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الشيت" sheetId="1" r:id="rId1"/>
  </sheets>
  <externalReferences>
    <externalReference r:id="rId2"/>
  </externalReferences>
  <definedNames>
    <definedName name="_xlnm._FilterDatabase" localSheetId="0" hidden="1">الشيت!$A$13:$CL$18</definedName>
    <definedName name="asasya">'[1]بيانات أساسية'!$B$14:$M$1013</definedName>
    <definedName name="dalil">'[1]كشوف المناداه'!$Z$11:$AA$1030</definedName>
    <definedName name="dalil_shehada">'[1]شيت الدور الثانى '!$B$14:$BF$1013</definedName>
    <definedName name="dalil2">'[1]كشوف المناداه دور ثانى'!$Z$11:$AB$1030</definedName>
    <definedName name="glos">الشيت!$B$14:$B$18</definedName>
    <definedName name="legan">'[1]كشوف المناداه'!$A$11:$D$44</definedName>
    <definedName name="sheet">الشيت!$A$14:$DI$18</definedName>
    <definedName name="sheet1">الشيت!$B$14:$DD$18</definedName>
    <definedName name="مواد_الدور_الثانى">'[1]كشوف المناداه دور ثانى'!$AC$11:$AU$510</definedName>
  </definedNames>
  <calcPr calcId="144525"/>
</workbook>
</file>

<file path=xl/calcChain.xml><?xml version="1.0" encoding="utf-8"?>
<calcChain xmlns="http://schemas.openxmlformats.org/spreadsheetml/2006/main">
  <c r="DM11" i="1" l="1"/>
  <c r="DN11" i="1"/>
  <c r="DO11" i="1"/>
  <c r="DR11" i="1"/>
  <c r="DS11" i="1"/>
  <c r="DT11" i="1"/>
  <c r="DW11" i="1"/>
  <c r="DX11" i="1"/>
  <c r="DY11" i="1"/>
  <c r="DW12" i="1"/>
  <c r="DX12" i="1"/>
  <c r="DY12" i="1"/>
  <c r="DW13" i="1"/>
  <c r="DX13" i="1"/>
  <c r="DY13" i="1"/>
  <c r="DW14" i="1"/>
  <c r="DX14" i="1"/>
  <c r="DY14" i="1"/>
  <c r="DW15" i="1"/>
  <c r="DX15" i="1"/>
  <c r="DY15" i="1"/>
  <c r="DW16" i="1"/>
  <c r="DX16" i="1"/>
  <c r="DY16" i="1"/>
  <c r="DW17" i="1"/>
  <c r="DX17" i="1"/>
  <c r="DY17" i="1"/>
  <c r="A14" i="1"/>
  <c r="A15" i="1"/>
  <c r="A16" i="1"/>
  <c r="A17" i="1"/>
  <c r="A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CC18" i="1" l="1"/>
  <c r="P14" i="1"/>
  <c r="Q14" i="1"/>
  <c r="R14" i="1"/>
  <c r="S14" i="1"/>
  <c r="CM14" i="1" s="1"/>
  <c r="T14" i="1"/>
  <c r="U14" i="1"/>
  <c r="V14" i="1"/>
  <c r="W14" i="1"/>
  <c r="CN14" i="1" s="1"/>
  <c r="X14" i="1"/>
  <c r="Y14" i="1"/>
  <c r="Z14" i="1"/>
  <c r="AA14" i="1"/>
  <c r="CO14" i="1" s="1"/>
  <c r="AB14" i="1"/>
  <c r="AC14" i="1"/>
  <c r="AD14" i="1"/>
  <c r="AE14" i="1"/>
  <c r="CP14" i="1" s="1"/>
  <c r="AF14" i="1"/>
  <c r="AG14" i="1"/>
  <c r="AH14" i="1"/>
  <c r="AI14" i="1"/>
  <c r="CQ14" i="1" s="1"/>
  <c r="AJ14" i="1"/>
  <c r="AK14" i="1"/>
  <c r="AL14" i="1"/>
  <c r="AM14" i="1"/>
  <c r="CR14" i="1" s="1"/>
  <c r="AN14" i="1"/>
  <c r="AO14" i="1"/>
  <c r="AP14" i="1"/>
  <c r="AQ14" i="1"/>
  <c r="CS14" i="1" s="1"/>
  <c r="AR14" i="1"/>
  <c r="AS14" i="1"/>
  <c r="AT14" i="1"/>
  <c r="AU14" i="1"/>
  <c r="CT14" i="1" s="1"/>
  <c r="AV14" i="1"/>
  <c r="AW14" i="1"/>
  <c r="AX14" i="1"/>
  <c r="CU14" i="1" s="1"/>
  <c r="AY14" i="1"/>
  <c r="AZ14" i="1"/>
  <c r="BA14" i="1"/>
  <c r="BB14" i="1"/>
  <c r="BC14" i="1"/>
  <c r="BD14" i="1"/>
  <c r="BE14" i="1"/>
  <c r="BF14" i="1"/>
  <c r="BG14" i="1"/>
  <c r="CW14" i="1" s="1"/>
  <c r="BH14" i="1"/>
  <c r="BI14" i="1"/>
  <c r="BJ14" i="1"/>
  <c r="BK14" i="1"/>
  <c r="CX14" i="1" s="1"/>
  <c r="BL14" i="1"/>
  <c r="BM14" i="1"/>
  <c r="BN14" i="1"/>
  <c r="BO14" i="1"/>
  <c r="CY14" i="1" s="1"/>
  <c r="BP14" i="1"/>
  <c r="BQ14" i="1"/>
  <c r="BR14" i="1"/>
  <c r="BS14" i="1"/>
  <c r="CZ14" i="1" s="1"/>
  <c r="BT14" i="1"/>
  <c r="BU14" i="1"/>
  <c r="BV14" i="1"/>
  <c r="BW14" i="1"/>
  <c r="DA14" i="1" s="1"/>
  <c r="BX14" i="1"/>
  <c r="BY14" i="1"/>
  <c r="BZ14" i="1"/>
  <c r="CA14" i="1"/>
  <c r="CB14" i="1"/>
  <c r="CC14" i="1"/>
  <c r="CD14" i="1"/>
  <c r="DB14" i="1" s="1"/>
  <c r="P15" i="1"/>
  <c r="Q15" i="1"/>
  <c r="R15" i="1"/>
  <c r="S15" i="1"/>
  <c r="CM15" i="1" s="1"/>
  <c r="T15" i="1"/>
  <c r="U15" i="1"/>
  <c r="V15" i="1"/>
  <c r="W15" i="1"/>
  <c r="CN15" i="1" s="1"/>
  <c r="X15" i="1"/>
  <c r="Y15" i="1"/>
  <c r="Z15" i="1"/>
  <c r="AA15" i="1"/>
  <c r="CO15" i="1" s="1"/>
  <c r="AB15" i="1"/>
  <c r="AC15" i="1"/>
  <c r="AD15" i="1"/>
  <c r="AE15" i="1"/>
  <c r="CP15" i="1" s="1"/>
  <c r="AF15" i="1"/>
  <c r="AG15" i="1"/>
  <c r="AH15" i="1"/>
  <c r="AI15" i="1"/>
  <c r="CQ15" i="1" s="1"/>
  <c r="AJ15" i="1"/>
  <c r="AK15" i="1"/>
  <c r="AL15" i="1"/>
  <c r="AM15" i="1"/>
  <c r="CR15" i="1" s="1"/>
  <c r="AN15" i="1"/>
  <c r="AO15" i="1"/>
  <c r="AP15" i="1"/>
  <c r="AQ15" i="1"/>
  <c r="CS15" i="1" s="1"/>
  <c r="AR15" i="1"/>
  <c r="AS15" i="1"/>
  <c r="AT15" i="1"/>
  <c r="AU15" i="1"/>
  <c r="CT15" i="1" s="1"/>
  <c r="AV15" i="1"/>
  <c r="AW15" i="1"/>
  <c r="AX15" i="1"/>
  <c r="CU15" i="1" s="1"/>
  <c r="AY15" i="1"/>
  <c r="AZ15" i="1"/>
  <c r="BA15" i="1"/>
  <c r="BB15" i="1"/>
  <c r="BC15" i="1"/>
  <c r="BD15" i="1"/>
  <c r="BE15" i="1"/>
  <c r="BF15" i="1"/>
  <c r="BG15" i="1"/>
  <c r="CW15" i="1" s="1"/>
  <c r="BH15" i="1"/>
  <c r="BI15" i="1"/>
  <c r="BJ15" i="1"/>
  <c r="BK15" i="1"/>
  <c r="CX15" i="1" s="1"/>
  <c r="BL15" i="1"/>
  <c r="BM15" i="1"/>
  <c r="BN15" i="1"/>
  <c r="BO15" i="1"/>
  <c r="CY15" i="1" s="1"/>
  <c r="BP15" i="1"/>
  <c r="BQ15" i="1"/>
  <c r="BR15" i="1"/>
  <c r="BS15" i="1"/>
  <c r="CZ15" i="1" s="1"/>
  <c r="BT15" i="1"/>
  <c r="BU15" i="1"/>
  <c r="BV15" i="1"/>
  <c r="BW15" i="1"/>
  <c r="DA15" i="1" s="1"/>
  <c r="BX15" i="1"/>
  <c r="BY15" i="1"/>
  <c r="BZ15" i="1"/>
  <c r="CA15" i="1"/>
  <c r="CB15" i="1"/>
  <c r="CC15" i="1"/>
  <c r="CD15" i="1"/>
  <c r="DB15" i="1" s="1"/>
  <c r="P16" i="1"/>
  <c r="Q16" i="1"/>
  <c r="R16" i="1"/>
  <c r="S16" i="1"/>
  <c r="CM16" i="1" s="1"/>
  <c r="T16" i="1"/>
  <c r="U16" i="1"/>
  <c r="V16" i="1"/>
  <c r="W16" i="1"/>
  <c r="CN16" i="1" s="1"/>
  <c r="X16" i="1"/>
  <c r="Y16" i="1"/>
  <c r="Z16" i="1"/>
  <c r="AA16" i="1"/>
  <c r="CO16" i="1" s="1"/>
  <c r="AB16" i="1"/>
  <c r="AC16" i="1"/>
  <c r="AD16" i="1"/>
  <c r="AE16" i="1"/>
  <c r="CP16" i="1" s="1"/>
  <c r="AF16" i="1"/>
  <c r="AG16" i="1"/>
  <c r="AH16" i="1"/>
  <c r="AI16" i="1"/>
  <c r="CQ16" i="1" s="1"/>
  <c r="AJ16" i="1"/>
  <c r="AK16" i="1"/>
  <c r="AL16" i="1"/>
  <c r="AM16" i="1"/>
  <c r="CR16" i="1" s="1"/>
  <c r="AN16" i="1"/>
  <c r="AO16" i="1"/>
  <c r="AP16" i="1"/>
  <c r="AQ16" i="1"/>
  <c r="CS16" i="1" s="1"/>
  <c r="AR16" i="1"/>
  <c r="AS16" i="1"/>
  <c r="AT16" i="1"/>
  <c r="AU16" i="1"/>
  <c r="CT16" i="1" s="1"/>
  <c r="AV16" i="1"/>
  <c r="AW16" i="1"/>
  <c r="AX16" i="1"/>
  <c r="CU16" i="1" s="1"/>
  <c r="AY16" i="1"/>
  <c r="AZ16" i="1"/>
  <c r="BA16" i="1"/>
  <c r="BB16" i="1"/>
  <c r="BC16" i="1"/>
  <c r="BD16" i="1"/>
  <c r="BE16" i="1"/>
  <c r="BF16" i="1"/>
  <c r="BG16" i="1"/>
  <c r="CW16" i="1" s="1"/>
  <c r="BH16" i="1"/>
  <c r="BI16" i="1"/>
  <c r="BJ16" i="1"/>
  <c r="BK16" i="1"/>
  <c r="CX16" i="1" s="1"/>
  <c r="BL16" i="1"/>
  <c r="BM16" i="1"/>
  <c r="BN16" i="1"/>
  <c r="BO16" i="1"/>
  <c r="CY16" i="1" s="1"/>
  <c r="BP16" i="1"/>
  <c r="BQ16" i="1"/>
  <c r="BR16" i="1"/>
  <c r="BS16" i="1"/>
  <c r="CZ16" i="1" s="1"/>
  <c r="BT16" i="1"/>
  <c r="BU16" i="1"/>
  <c r="BV16" i="1"/>
  <c r="BW16" i="1"/>
  <c r="DA16" i="1" s="1"/>
  <c r="BX16" i="1"/>
  <c r="BY16" i="1"/>
  <c r="BZ16" i="1"/>
  <c r="CA16" i="1"/>
  <c r="CB16" i="1"/>
  <c r="CC16" i="1"/>
  <c r="CD16" i="1"/>
  <c r="DB16" i="1" s="1"/>
  <c r="P17" i="1"/>
  <c r="Q17" i="1"/>
  <c r="R17" i="1"/>
  <c r="S17" i="1"/>
  <c r="CM17" i="1" s="1"/>
  <c r="T17" i="1"/>
  <c r="U17" i="1"/>
  <c r="V17" i="1"/>
  <c r="W17" i="1"/>
  <c r="CN17" i="1" s="1"/>
  <c r="X17" i="1"/>
  <c r="Y17" i="1"/>
  <c r="Z17" i="1"/>
  <c r="AA17" i="1"/>
  <c r="CO17" i="1" s="1"/>
  <c r="AB17" i="1"/>
  <c r="AC17" i="1"/>
  <c r="AD17" i="1"/>
  <c r="AE17" i="1"/>
  <c r="CP17" i="1" s="1"/>
  <c r="AF17" i="1"/>
  <c r="AG17" i="1"/>
  <c r="AH17" i="1"/>
  <c r="AI17" i="1"/>
  <c r="CQ17" i="1" s="1"/>
  <c r="AJ17" i="1"/>
  <c r="AK17" i="1"/>
  <c r="AL17" i="1"/>
  <c r="AM17" i="1"/>
  <c r="CR17" i="1" s="1"/>
  <c r="AN17" i="1"/>
  <c r="AO17" i="1"/>
  <c r="AP17" i="1"/>
  <c r="AQ17" i="1"/>
  <c r="CS17" i="1" s="1"/>
  <c r="AR17" i="1"/>
  <c r="AS17" i="1"/>
  <c r="AT17" i="1"/>
  <c r="AU17" i="1"/>
  <c r="CT17" i="1" s="1"/>
  <c r="AV17" i="1"/>
  <c r="AW17" i="1"/>
  <c r="AX17" i="1"/>
  <c r="CU17" i="1" s="1"/>
  <c r="AY17" i="1"/>
  <c r="AZ17" i="1"/>
  <c r="BA17" i="1"/>
  <c r="BB17" i="1"/>
  <c r="BC17" i="1"/>
  <c r="BD17" i="1"/>
  <c r="BE17" i="1"/>
  <c r="BF17" i="1"/>
  <c r="BG17" i="1"/>
  <c r="CW17" i="1" s="1"/>
  <c r="BH17" i="1"/>
  <c r="BI17" i="1"/>
  <c r="BJ17" i="1"/>
  <c r="BK17" i="1"/>
  <c r="CX17" i="1" s="1"/>
  <c r="BL17" i="1"/>
  <c r="BM17" i="1"/>
  <c r="BN17" i="1"/>
  <c r="BO17" i="1"/>
  <c r="CY17" i="1" s="1"/>
  <c r="BP17" i="1"/>
  <c r="BQ17" i="1"/>
  <c r="BR17" i="1"/>
  <c r="BS17" i="1"/>
  <c r="CZ17" i="1" s="1"/>
  <c r="BT17" i="1"/>
  <c r="BU17" i="1"/>
  <c r="BV17" i="1"/>
  <c r="BW17" i="1"/>
  <c r="DA17" i="1" s="1"/>
  <c r="BX17" i="1"/>
  <c r="BY17" i="1"/>
  <c r="BZ17" i="1"/>
  <c r="CA17" i="1"/>
  <c r="CB17" i="1"/>
  <c r="CC17" i="1"/>
  <c r="CD17" i="1"/>
  <c r="DB17" i="1" s="1"/>
  <c r="P18" i="1"/>
  <c r="Q18" i="1"/>
  <c r="R18" i="1"/>
  <c r="S18" i="1"/>
  <c r="CM18" i="1" s="1"/>
  <c r="T18" i="1"/>
  <c r="U18" i="1"/>
  <c r="V18" i="1"/>
  <c r="W18" i="1"/>
  <c r="CN18" i="1" s="1"/>
  <c r="X18" i="1"/>
  <c r="Y18" i="1"/>
  <c r="Z18" i="1"/>
  <c r="AA18" i="1"/>
  <c r="CO18" i="1" s="1"/>
  <c r="AB18" i="1"/>
  <c r="AC18" i="1"/>
  <c r="AD18" i="1"/>
  <c r="AE18" i="1"/>
  <c r="CP18" i="1" s="1"/>
  <c r="AF18" i="1"/>
  <c r="AG18" i="1"/>
  <c r="AH18" i="1"/>
  <c r="AI18" i="1"/>
  <c r="CQ18" i="1" s="1"/>
  <c r="AJ18" i="1"/>
  <c r="AK18" i="1"/>
  <c r="AL18" i="1"/>
  <c r="AM18" i="1"/>
  <c r="CR18" i="1" s="1"/>
  <c r="AN18" i="1"/>
  <c r="AO18" i="1"/>
  <c r="AP18" i="1"/>
  <c r="AQ18" i="1"/>
  <c r="CS18" i="1" s="1"/>
  <c r="AR18" i="1"/>
  <c r="AS18" i="1"/>
  <c r="AT18" i="1"/>
  <c r="AU18" i="1"/>
  <c r="CT18" i="1" s="1"/>
  <c r="AV18" i="1"/>
  <c r="AW18" i="1"/>
  <c r="AX18" i="1"/>
  <c r="CU18" i="1" s="1"/>
  <c r="AY18" i="1"/>
  <c r="CJ18" i="1" s="1"/>
  <c r="AZ18" i="1"/>
  <c r="CK18" i="1" s="1"/>
  <c r="BA18" i="1"/>
  <c r="BB18" i="1"/>
  <c r="BC18" i="1"/>
  <c r="BD18" i="1"/>
  <c r="BE18" i="1"/>
  <c r="BF18" i="1"/>
  <c r="BG18" i="1"/>
  <c r="CW18" i="1" s="1"/>
  <c r="BH18" i="1"/>
  <c r="BI18" i="1"/>
  <c r="BJ18" i="1"/>
  <c r="BK18" i="1"/>
  <c r="CX18" i="1" s="1"/>
  <c r="BL18" i="1"/>
  <c r="BM18" i="1"/>
  <c r="BN18" i="1"/>
  <c r="BO18" i="1"/>
  <c r="CY18" i="1" s="1"/>
  <c r="BP18" i="1"/>
  <c r="BQ18" i="1"/>
  <c r="BR18" i="1"/>
  <c r="BS18" i="1"/>
  <c r="CZ18" i="1" s="1"/>
  <c r="BT18" i="1"/>
  <c r="BU18" i="1"/>
  <c r="BV18" i="1"/>
  <c r="BW18" i="1"/>
  <c r="DA18" i="1" s="1"/>
  <c r="BX18" i="1"/>
  <c r="BY18" i="1"/>
  <c r="BZ18" i="1"/>
  <c r="CA18" i="1"/>
  <c r="CB18" i="1"/>
  <c r="CD18" i="1"/>
  <c r="DB18" i="1" s="1"/>
  <c r="DE18" i="1" l="1"/>
  <c r="DE17" i="1"/>
  <c r="CK17" i="1"/>
  <c r="CJ17" i="1"/>
  <c r="DE16" i="1"/>
  <c r="CK16" i="1"/>
  <c r="CJ16" i="1"/>
  <c r="DE15" i="1"/>
  <c r="CK15" i="1"/>
  <c r="CJ15" i="1"/>
  <c r="DE14" i="1"/>
  <c r="CK14" i="1"/>
  <c r="CJ14" i="1"/>
  <c r="DI18" i="1"/>
  <c r="DH18" i="1"/>
  <c r="DI17" i="1"/>
  <c r="DH17" i="1"/>
  <c r="DI16" i="1"/>
  <c r="DH16" i="1"/>
  <c r="DI15" i="1"/>
  <c r="DH15" i="1"/>
  <c r="DI14" i="1"/>
  <c r="DH14" i="1"/>
  <c r="DD18" i="1"/>
  <c r="CV18" i="1"/>
  <c r="DD17" i="1"/>
  <c r="CE17" i="1" s="1"/>
  <c r="CV17" i="1"/>
  <c r="CF17" i="1" s="1"/>
  <c r="DD16" i="1"/>
  <c r="CE16" i="1" s="1"/>
  <c r="CV16" i="1"/>
  <c r="CF16" i="1" s="1"/>
  <c r="DD15" i="1"/>
  <c r="CE15" i="1" s="1"/>
  <c r="CV15" i="1"/>
  <c r="CF15" i="1" s="1"/>
  <c r="DD14" i="1"/>
  <c r="CE14" i="1" s="1"/>
  <c r="CV14" i="1"/>
  <c r="CF14" i="1" s="1"/>
  <c r="DN18" i="1" a="1"/>
  <c r="DN18" i="1" s="1"/>
  <c r="DM18" i="1" a="1"/>
  <c r="DM18" i="1" s="1"/>
  <c r="DO18" i="1" s="1"/>
  <c r="EG17" i="1" a="1"/>
  <c r="EG17" i="1" s="1"/>
  <c r="EJ17" i="1" s="1"/>
  <c r="EF17" i="1" a="1"/>
  <c r="EF17" i="1" s="1"/>
  <c r="ED17" i="1" a="1"/>
  <c r="ED17" i="1" s="1"/>
  <c r="EC17" i="1" a="1"/>
  <c r="EC17" i="1" s="1"/>
  <c r="EE17" i="1" s="1"/>
  <c r="EA17" i="1" a="1"/>
  <c r="EA17" i="1" s="1"/>
  <c r="DZ17" i="1" a="1"/>
  <c r="DZ17" i="1" s="1"/>
  <c r="EB17" i="1" s="1"/>
  <c r="EG16" i="1" a="1"/>
  <c r="EG16" i="1" s="1"/>
  <c r="EJ16" i="1" s="1"/>
  <c r="EF16" i="1" a="1"/>
  <c r="EF16" i="1" s="1"/>
  <c r="ED16" i="1" a="1"/>
  <c r="ED16" i="1" s="1"/>
  <c r="EC16" i="1" a="1"/>
  <c r="EC16" i="1" s="1"/>
  <c r="EE16" i="1" s="1"/>
  <c r="EA16" i="1" a="1"/>
  <c r="EA16" i="1" s="1"/>
  <c r="DZ16" i="1" a="1"/>
  <c r="DZ16" i="1" s="1"/>
  <c r="EB16" i="1" s="1"/>
  <c r="EG15" i="1" a="1"/>
  <c r="EG15" i="1" s="1"/>
  <c r="EJ15" i="1" s="1"/>
  <c r="EF15" i="1" a="1"/>
  <c r="EF15" i="1" s="1"/>
  <c r="ED15" i="1" a="1"/>
  <c r="ED15" i="1" s="1"/>
  <c r="EC15" i="1" a="1"/>
  <c r="EC15" i="1" s="1"/>
  <c r="EE15" i="1" s="1"/>
  <c r="EA15" i="1" a="1"/>
  <c r="EA15" i="1" s="1"/>
  <c r="DZ15" i="1" a="1"/>
  <c r="DZ15" i="1" s="1"/>
  <c r="EB15" i="1" s="1"/>
  <c r="DN15" i="1" a="1"/>
  <c r="DN15" i="1" s="1"/>
  <c r="DM15" i="1" a="1"/>
  <c r="DM15" i="1" s="1"/>
  <c r="DO15" i="1" s="1"/>
  <c r="EG14" i="1" a="1"/>
  <c r="EG14" i="1" s="1"/>
  <c r="EJ14" i="1" s="1"/>
  <c r="EF14" i="1" a="1"/>
  <c r="EF14" i="1" s="1"/>
  <c r="ED14" i="1" a="1"/>
  <c r="ED14" i="1" s="1"/>
  <c r="EC14" i="1" a="1"/>
  <c r="EC14" i="1" s="1"/>
  <c r="EE14" i="1" s="1"/>
  <c r="EA14" i="1" a="1"/>
  <c r="EA14" i="1" s="1"/>
  <c r="DZ14" i="1" a="1"/>
  <c r="DZ14" i="1" s="1"/>
  <c r="EB14" i="1" s="1"/>
  <c r="EG13" i="1" a="1"/>
  <c r="EG13" i="1" s="1"/>
  <c r="EJ13" i="1" s="1"/>
  <c r="EF13" i="1" a="1"/>
  <c r="EF13" i="1" s="1"/>
  <c r="ED13" i="1" a="1"/>
  <c r="ED13" i="1" s="1"/>
  <c r="EC13" i="1" a="1"/>
  <c r="EC13" i="1" s="1"/>
  <c r="EE13" i="1" s="1"/>
  <c r="EA13" i="1" a="1"/>
  <c r="EA13" i="1" s="1"/>
  <c r="DZ13" i="1" a="1"/>
  <c r="DZ13" i="1" s="1"/>
  <c r="EB13" i="1" s="1"/>
  <c r="EG12" i="1" a="1"/>
  <c r="EG12" i="1" s="1"/>
  <c r="EJ12" i="1" s="1"/>
  <c r="EF12" i="1" a="1"/>
  <c r="EF12" i="1" s="1"/>
  <c r="ED12" i="1" a="1"/>
  <c r="ED12" i="1" s="1"/>
  <c r="EC12" i="1" a="1"/>
  <c r="EC12" i="1" s="1"/>
  <c r="EE12" i="1" s="1"/>
  <c r="EA12" i="1" a="1"/>
  <c r="EA12" i="1" s="1"/>
  <c r="DZ12" i="1" a="1"/>
  <c r="DZ12" i="1" s="1"/>
  <c r="EB12" i="1" s="1"/>
  <c r="EG11" i="1" a="1"/>
  <c r="EG11" i="1" s="1"/>
  <c r="EJ11" i="1" s="1"/>
  <c r="EF11" i="1" a="1"/>
  <c r="EF11" i="1" s="1"/>
  <c r="ED11" i="1" a="1"/>
  <c r="ED11" i="1" s="1"/>
  <c r="EC11" i="1" a="1"/>
  <c r="EC11" i="1" s="1"/>
  <c r="EE11" i="1" s="1"/>
  <c r="EA11" i="1" a="1"/>
  <c r="EA11" i="1" s="1"/>
  <c r="DZ11" i="1" a="1"/>
  <c r="DZ11" i="1" s="1"/>
  <c r="EB11" i="1" s="1"/>
  <c r="CE18" i="1"/>
  <c r="CF18" i="1"/>
  <c r="DS15" i="1" l="1"/>
  <c r="EH11" i="1"/>
  <c r="EI11" i="1"/>
  <c r="EK11" i="1" s="1"/>
  <c r="EH12" i="1"/>
  <c r="EI12" i="1"/>
  <c r="EK12" i="1" s="1"/>
  <c r="EH13" i="1"/>
  <c r="EI13" i="1"/>
  <c r="EK13" i="1" s="1"/>
  <c r="EH14" i="1"/>
  <c r="EI14" i="1"/>
  <c r="EK14" i="1" s="1"/>
  <c r="EH15" i="1"/>
  <c r="EI15" i="1"/>
  <c r="EK15" i="1" s="1"/>
  <c r="EH16" i="1"/>
  <c r="EI16" i="1"/>
  <c r="EK16" i="1" s="1"/>
  <c r="EH17" i="1"/>
  <c r="EI17" i="1"/>
  <c r="EK17" i="1" s="1"/>
  <c r="DR15" i="1" l="1"/>
  <c r="DT15" i="1" s="1"/>
</calcChain>
</file>

<file path=xl/sharedStrings.xml><?xml version="1.0" encoding="utf-8"?>
<sst xmlns="http://schemas.openxmlformats.org/spreadsheetml/2006/main" count="219" uniqueCount="77">
  <si>
    <t>مسلسل</t>
  </si>
  <si>
    <t>رقم الجلــــــــوس</t>
  </si>
  <si>
    <t>اســـــم الطــــالــــــــب</t>
  </si>
  <si>
    <t>الفصل</t>
  </si>
  <si>
    <t>المجموعة</t>
  </si>
  <si>
    <t>النوع</t>
  </si>
  <si>
    <t>تاريخ الميلاد</t>
  </si>
  <si>
    <t>السن فى اول
 اكتوبرمن السنة الحالية</t>
  </si>
  <si>
    <t>الجنسية</t>
  </si>
  <si>
    <t>الديانة</t>
  </si>
  <si>
    <t>حالة القيد</t>
  </si>
  <si>
    <t>سرى ترم أول</t>
  </si>
  <si>
    <t>سرى ترم ثانى</t>
  </si>
  <si>
    <t>اللغــــــــــة العربيــــــــــة</t>
  </si>
  <si>
    <t>اللغــــــــــات الأجنبية</t>
  </si>
  <si>
    <t>الرياضيات</t>
  </si>
  <si>
    <t>المجموعة الأولى</t>
  </si>
  <si>
    <t>المجموعة الثانية</t>
  </si>
  <si>
    <t>مجموع نصف العام</t>
  </si>
  <si>
    <t>المجموع الكلى</t>
  </si>
  <si>
    <t>مواد لا تضاف الى المجموع</t>
  </si>
  <si>
    <t>الحالة</t>
  </si>
  <si>
    <t>مواد الدور الثانى</t>
  </si>
  <si>
    <t>المركز نصف العام</t>
  </si>
  <si>
    <t>المركز آخر العام</t>
  </si>
  <si>
    <t>اللغة العربية</t>
  </si>
  <si>
    <t>انجليزى</t>
  </si>
  <si>
    <t>اللغة الثانية</t>
  </si>
  <si>
    <t>جبر</t>
  </si>
  <si>
    <t>تفاضل وحساب مثلثات</t>
  </si>
  <si>
    <t>أحياء</t>
  </si>
  <si>
    <t>كيمياء</t>
  </si>
  <si>
    <t>فيزياء</t>
  </si>
  <si>
    <t>ميكانيكا</t>
  </si>
  <si>
    <t>تكنولوجيا المعلومات والاتصالات</t>
  </si>
  <si>
    <t>تربية دينية</t>
  </si>
  <si>
    <t>مواطنة وحقوق الانسان</t>
  </si>
  <si>
    <t>تربية رياضية</t>
  </si>
  <si>
    <t>نشاط تربوى</t>
  </si>
  <si>
    <t>التربية المهنية</t>
  </si>
  <si>
    <t>نسب المواد آخر العام</t>
  </si>
  <si>
    <t>احصائيات نصف العام</t>
  </si>
  <si>
    <t>احصائيات آخر العام</t>
  </si>
  <si>
    <t>أعمال السنة</t>
  </si>
  <si>
    <t>ترم أول</t>
  </si>
  <si>
    <t>ترم ثانى</t>
  </si>
  <si>
    <t>الدرجة الكلية</t>
  </si>
  <si>
    <t>عملى</t>
  </si>
  <si>
    <t>تحريرى</t>
  </si>
  <si>
    <t>التحريرى</t>
  </si>
  <si>
    <t>مجموع ترم أول</t>
  </si>
  <si>
    <t>عملى ترم أول</t>
  </si>
  <si>
    <t>عملى ترم ثانى</t>
  </si>
  <si>
    <t>العملى</t>
  </si>
  <si>
    <t>مواد الدور الثانى للمجموعات الاختيارية</t>
  </si>
  <si>
    <t>مقيد</t>
  </si>
  <si>
    <t>المادة</t>
  </si>
  <si>
    <t xml:space="preserve">حاضر </t>
  </si>
  <si>
    <t>غائب</t>
  </si>
  <si>
    <t>ناجح</t>
  </si>
  <si>
    <t>دور ثانى</t>
  </si>
  <si>
    <t>بنون</t>
  </si>
  <si>
    <t>بنات</t>
  </si>
  <si>
    <t>جملة</t>
  </si>
  <si>
    <t>عربى</t>
  </si>
  <si>
    <t>عريى</t>
  </si>
  <si>
    <t>فرنساوى</t>
  </si>
  <si>
    <t>تفاضل</t>
  </si>
  <si>
    <t xml:space="preserve">كيمياء </t>
  </si>
  <si>
    <t>مجموع</t>
  </si>
  <si>
    <t>تكنولوجيا</t>
  </si>
  <si>
    <t>دين</t>
  </si>
  <si>
    <t>مواطنة</t>
  </si>
  <si>
    <t>تربية مهنية</t>
  </si>
  <si>
    <t>حاضر</t>
  </si>
  <si>
    <t>-</t>
  </si>
  <si>
    <t>من  70 % فأكثر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</si>
</sst>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 ;\-0\ "/>
    <numFmt numFmtId="165" formatCode="[$-1010000]yyyy/mm/dd;@"/>
    <numFmt numFmtId="166" formatCode="0.0"/>
  </numFmts>
  <fonts count="3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color indexed="9"/>
      <name val="Arial"/>
      <family val="2"/>
    </font>
    <font>
      <b/>
      <sz val="16"/>
      <color indexed="11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sz val="10"/>
      <color indexed="10"/>
      <name val="Arial"/>
      <family val="2"/>
    </font>
    <font>
      <b/>
      <sz val="22"/>
      <color indexed="13"/>
      <name val="Arial"/>
      <family val="2"/>
    </font>
    <font>
      <b/>
      <sz val="24"/>
      <name val="Arial"/>
      <family val="2"/>
    </font>
    <font>
      <b/>
      <sz val="36"/>
      <color indexed="13"/>
      <name val="Arial"/>
      <family val="2"/>
    </font>
    <font>
      <b/>
      <sz val="28"/>
      <color indexed="13"/>
      <name val="Arial"/>
      <family val="2"/>
    </font>
    <font>
      <b/>
      <sz val="20"/>
      <color indexed="61"/>
      <name val="Arial"/>
      <family val="2"/>
    </font>
    <font>
      <b/>
      <sz val="22"/>
      <name val="Arial"/>
      <family val="2"/>
    </font>
    <font>
      <b/>
      <sz val="26"/>
      <color indexed="13"/>
      <name val="Arial"/>
      <family val="2"/>
    </font>
    <font>
      <b/>
      <sz val="26"/>
      <name val="Arial"/>
      <family val="2"/>
    </font>
    <font>
      <b/>
      <sz val="22"/>
      <color indexed="8"/>
      <name val="Arial"/>
      <family val="2"/>
    </font>
    <font>
      <b/>
      <sz val="20"/>
      <color indexed="9"/>
      <name val="Times New Roman"/>
      <family val="1"/>
    </font>
    <font>
      <b/>
      <sz val="16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b/>
      <sz val="26"/>
      <color indexed="9"/>
      <name val="Times New Roman"/>
      <family val="1"/>
    </font>
    <font>
      <b/>
      <sz val="16"/>
      <name val="Times New Roman"/>
      <family val="1"/>
    </font>
    <font>
      <b/>
      <sz val="14"/>
      <color indexed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color indexed="9"/>
      <name val="Times New Roman"/>
      <family val="1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7"/>
        <bgColor indexed="64"/>
      </patternFill>
    </fill>
    <fill>
      <patternFill patternType="lightUp">
        <bgColor indexed="60"/>
      </patternFill>
    </fill>
    <fill>
      <patternFill patternType="lightUp">
        <bgColor indexed="53"/>
      </patternFill>
    </fill>
    <fill>
      <patternFill patternType="lightUp">
        <bgColor indexed="17"/>
      </patternFill>
    </fill>
    <fill>
      <patternFill patternType="lightUp">
        <bgColor indexed="30"/>
      </patternFill>
    </fill>
    <fill>
      <patternFill patternType="lightUp">
        <bgColor indexed="56"/>
      </patternFill>
    </fill>
    <fill>
      <patternFill patternType="solid">
        <fgColor indexed="60"/>
        <bgColor indexed="64"/>
      </patternFill>
    </fill>
    <fill>
      <patternFill patternType="lightUp">
        <bgColor indexed="36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56"/>
      </right>
      <top style="thick">
        <color indexed="64"/>
      </top>
      <bottom/>
      <diagonal/>
    </border>
    <border>
      <left style="thick">
        <color indexed="56"/>
      </left>
      <right style="thick">
        <color indexed="56"/>
      </right>
      <top style="thick">
        <color indexed="56"/>
      </top>
      <bottom/>
      <diagonal/>
    </border>
    <border>
      <left style="thick">
        <color indexed="56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56"/>
      </right>
      <top/>
      <bottom/>
      <diagonal/>
    </border>
    <border>
      <left style="thick">
        <color indexed="56"/>
      </left>
      <right style="thick">
        <color indexed="56"/>
      </right>
      <top/>
      <bottom/>
      <diagonal/>
    </border>
    <border>
      <left style="thick">
        <color indexed="56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56"/>
      </right>
      <top/>
      <bottom style="thick">
        <color indexed="64"/>
      </bottom>
      <diagonal/>
    </border>
    <border>
      <left style="thick">
        <color indexed="56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53"/>
      </left>
      <right/>
      <top style="thick">
        <color indexed="53"/>
      </top>
      <bottom/>
      <diagonal/>
    </border>
    <border>
      <left/>
      <right/>
      <top style="thick">
        <color indexed="53"/>
      </top>
      <bottom/>
      <diagonal/>
    </border>
    <border>
      <left/>
      <right style="thick">
        <color indexed="53"/>
      </right>
      <top style="thick">
        <color indexed="53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53"/>
      </left>
      <right/>
      <top/>
      <bottom style="thick">
        <color indexed="53"/>
      </bottom>
      <diagonal/>
    </border>
    <border>
      <left/>
      <right/>
      <top/>
      <bottom style="thick">
        <color indexed="53"/>
      </bottom>
      <diagonal/>
    </border>
    <border>
      <left/>
      <right style="thick">
        <color indexed="53"/>
      </right>
      <top/>
      <bottom style="thick">
        <color indexed="53"/>
      </bottom>
      <diagonal/>
    </border>
    <border>
      <left style="thick">
        <color indexed="12"/>
      </left>
      <right/>
      <top style="thick">
        <color indexed="12"/>
      </top>
      <bottom style="medium">
        <color indexed="64"/>
      </bottom>
      <diagonal/>
    </border>
    <border>
      <left/>
      <right/>
      <top style="thick">
        <color indexed="12"/>
      </top>
      <bottom style="medium">
        <color indexed="64"/>
      </bottom>
      <diagonal/>
    </border>
    <border>
      <left/>
      <right style="thick">
        <color indexed="12"/>
      </right>
      <top style="thick">
        <color indexed="12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5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53"/>
      </right>
      <top style="medium">
        <color indexed="64"/>
      </top>
      <bottom style="medium">
        <color indexed="64"/>
      </bottom>
      <diagonal/>
    </border>
    <border>
      <left style="thick">
        <color indexed="1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56"/>
      </left>
      <right style="thick">
        <color indexed="56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12"/>
      </left>
      <right style="medium">
        <color indexed="64"/>
      </right>
      <top style="medium">
        <color indexed="64"/>
      </top>
      <bottom style="thick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1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12"/>
      </right>
      <top style="medium">
        <color indexed="64"/>
      </top>
      <bottom style="thick">
        <color indexed="12"/>
      </bottom>
      <diagonal/>
    </border>
    <border>
      <left style="thick">
        <color indexed="53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53"/>
      </right>
      <top style="medium">
        <color indexed="64"/>
      </top>
      <bottom style="medium">
        <color indexed="64"/>
      </bottom>
      <diagonal/>
    </border>
    <border>
      <left style="thick">
        <color indexed="53"/>
      </left>
      <right style="medium">
        <color indexed="64"/>
      </right>
      <top style="medium">
        <color indexed="64"/>
      </top>
      <bottom style="thick">
        <color indexed="1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53"/>
      </left>
      <right style="medium">
        <color indexed="64"/>
      </right>
      <top style="medium">
        <color indexed="64"/>
      </top>
      <bottom style="thick">
        <color indexed="53"/>
      </bottom>
      <diagonal/>
    </border>
    <border>
      <left style="medium">
        <color indexed="64"/>
      </left>
      <right style="thick">
        <color indexed="53"/>
      </right>
      <top style="medium">
        <color indexed="64"/>
      </top>
      <bottom style="thick">
        <color indexed="53"/>
      </bottom>
      <diagonal/>
    </border>
    <border>
      <left style="thick">
        <color indexed="53"/>
      </left>
      <right/>
      <top style="thick">
        <color indexed="53"/>
      </top>
      <bottom style="medium">
        <color indexed="64"/>
      </bottom>
      <diagonal/>
    </border>
    <border>
      <left/>
      <right/>
      <top style="thick">
        <color indexed="53"/>
      </top>
      <bottom style="medium">
        <color indexed="64"/>
      </bottom>
      <diagonal/>
    </border>
    <border>
      <left/>
      <right style="thick">
        <color indexed="53"/>
      </right>
      <top style="thick">
        <color indexed="53"/>
      </top>
      <bottom style="medium">
        <color indexed="64"/>
      </bottom>
      <diagonal/>
    </border>
    <border>
      <left/>
      <right style="thick">
        <color indexed="53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53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53"/>
      </right>
      <top/>
      <bottom style="thick">
        <color indexed="12"/>
      </bottom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0" fontId="2" fillId="2" borderId="0" xfId="0" applyFont="1" applyFill="1" applyBorder="1" applyAlignment="1" applyProtection="1">
      <alignment horizontal="center" readingOrder="2"/>
      <protection locked="0"/>
    </xf>
    <xf numFmtId="0" fontId="3" fillId="2" borderId="0" xfId="0" applyFont="1" applyFill="1" applyBorder="1" applyAlignment="1" applyProtection="1">
      <alignment horizontal="center" readingOrder="2"/>
      <protection locked="0"/>
    </xf>
    <xf numFmtId="0" fontId="3" fillId="2" borderId="0" xfId="0" applyFont="1" applyFill="1" applyBorder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4" fillId="2" borderId="0" xfId="1" applyFont="1" applyFill="1" applyBorder="1" applyAlignment="1">
      <alignment horizontal="center" vertical="center"/>
    </xf>
    <xf numFmtId="0" fontId="1" fillId="2" borderId="0" xfId="1" applyFill="1"/>
    <xf numFmtId="0" fontId="1" fillId="0" borderId="0" xfId="1"/>
    <xf numFmtId="0" fontId="5" fillId="2" borderId="0" xfId="0" applyFont="1" applyFill="1" applyBorder="1" applyAlignment="1" applyProtection="1">
      <alignment horizontal="center" readingOrder="2"/>
      <protection locked="0"/>
    </xf>
    <xf numFmtId="0" fontId="6" fillId="2" borderId="0" xfId="0" applyFont="1" applyFill="1" applyBorder="1" applyAlignment="1" applyProtection="1">
      <alignment horizontal="center" readingOrder="2"/>
      <protection locked="0"/>
    </xf>
    <xf numFmtId="0" fontId="7" fillId="0" borderId="0" xfId="0" applyFont="1" applyFill="1" applyBorder="1" applyAlignment="1" applyProtection="1">
      <alignment horizontal="center" readingOrder="2"/>
      <protection locked="0"/>
    </xf>
    <xf numFmtId="0" fontId="8" fillId="0" borderId="0" xfId="0" applyFont="1" applyFill="1" applyBorder="1" applyAlignment="1" applyProtection="1">
      <alignment horizontal="center" readingOrder="2"/>
      <protection locked="0"/>
    </xf>
    <xf numFmtId="0" fontId="9" fillId="0" borderId="0" xfId="0" applyFont="1"/>
    <xf numFmtId="0" fontId="8" fillId="3" borderId="1" xfId="0" applyFont="1" applyFill="1" applyBorder="1" applyAlignment="1" applyProtection="1">
      <alignment horizontal="center" vertical="center" textRotation="90" readingOrder="2"/>
      <protection locked="0"/>
    </xf>
    <xf numFmtId="0" fontId="5" fillId="3" borderId="2" xfId="0" applyFont="1" applyFill="1" applyBorder="1" applyAlignment="1" applyProtection="1">
      <alignment horizontal="center" vertical="center" readingOrder="2"/>
      <protection locked="0"/>
    </xf>
    <xf numFmtId="0" fontId="6" fillId="3" borderId="3" xfId="0" applyFont="1" applyFill="1" applyBorder="1" applyAlignment="1">
      <alignment horizontal="center" vertical="center" textRotation="90"/>
    </xf>
    <xf numFmtId="0" fontId="6" fillId="3" borderId="3" xfId="0" applyFont="1" applyFill="1" applyBorder="1" applyAlignment="1">
      <alignment horizontal="center" vertical="center" wrapText="1" shrinkToFit="1"/>
    </xf>
    <xf numFmtId="0" fontId="6" fillId="3" borderId="3" xfId="0" applyFont="1" applyFill="1" applyBorder="1" applyAlignment="1">
      <alignment horizontal="center" vertical="center" textRotation="90" wrapText="1" shrinkToFit="1"/>
    </xf>
    <xf numFmtId="0" fontId="6" fillId="3" borderId="4" xfId="0" applyFont="1" applyFill="1" applyBorder="1" applyAlignment="1">
      <alignment horizontal="center" vertical="center" textRotation="90"/>
    </xf>
    <xf numFmtId="0" fontId="10" fillId="4" borderId="1" xfId="1" applyFont="1" applyFill="1" applyBorder="1" applyAlignment="1" applyProtection="1">
      <alignment horizontal="center" vertical="distributed" readingOrder="2"/>
      <protection hidden="1"/>
    </xf>
    <xf numFmtId="0" fontId="11" fillId="5" borderId="1" xfId="1" applyFont="1" applyFill="1" applyBorder="1" applyAlignment="1" applyProtection="1">
      <alignment horizontal="center" vertical="distributed" readingOrder="2"/>
      <protection hidden="1"/>
    </xf>
    <xf numFmtId="0" fontId="11" fillId="6" borderId="1" xfId="1" applyFont="1" applyFill="1" applyBorder="1" applyAlignment="1" applyProtection="1">
      <alignment horizontal="center" vertical="distributed" readingOrder="2"/>
      <protection hidden="1"/>
    </xf>
    <xf numFmtId="0" fontId="12" fillId="7" borderId="5" xfId="1" applyFont="1" applyFill="1" applyBorder="1" applyAlignment="1" applyProtection="1">
      <alignment horizontal="center" vertical="distributed" readingOrder="2"/>
      <protection hidden="1"/>
    </xf>
    <xf numFmtId="0" fontId="12" fillId="7" borderId="6" xfId="1" applyFont="1" applyFill="1" applyBorder="1" applyAlignment="1" applyProtection="1">
      <alignment horizontal="center" vertical="distributed" readingOrder="2"/>
      <protection hidden="1"/>
    </xf>
    <xf numFmtId="0" fontId="12" fillId="7" borderId="7" xfId="1" applyFont="1" applyFill="1" applyBorder="1" applyAlignment="1" applyProtection="1">
      <alignment horizontal="center" vertical="distributed" readingOrder="2"/>
      <protection hidden="1"/>
    </xf>
    <xf numFmtId="0" fontId="12" fillId="8" borderId="5" xfId="1" applyFont="1" applyFill="1" applyBorder="1" applyAlignment="1" applyProtection="1">
      <alignment horizontal="center" vertical="distributed" readingOrder="2"/>
      <protection hidden="1"/>
    </xf>
    <xf numFmtId="0" fontId="12" fillId="8" borderId="6" xfId="1" applyFont="1" applyFill="1" applyBorder="1" applyAlignment="1" applyProtection="1">
      <alignment horizontal="center" vertical="distributed" readingOrder="2"/>
      <protection hidden="1"/>
    </xf>
    <xf numFmtId="0" fontId="12" fillId="8" borderId="8" xfId="1" applyFont="1" applyFill="1" applyBorder="1" applyAlignment="1" applyProtection="1">
      <alignment horizontal="center" vertical="distributed" readingOrder="2"/>
      <protection hidden="1"/>
    </xf>
    <xf numFmtId="0" fontId="13" fillId="9" borderId="9" xfId="1" applyFont="1" applyFill="1" applyBorder="1" applyAlignment="1" applyProtection="1">
      <alignment horizontal="center" vertical="center" textRotation="90" readingOrder="2"/>
      <protection hidden="1"/>
    </xf>
    <xf numFmtId="0" fontId="12" fillId="10" borderId="10" xfId="1" applyFont="1" applyFill="1" applyBorder="1" applyAlignment="1" applyProtection="1">
      <alignment horizontal="center" vertical="distributed" readingOrder="2"/>
      <protection hidden="1"/>
    </xf>
    <xf numFmtId="0" fontId="12" fillId="10" borderId="6" xfId="1" applyFont="1" applyFill="1" applyBorder="1" applyAlignment="1" applyProtection="1">
      <alignment horizontal="center" vertical="distributed" readingOrder="2"/>
      <protection hidden="1"/>
    </xf>
    <xf numFmtId="0" fontId="12" fillId="10" borderId="7" xfId="1" applyFont="1" applyFill="1" applyBorder="1" applyAlignment="1" applyProtection="1">
      <alignment horizontal="center" vertical="distributed" readingOrder="2"/>
      <protection hidden="1"/>
    </xf>
    <xf numFmtId="0" fontId="11" fillId="11" borderId="1" xfId="1" applyFont="1" applyFill="1" applyBorder="1" applyAlignment="1" applyProtection="1">
      <alignment horizontal="center" vertical="center" textRotation="90" readingOrder="2"/>
      <protection hidden="1"/>
    </xf>
    <xf numFmtId="0" fontId="11" fillId="12" borderId="1" xfId="1" applyFont="1" applyFill="1" applyBorder="1" applyAlignment="1" applyProtection="1">
      <alignment horizontal="center" vertical="center" readingOrder="2"/>
      <protection hidden="1"/>
    </xf>
    <xf numFmtId="0" fontId="5" fillId="2" borderId="3" xfId="1" applyFont="1" applyFill="1" applyBorder="1" applyAlignment="1">
      <alignment horizontal="center" vertical="center" textRotation="90" shrinkToFit="1"/>
    </xf>
    <xf numFmtId="0" fontId="8" fillId="2" borderId="3" xfId="1" applyFont="1" applyFill="1" applyBorder="1" applyAlignment="1">
      <alignment horizontal="center" vertical="center" textRotation="90" shrinkToFit="1"/>
    </xf>
    <xf numFmtId="0" fontId="5" fillId="13" borderId="3" xfId="1" applyFont="1" applyFill="1" applyBorder="1" applyAlignment="1">
      <alignment horizontal="center" vertical="center" textRotation="90" shrinkToFit="1"/>
    </xf>
    <xf numFmtId="0" fontId="8" fillId="9" borderId="3" xfId="1" applyFont="1" applyFill="1" applyBorder="1" applyAlignment="1">
      <alignment horizontal="center" vertical="center" textRotation="90" shrinkToFit="1"/>
    </xf>
    <xf numFmtId="0" fontId="5" fillId="0" borderId="0" xfId="0" applyFont="1" applyFill="1" applyBorder="1" applyAlignment="1" applyProtection="1">
      <alignment vertical="center" readingOrder="2"/>
      <protection locked="0"/>
    </xf>
    <xf numFmtId="0" fontId="8" fillId="3" borderId="11" xfId="0" applyFont="1" applyFill="1" applyBorder="1" applyAlignment="1" applyProtection="1">
      <alignment horizontal="center" vertical="center" textRotation="90" readingOrder="2"/>
      <protection locked="0"/>
    </xf>
    <xf numFmtId="0" fontId="14" fillId="3" borderId="12" xfId="0" applyFont="1" applyFill="1" applyBorder="1" applyAlignment="1" applyProtection="1">
      <alignment horizontal="center" vertical="center" readingOrder="2"/>
      <protection locked="0"/>
    </xf>
    <xf numFmtId="0" fontId="6" fillId="3" borderId="13" xfId="0" applyFont="1" applyFill="1" applyBorder="1" applyAlignment="1">
      <alignment horizontal="center" vertical="center" textRotation="90"/>
    </xf>
    <xf numFmtId="0" fontId="6" fillId="3" borderId="13" xfId="0" applyFont="1" applyFill="1" applyBorder="1" applyAlignment="1">
      <alignment horizontal="center" vertical="center" wrapText="1" shrinkToFit="1"/>
    </xf>
    <xf numFmtId="0" fontId="6" fillId="3" borderId="13" xfId="0" applyFont="1" applyFill="1" applyBorder="1" applyAlignment="1">
      <alignment horizontal="center" vertical="center" textRotation="90" wrapText="1" shrinkToFit="1"/>
    </xf>
    <xf numFmtId="0" fontId="6" fillId="3" borderId="14" xfId="0" applyFont="1" applyFill="1" applyBorder="1" applyAlignment="1">
      <alignment horizontal="center" vertical="center" textRotation="90"/>
    </xf>
    <xf numFmtId="0" fontId="10" fillId="4" borderId="11" xfId="1" applyFont="1" applyFill="1" applyBorder="1" applyAlignment="1" applyProtection="1">
      <alignment horizontal="center" vertical="distributed" readingOrder="2"/>
      <protection hidden="1"/>
    </xf>
    <xf numFmtId="0" fontId="11" fillId="5" borderId="11" xfId="1" applyFont="1" applyFill="1" applyBorder="1" applyAlignment="1" applyProtection="1">
      <alignment horizontal="center" vertical="distributed" readingOrder="2"/>
      <protection hidden="1"/>
    </xf>
    <xf numFmtId="0" fontId="11" fillId="6" borderId="11" xfId="1" applyFont="1" applyFill="1" applyBorder="1" applyAlignment="1" applyProtection="1">
      <alignment horizontal="center" vertical="distributed" readingOrder="2"/>
      <protection hidden="1"/>
    </xf>
    <xf numFmtId="0" fontId="12" fillId="7" borderId="15" xfId="1" applyFont="1" applyFill="1" applyBorder="1" applyAlignment="1" applyProtection="1">
      <alignment horizontal="center" vertical="distributed" readingOrder="2"/>
      <protection hidden="1"/>
    </xf>
    <xf numFmtId="0" fontId="12" fillId="7" borderId="0" xfId="1" applyFont="1" applyFill="1" applyBorder="1" applyAlignment="1" applyProtection="1">
      <alignment horizontal="center" vertical="distributed" readingOrder="2"/>
      <protection hidden="1"/>
    </xf>
    <xf numFmtId="0" fontId="12" fillId="7" borderId="16" xfId="1" applyFont="1" applyFill="1" applyBorder="1" applyAlignment="1" applyProtection="1">
      <alignment horizontal="center" vertical="distributed" readingOrder="2"/>
      <protection hidden="1"/>
    </xf>
    <xf numFmtId="0" fontId="12" fillId="8" borderId="15" xfId="1" applyFont="1" applyFill="1" applyBorder="1" applyAlignment="1" applyProtection="1">
      <alignment horizontal="center" vertical="distributed" readingOrder="2"/>
      <protection hidden="1"/>
    </xf>
    <xf numFmtId="0" fontId="12" fillId="8" borderId="0" xfId="1" applyFont="1" applyFill="1" applyBorder="1" applyAlignment="1" applyProtection="1">
      <alignment horizontal="center" vertical="distributed" readingOrder="2"/>
      <protection hidden="1"/>
    </xf>
    <xf numFmtId="0" fontId="12" fillId="8" borderId="17" xfId="1" applyFont="1" applyFill="1" applyBorder="1" applyAlignment="1" applyProtection="1">
      <alignment horizontal="center" vertical="distributed" readingOrder="2"/>
      <protection hidden="1"/>
    </xf>
    <xf numFmtId="0" fontId="13" fillId="9" borderId="18" xfId="1" applyFont="1" applyFill="1" applyBorder="1" applyAlignment="1" applyProtection="1">
      <alignment horizontal="center" vertical="center" textRotation="90" readingOrder="2"/>
      <protection hidden="1"/>
    </xf>
    <xf numFmtId="0" fontId="12" fillId="10" borderId="19" xfId="1" applyFont="1" applyFill="1" applyBorder="1" applyAlignment="1" applyProtection="1">
      <alignment horizontal="center" vertical="distributed" readingOrder="2"/>
      <protection hidden="1"/>
    </xf>
    <xf numFmtId="0" fontId="12" fillId="10" borderId="0" xfId="1" applyFont="1" applyFill="1" applyBorder="1" applyAlignment="1" applyProtection="1">
      <alignment horizontal="center" vertical="distributed" readingOrder="2"/>
      <protection hidden="1"/>
    </xf>
    <xf numFmtId="0" fontId="12" fillId="10" borderId="16" xfId="1" applyFont="1" applyFill="1" applyBorder="1" applyAlignment="1" applyProtection="1">
      <alignment horizontal="center" vertical="distributed" readingOrder="2"/>
      <protection hidden="1"/>
    </xf>
    <xf numFmtId="0" fontId="11" fillId="11" borderId="11" xfId="1" applyFont="1" applyFill="1" applyBorder="1" applyAlignment="1" applyProtection="1">
      <alignment horizontal="center" vertical="center" textRotation="90" readingOrder="2"/>
      <protection hidden="1"/>
    </xf>
    <xf numFmtId="0" fontId="11" fillId="12" borderId="11" xfId="1" applyFont="1" applyFill="1" applyBorder="1" applyAlignment="1" applyProtection="1">
      <alignment horizontal="center" vertical="center" readingOrder="2"/>
      <protection hidden="1"/>
    </xf>
    <xf numFmtId="0" fontId="5" fillId="2" borderId="13" xfId="1" applyFont="1" applyFill="1" applyBorder="1" applyAlignment="1">
      <alignment horizontal="center" vertical="center" textRotation="90" shrinkToFit="1"/>
    </xf>
    <xf numFmtId="0" fontId="8" fillId="2" borderId="13" xfId="1" applyFont="1" applyFill="1" applyBorder="1" applyAlignment="1">
      <alignment horizontal="center" vertical="center" textRotation="90" shrinkToFit="1"/>
    </xf>
    <xf numFmtId="0" fontId="5" fillId="13" borderId="13" xfId="1" applyFont="1" applyFill="1" applyBorder="1" applyAlignment="1">
      <alignment horizontal="center" vertical="center" textRotation="90" shrinkToFit="1"/>
    </xf>
    <xf numFmtId="0" fontId="8" fillId="9" borderId="13" xfId="1" applyFont="1" applyFill="1" applyBorder="1" applyAlignment="1">
      <alignment horizontal="center" vertical="center" textRotation="90" shrinkToFit="1"/>
    </xf>
    <xf numFmtId="0" fontId="10" fillId="4" borderId="20" xfId="1" applyFont="1" applyFill="1" applyBorder="1" applyAlignment="1" applyProtection="1">
      <alignment horizontal="center" vertical="distributed" readingOrder="2"/>
      <protection hidden="1"/>
    </xf>
    <xf numFmtId="0" fontId="11" fillId="5" borderId="20" xfId="1" applyFont="1" applyFill="1" applyBorder="1" applyAlignment="1" applyProtection="1">
      <alignment horizontal="center" vertical="distributed" readingOrder="2"/>
      <protection hidden="1"/>
    </xf>
    <xf numFmtId="0" fontId="11" fillId="6" borderId="20" xfId="1" applyFont="1" applyFill="1" applyBorder="1" applyAlignment="1" applyProtection="1">
      <alignment horizontal="center" vertical="distributed" readingOrder="2"/>
      <protection hidden="1"/>
    </xf>
    <xf numFmtId="0" fontId="12" fillId="7" borderId="21" xfId="1" applyFont="1" applyFill="1" applyBorder="1" applyAlignment="1" applyProtection="1">
      <alignment horizontal="center" vertical="distributed" readingOrder="2"/>
      <protection hidden="1"/>
    </xf>
    <xf numFmtId="0" fontId="12" fillId="7" borderId="22" xfId="1" applyFont="1" applyFill="1" applyBorder="1" applyAlignment="1" applyProtection="1">
      <alignment horizontal="center" vertical="distributed" readingOrder="2"/>
      <protection hidden="1"/>
    </xf>
    <xf numFmtId="0" fontId="12" fillId="7" borderId="23" xfId="1" applyFont="1" applyFill="1" applyBorder="1" applyAlignment="1" applyProtection="1">
      <alignment horizontal="center" vertical="distributed" readingOrder="2"/>
      <protection hidden="1"/>
    </xf>
    <xf numFmtId="0" fontId="12" fillId="8" borderId="21" xfId="1" applyFont="1" applyFill="1" applyBorder="1" applyAlignment="1" applyProtection="1">
      <alignment horizontal="center" vertical="distributed" readingOrder="2"/>
      <protection hidden="1"/>
    </xf>
    <xf numFmtId="0" fontId="12" fillId="8" borderId="22" xfId="1" applyFont="1" applyFill="1" applyBorder="1" applyAlignment="1" applyProtection="1">
      <alignment horizontal="center" vertical="distributed" readingOrder="2"/>
      <protection hidden="1"/>
    </xf>
    <xf numFmtId="0" fontId="12" fillId="8" borderId="24" xfId="1" applyFont="1" applyFill="1" applyBorder="1" applyAlignment="1" applyProtection="1">
      <alignment horizontal="center" vertical="distributed" readingOrder="2"/>
      <protection hidden="1"/>
    </xf>
    <xf numFmtId="0" fontId="12" fillId="10" borderId="25" xfId="1" applyFont="1" applyFill="1" applyBorder="1" applyAlignment="1" applyProtection="1">
      <alignment horizontal="center" vertical="distributed" readingOrder="2"/>
      <protection hidden="1"/>
    </xf>
    <xf numFmtId="0" fontId="12" fillId="10" borderId="26" xfId="1" applyFont="1" applyFill="1" applyBorder="1" applyAlignment="1" applyProtection="1">
      <alignment horizontal="center" vertical="distributed" readingOrder="2"/>
      <protection hidden="1"/>
    </xf>
    <xf numFmtId="0" fontId="12" fillId="10" borderId="27" xfId="1" applyFont="1" applyFill="1" applyBorder="1" applyAlignment="1" applyProtection="1">
      <alignment horizontal="center" vertical="distributed" readingOrder="2"/>
      <protection hidden="1"/>
    </xf>
    <xf numFmtId="0" fontId="15" fillId="14" borderId="13" xfId="1" applyFont="1" applyFill="1" applyBorder="1" applyAlignment="1" applyProtection="1">
      <alignment horizontal="center" vertical="distributed" readingOrder="2"/>
      <protection hidden="1"/>
    </xf>
    <xf numFmtId="0" fontId="15" fillId="9" borderId="13" xfId="1" applyFont="1" applyFill="1" applyBorder="1" applyAlignment="1" applyProtection="1">
      <alignment horizontal="center" vertical="distributed" readingOrder="2"/>
      <protection hidden="1"/>
    </xf>
    <xf numFmtId="0" fontId="15" fillId="15" borderId="13" xfId="1" applyFont="1" applyFill="1" applyBorder="1" applyAlignment="1" applyProtection="1">
      <alignment horizontal="center" vertical="distributed" readingOrder="2"/>
      <protection hidden="1"/>
    </xf>
    <xf numFmtId="0" fontId="15" fillId="3" borderId="13" xfId="1" applyFont="1" applyFill="1" applyBorder="1" applyAlignment="1" applyProtection="1">
      <alignment horizontal="center" vertical="distributed" readingOrder="2"/>
      <protection hidden="1"/>
    </xf>
    <xf numFmtId="0" fontId="15" fillId="16" borderId="13" xfId="1" applyFont="1" applyFill="1" applyBorder="1" applyAlignment="1" applyProtection="1">
      <alignment horizontal="center" vertical="distributed" readingOrder="2"/>
      <protection hidden="1"/>
    </xf>
    <xf numFmtId="0" fontId="16" fillId="17" borderId="13" xfId="1" applyFont="1" applyFill="1" applyBorder="1" applyAlignment="1" applyProtection="1">
      <alignment horizontal="center" vertical="distributed" readingOrder="2"/>
      <protection hidden="1"/>
    </xf>
    <xf numFmtId="0" fontId="16" fillId="18" borderId="13" xfId="1" applyFont="1" applyFill="1" applyBorder="1" applyAlignment="1" applyProtection="1">
      <alignment horizontal="center" vertical="distributed" readingOrder="2"/>
      <protection hidden="1"/>
    </xf>
    <xf numFmtId="0" fontId="17" fillId="9" borderId="13" xfId="1" applyFont="1" applyFill="1" applyBorder="1" applyAlignment="1" applyProtection="1">
      <alignment horizontal="center" vertical="distributed" readingOrder="2"/>
      <protection hidden="1"/>
    </xf>
    <xf numFmtId="0" fontId="17" fillId="15" borderId="13" xfId="1" applyFont="1" applyFill="1" applyBorder="1" applyAlignment="1" applyProtection="1">
      <alignment horizontal="center" vertical="distributed" readingOrder="2"/>
      <protection hidden="1"/>
    </xf>
    <xf numFmtId="0" fontId="10" fillId="19" borderId="28" xfId="1" applyFont="1" applyFill="1" applyBorder="1" applyAlignment="1" applyProtection="1">
      <alignment horizontal="center" vertical="center" readingOrder="2"/>
      <protection hidden="1"/>
    </xf>
    <xf numFmtId="0" fontId="10" fillId="19" borderId="29" xfId="1" applyFont="1" applyFill="1" applyBorder="1" applyAlignment="1" applyProtection="1">
      <alignment horizontal="center" vertical="center" readingOrder="2"/>
      <protection hidden="1"/>
    </xf>
    <xf numFmtId="0" fontId="10" fillId="20" borderId="3" xfId="1" applyFont="1" applyFill="1" applyBorder="1" applyAlignment="1" applyProtection="1">
      <alignment horizontal="center" vertical="distributed" readingOrder="2"/>
      <protection hidden="1"/>
    </xf>
    <xf numFmtId="0" fontId="18" fillId="20" borderId="3" xfId="1" applyFont="1" applyFill="1" applyBorder="1" applyAlignment="1" applyProtection="1">
      <alignment horizontal="center" vertical="distributed" readingOrder="2"/>
      <protection hidden="1"/>
    </xf>
    <xf numFmtId="0" fontId="18" fillId="21" borderId="3" xfId="1" applyFont="1" applyFill="1" applyBorder="1" applyAlignment="1" applyProtection="1">
      <alignment horizontal="center" vertical="distributed" readingOrder="2"/>
      <protection hidden="1"/>
    </xf>
    <xf numFmtId="0" fontId="11" fillId="11" borderId="16" xfId="1" applyFont="1" applyFill="1" applyBorder="1" applyAlignment="1" applyProtection="1">
      <alignment horizontal="center" vertical="center" textRotation="90" readingOrder="2"/>
      <protection hidden="1"/>
    </xf>
    <xf numFmtId="0" fontId="6" fillId="2" borderId="0" xfId="1" applyFont="1" applyFill="1" applyBorder="1" applyAlignment="1" applyProtection="1">
      <alignment horizontal="center" vertical="distributed" readingOrder="2"/>
      <protection hidden="1"/>
    </xf>
    <xf numFmtId="0" fontId="15" fillId="22" borderId="14" xfId="1" applyFont="1" applyFill="1" applyBorder="1" applyAlignment="1">
      <alignment horizontal="center" vertical="center"/>
    </xf>
    <xf numFmtId="0" fontId="15" fillId="22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vertical="center"/>
    </xf>
    <xf numFmtId="0" fontId="0" fillId="0" borderId="0" xfId="0" applyFill="1" applyBorder="1"/>
    <xf numFmtId="0" fontId="15" fillId="14" borderId="30" xfId="1" applyFont="1" applyFill="1" applyBorder="1" applyAlignment="1" applyProtection="1">
      <alignment horizontal="center" vertical="distributed" readingOrder="2"/>
      <protection hidden="1"/>
    </xf>
    <xf numFmtId="0" fontId="15" fillId="9" borderId="30" xfId="1" applyFont="1" applyFill="1" applyBorder="1" applyAlignment="1" applyProtection="1">
      <alignment horizontal="center" vertical="distributed" readingOrder="2"/>
      <protection hidden="1"/>
    </xf>
    <xf numFmtId="0" fontId="15" fillId="15" borderId="30" xfId="1" applyFont="1" applyFill="1" applyBorder="1" applyAlignment="1" applyProtection="1">
      <alignment horizontal="center" vertical="distributed" readingOrder="2"/>
      <protection hidden="1"/>
    </xf>
    <xf numFmtId="0" fontId="15" fillId="3" borderId="30" xfId="1" applyFont="1" applyFill="1" applyBorder="1" applyAlignment="1" applyProtection="1">
      <alignment horizontal="center" vertical="distributed" readingOrder="2"/>
      <protection hidden="1"/>
    </xf>
    <xf numFmtId="0" fontId="15" fillId="16" borderId="30" xfId="1" applyFont="1" applyFill="1" applyBorder="1" applyAlignment="1" applyProtection="1">
      <alignment horizontal="center" vertical="distributed" readingOrder="2"/>
      <protection hidden="1"/>
    </xf>
    <xf numFmtId="0" fontId="16" fillId="17" borderId="30" xfId="1" applyFont="1" applyFill="1" applyBorder="1" applyAlignment="1" applyProtection="1">
      <alignment horizontal="center" vertical="distributed" readingOrder="2"/>
      <protection hidden="1"/>
    </xf>
    <xf numFmtId="0" fontId="16" fillId="18" borderId="30" xfId="1" applyFont="1" applyFill="1" applyBorder="1" applyAlignment="1" applyProtection="1">
      <alignment horizontal="center" vertical="distributed" readingOrder="2"/>
      <protection hidden="1"/>
    </xf>
    <xf numFmtId="0" fontId="17" fillId="9" borderId="30" xfId="1" applyFont="1" applyFill="1" applyBorder="1" applyAlignment="1" applyProtection="1">
      <alignment horizontal="center" vertical="distributed" readingOrder="2"/>
      <protection hidden="1"/>
    </xf>
    <xf numFmtId="0" fontId="17" fillId="15" borderId="30" xfId="1" applyFont="1" applyFill="1" applyBorder="1" applyAlignment="1" applyProtection="1">
      <alignment horizontal="center" vertical="distributed" readingOrder="2"/>
      <protection hidden="1"/>
    </xf>
    <xf numFmtId="0" fontId="10" fillId="19" borderId="26" xfId="1" applyFont="1" applyFill="1" applyBorder="1" applyAlignment="1" applyProtection="1">
      <alignment horizontal="center" vertical="center" readingOrder="2"/>
      <protection hidden="1"/>
    </xf>
    <xf numFmtId="0" fontId="10" fillId="19" borderId="31" xfId="1" applyFont="1" applyFill="1" applyBorder="1" applyAlignment="1" applyProtection="1">
      <alignment horizontal="center" vertical="center" readingOrder="2"/>
      <protection hidden="1"/>
    </xf>
    <xf numFmtId="0" fontId="10" fillId="20" borderId="30" xfId="1" applyFont="1" applyFill="1" applyBorder="1" applyAlignment="1" applyProtection="1">
      <alignment horizontal="center" vertical="distributed" readingOrder="2"/>
      <protection hidden="1"/>
    </xf>
    <xf numFmtId="0" fontId="18" fillId="20" borderId="30" xfId="1" applyFont="1" applyFill="1" applyBorder="1" applyAlignment="1" applyProtection="1">
      <alignment horizontal="center" vertical="distributed" readingOrder="2"/>
      <protection hidden="1"/>
    </xf>
    <xf numFmtId="0" fontId="18" fillId="21" borderId="30" xfId="1" applyFont="1" applyFill="1" applyBorder="1" applyAlignment="1" applyProtection="1">
      <alignment horizontal="center" vertical="distributed" readingOrder="2"/>
      <protection hidden="1"/>
    </xf>
    <xf numFmtId="0" fontId="19" fillId="23" borderId="32" xfId="1" applyFont="1" applyFill="1" applyBorder="1" applyAlignment="1" applyProtection="1">
      <alignment horizontal="center" vertical="center"/>
      <protection hidden="1"/>
    </xf>
    <xf numFmtId="0" fontId="19" fillId="23" borderId="33" xfId="1" applyFont="1" applyFill="1" applyBorder="1" applyAlignment="1" applyProtection="1">
      <alignment horizontal="center" vertical="center"/>
      <protection hidden="1"/>
    </xf>
    <xf numFmtId="0" fontId="19" fillId="23" borderId="34" xfId="1" applyFont="1" applyFill="1" applyBorder="1" applyAlignment="1" applyProtection="1">
      <alignment horizontal="center" vertical="center"/>
      <protection hidden="1"/>
    </xf>
    <xf numFmtId="0" fontId="11" fillId="0" borderId="0" xfId="1" applyFont="1" applyFill="1" applyBorder="1" applyAlignment="1">
      <alignment vertical="center"/>
    </xf>
    <xf numFmtId="0" fontId="20" fillId="21" borderId="0" xfId="1" applyFont="1" applyFill="1" applyBorder="1" applyAlignment="1" applyProtection="1">
      <alignment horizontal="center" vertical="center" textRotation="90" readingOrder="2"/>
      <protection hidden="1"/>
    </xf>
    <xf numFmtId="0" fontId="20" fillId="0" borderId="13" xfId="1" applyFont="1" applyFill="1" applyBorder="1" applyAlignment="1" applyProtection="1">
      <alignment horizontal="center" vertical="center" textRotation="90" readingOrder="2"/>
      <protection hidden="1"/>
    </xf>
    <xf numFmtId="0" fontId="21" fillId="24" borderId="35" xfId="1" applyFont="1" applyFill="1" applyBorder="1" applyAlignment="1" applyProtection="1">
      <alignment horizontal="center" vertical="center" textRotation="90" readingOrder="2"/>
      <protection hidden="1"/>
    </xf>
    <xf numFmtId="0" fontId="6" fillId="25" borderId="35" xfId="1" applyFont="1" applyFill="1" applyBorder="1" applyAlignment="1" applyProtection="1">
      <alignment horizontal="center" vertical="center" textRotation="90" readingOrder="2"/>
      <protection hidden="1"/>
    </xf>
    <xf numFmtId="0" fontId="21" fillId="24" borderId="11" xfId="1" applyFont="1" applyFill="1" applyBorder="1" applyAlignment="1" applyProtection="1">
      <alignment horizontal="center" vertical="center" textRotation="90" readingOrder="2"/>
      <protection hidden="1"/>
    </xf>
    <xf numFmtId="0" fontId="6" fillId="25" borderId="11" xfId="1" applyFont="1" applyFill="1" applyBorder="1" applyAlignment="1" applyProtection="1">
      <alignment horizontal="center" vertical="center" textRotation="90" readingOrder="2"/>
      <protection hidden="1"/>
    </xf>
    <xf numFmtId="0" fontId="6" fillId="26" borderId="35" xfId="1" applyFont="1" applyFill="1" applyBorder="1" applyAlignment="1" applyProtection="1">
      <alignment horizontal="center" vertical="center" textRotation="90" readingOrder="2"/>
      <protection hidden="1"/>
    </xf>
    <xf numFmtId="0" fontId="22" fillId="15" borderId="36" xfId="1" applyFont="1" applyFill="1" applyBorder="1" applyAlignment="1" applyProtection="1">
      <alignment horizontal="center" vertical="distributed" readingOrder="2"/>
      <protection hidden="1"/>
    </xf>
    <xf numFmtId="0" fontId="22" fillId="15" borderId="3" xfId="1" applyFont="1" applyFill="1" applyBorder="1" applyAlignment="1" applyProtection="1">
      <alignment horizontal="center" vertical="distributed" readingOrder="2"/>
      <protection hidden="1"/>
    </xf>
    <xf numFmtId="0" fontId="21" fillId="3" borderId="37" xfId="1" applyFont="1" applyFill="1" applyBorder="1" applyAlignment="1" applyProtection="1">
      <alignment horizontal="center" vertical="distributed" readingOrder="2"/>
      <protection hidden="1"/>
    </xf>
    <xf numFmtId="0" fontId="21" fillId="3" borderId="38" xfId="1" applyFont="1" applyFill="1" applyBorder="1" applyAlignment="1" applyProtection="1">
      <alignment horizontal="center" vertical="distributed" readingOrder="2"/>
      <protection hidden="1"/>
    </xf>
    <xf numFmtId="0" fontId="6" fillId="25" borderId="16" xfId="1" applyFont="1" applyFill="1" applyBorder="1" applyAlignment="1" applyProtection="1">
      <alignment horizontal="center" vertical="center" textRotation="90" readingOrder="2"/>
      <protection hidden="1"/>
    </xf>
    <xf numFmtId="0" fontId="19" fillId="23" borderId="39" xfId="1" applyFont="1" applyFill="1" applyBorder="1" applyAlignment="1" applyProtection="1">
      <alignment horizontal="center" vertical="center"/>
      <protection hidden="1"/>
    </xf>
    <xf numFmtId="0" fontId="19" fillId="23" borderId="40" xfId="1" applyFont="1" applyFill="1" applyBorder="1" applyAlignment="1" applyProtection="1">
      <alignment horizontal="center" vertical="center"/>
      <protection hidden="1"/>
    </xf>
    <xf numFmtId="0" fontId="19" fillId="23" borderId="41" xfId="1" applyFont="1" applyFill="1" applyBorder="1" applyAlignment="1" applyProtection="1">
      <alignment horizontal="center" vertical="center"/>
      <protection hidden="1"/>
    </xf>
    <xf numFmtId="0" fontId="6" fillId="26" borderId="11" xfId="1" applyFont="1" applyFill="1" applyBorder="1" applyAlignment="1" applyProtection="1">
      <alignment horizontal="center" vertical="center" textRotation="90" readingOrder="2"/>
      <protection hidden="1"/>
    </xf>
    <xf numFmtId="0" fontId="21" fillId="15" borderId="36" xfId="0" applyFont="1" applyFill="1" applyBorder="1" applyAlignment="1">
      <alignment horizontal="center" vertical="center" textRotation="90" shrinkToFit="1"/>
    </xf>
    <xf numFmtId="0" fontId="22" fillId="15" borderId="13" xfId="1" applyFont="1" applyFill="1" applyBorder="1" applyAlignment="1" applyProtection="1">
      <alignment horizontal="center" vertical="distributed" readingOrder="2"/>
      <protection hidden="1"/>
    </xf>
    <xf numFmtId="0" fontId="21" fillId="3" borderId="36" xfId="0" applyFont="1" applyFill="1" applyBorder="1" applyAlignment="1">
      <alignment horizontal="center" vertical="center" textRotation="90" shrinkToFit="1"/>
    </xf>
    <xf numFmtId="0" fontId="6" fillId="2" borderId="0" xfId="1" applyFont="1" applyFill="1" applyBorder="1" applyAlignment="1" applyProtection="1">
      <alignment vertical="distributed" readingOrder="2"/>
      <protection hidden="1"/>
    </xf>
    <xf numFmtId="0" fontId="0" fillId="2" borderId="0" xfId="0" applyFill="1"/>
    <xf numFmtId="0" fontId="15" fillId="11" borderId="14" xfId="1" applyFont="1" applyFill="1" applyBorder="1" applyAlignment="1">
      <alignment horizontal="center" vertical="center"/>
    </xf>
    <xf numFmtId="0" fontId="15" fillId="11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3" fillId="0" borderId="0" xfId="1" applyFont="1" applyFill="1" applyBorder="1" applyAlignment="1" applyProtection="1">
      <alignment vertical="center" textRotation="90"/>
      <protection hidden="1"/>
    </xf>
    <xf numFmtId="0" fontId="24" fillId="27" borderId="42" xfId="1" applyFont="1" applyFill="1" applyBorder="1" applyAlignment="1" applyProtection="1">
      <alignment horizontal="center" vertical="center"/>
      <protection hidden="1"/>
    </xf>
    <xf numFmtId="0" fontId="24" fillId="27" borderId="43" xfId="1" applyFont="1" applyFill="1" applyBorder="1" applyAlignment="1" applyProtection="1">
      <alignment horizontal="center" vertical="center"/>
      <protection hidden="1"/>
    </xf>
    <xf numFmtId="0" fontId="24" fillId="27" borderId="44" xfId="1" applyFont="1" applyFill="1" applyBorder="1" applyAlignment="1" applyProtection="1">
      <alignment horizontal="center" vertical="center"/>
      <protection hidden="1"/>
    </xf>
    <xf numFmtId="16" fontId="20" fillId="28" borderId="3" xfId="0" applyNumberFormat="1" applyFont="1" applyFill="1" applyBorder="1" applyAlignment="1" applyProtection="1">
      <alignment horizontal="center" vertical="center"/>
      <protection hidden="1"/>
    </xf>
    <xf numFmtId="0" fontId="21" fillId="28" borderId="37" xfId="0" applyFont="1" applyFill="1" applyBorder="1" applyAlignment="1" applyProtection="1">
      <alignment horizontal="center" vertical="center"/>
      <protection hidden="1"/>
    </xf>
    <xf numFmtId="0" fontId="21" fillId="28" borderId="45" xfId="0" applyFont="1" applyFill="1" applyBorder="1" applyAlignment="1" applyProtection="1">
      <alignment horizontal="center" vertical="center"/>
      <protection hidden="1"/>
    </xf>
    <xf numFmtId="0" fontId="21" fillId="28" borderId="38" xfId="0" applyFont="1" applyFill="1" applyBorder="1" applyAlignment="1" applyProtection="1">
      <alignment horizontal="center" vertical="center"/>
      <protection hidden="1"/>
    </xf>
    <xf numFmtId="0" fontId="24" fillId="29" borderId="46" xfId="1" applyFont="1" applyFill="1" applyBorder="1" applyAlignment="1" applyProtection="1">
      <alignment horizontal="center" vertical="center"/>
      <protection hidden="1"/>
    </xf>
    <xf numFmtId="0" fontId="24" fillId="29" borderId="36" xfId="1" applyFont="1" applyFill="1" applyBorder="1" applyAlignment="1" applyProtection="1">
      <alignment horizontal="center" vertical="center"/>
      <protection hidden="1"/>
    </xf>
    <xf numFmtId="0" fontId="24" fillId="29" borderId="47" xfId="1" applyFont="1" applyFill="1" applyBorder="1" applyAlignment="1" applyProtection="1">
      <alignment horizontal="center" vertical="center"/>
      <protection hidden="1"/>
    </xf>
    <xf numFmtId="0" fontId="24" fillId="29" borderId="48" xfId="1" applyFont="1" applyFill="1" applyBorder="1" applyAlignment="1" applyProtection="1">
      <alignment horizontal="center" vertical="center"/>
      <protection hidden="1"/>
    </xf>
    <xf numFmtId="0" fontId="24" fillId="29" borderId="49" xfId="1" applyFont="1" applyFill="1" applyBorder="1" applyAlignment="1" applyProtection="1">
      <alignment horizontal="center" vertical="center"/>
      <protection hidden="1"/>
    </xf>
    <xf numFmtId="16" fontId="20" fillId="28" borderId="30" xfId="0" applyNumberFormat="1" applyFont="1" applyFill="1" applyBorder="1" applyAlignment="1" applyProtection="1">
      <alignment horizontal="center" vertical="center"/>
      <protection hidden="1"/>
    </xf>
    <xf numFmtId="0" fontId="21" fillId="30" borderId="36" xfId="0" applyFont="1" applyFill="1" applyBorder="1" applyAlignment="1" applyProtection="1">
      <alignment horizontal="center" vertical="center" shrinkToFit="1"/>
      <protection hidden="1"/>
    </xf>
    <xf numFmtId="0" fontId="0" fillId="0" borderId="0" xfId="0" applyFill="1"/>
    <xf numFmtId="0" fontId="20" fillId="21" borderId="50" xfId="1" applyFont="1" applyFill="1" applyBorder="1" applyAlignment="1" applyProtection="1">
      <alignment horizontal="center" vertical="center" textRotation="90" readingOrder="2"/>
      <protection hidden="1"/>
    </xf>
    <xf numFmtId="0" fontId="20" fillId="0" borderId="51" xfId="1" applyFont="1" applyFill="1" applyBorder="1" applyAlignment="1" applyProtection="1">
      <alignment horizontal="center" vertical="center" textRotation="90" readingOrder="2"/>
      <protection hidden="1"/>
    </xf>
    <xf numFmtId="0" fontId="21" fillId="24" borderId="52" xfId="1" applyFont="1" applyFill="1" applyBorder="1" applyAlignment="1" applyProtection="1">
      <alignment horizontal="center" vertical="center" textRotation="90" readingOrder="2"/>
      <protection hidden="1"/>
    </xf>
    <xf numFmtId="0" fontId="6" fillId="25" borderId="52" xfId="1" applyFont="1" applyFill="1" applyBorder="1" applyAlignment="1" applyProtection="1">
      <alignment horizontal="center" vertical="center" textRotation="90" readingOrder="2"/>
      <protection hidden="1"/>
    </xf>
    <xf numFmtId="0" fontId="6" fillId="26" borderId="52" xfId="1" applyFont="1" applyFill="1" applyBorder="1" applyAlignment="1" applyProtection="1">
      <alignment horizontal="center" vertical="center" textRotation="90" readingOrder="2"/>
      <protection hidden="1"/>
    </xf>
    <xf numFmtId="0" fontId="13" fillId="9" borderId="53" xfId="1" applyFont="1" applyFill="1" applyBorder="1" applyAlignment="1" applyProtection="1">
      <alignment horizontal="center" vertical="center" textRotation="90" readingOrder="2"/>
      <protection hidden="1"/>
    </xf>
    <xf numFmtId="0" fontId="22" fillId="15" borderId="30" xfId="1" applyFont="1" applyFill="1" applyBorder="1" applyAlignment="1" applyProtection="1">
      <alignment horizontal="center" vertical="distributed" readingOrder="2"/>
      <protection hidden="1"/>
    </xf>
    <xf numFmtId="0" fontId="6" fillId="25" borderId="54" xfId="1" applyFont="1" applyFill="1" applyBorder="1" applyAlignment="1" applyProtection="1">
      <alignment horizontal="center" vertical="center" textRotation="90" readingOrder="2"/>
      <protection hidden="1"/>
    </xf>
    <xf numFmtId="0" fontId="5" fillId="2" borderId="30" xfId="1" applyFont="1" applyFill="1" applyBorder="1" applyAlignment="1">
      <alignment horizontal="center" vertical="center" textRotation="90" shrinkToFit="1"/>
    </xf>
    <xf numFmtId="0" fontId="8" fillId="2" borderId="30" xfId="1" applyFont="1" applyFill="1" applyBorder="1" applyAlignment="1">
      <alignment horizontal="center" vertical="center" textRotation="90" shrinkToFit="1"/>
    </xf>
    <xf numFmtId="0" fontId="24" fillId="0" borderId="46" xfId="1" applyFont="1" applyFill="1" applyBorder="1" applyAlignment="1" applyProtection="1">
      <alignment horizontal="center" vertical="center"/>
      <protection hidden="1"/>
    </xf>
    <xf numFmtId="0" fontId="24" fillId="0" borderId="36" xfId="1" applyFont="1" applyFill="1" applyBorder="1" applyAlignment="1" applyProtection="1">
      <alignment horizontal="center" vertical="center"/>
      <protection hidden="1"/>
    </xf>
    <xf numFmtId="0" fontId="24" fillId="0" borderId="47" xfId="1" applyFont="1" applyFill="1" applyBorder="1" applyAlignment="1" applyProtection="1">
      <alignment horizontal="center" vertical="center"/>
      <protection hidden="1"/>
    </xf>
    <xf numFmtId="0" fontId="24" fillId="0" borderId="55" xfId="1" applyFont="1" applyFill="1" applyBorder="1" applyAlignment="1" applyProtection="1">
      <alignment horizontal="center" vertical="center"/>
      <protection hidden="1"/>
    </xf>
    <xf numFmtId="0" fontId="24" fillId="0" borderId="56" xfId="1" applyFont="1" applyFill="1" applyBorder="1" applyAlignment="1" applyProtection="1">
      <alignment horizontal="center" vertical="center"/>
      <protection hidden="1"/>
    </xf>
    <xf numFmtId="0" fontId="24" fillId="0" borderId="49" xfId="1" applyFont="1" applyFill="1" applyBorder="1" applyAlignment="1" applyProtection="1">
      <alignment horizontal="center" vertical="center"/>
      <protection hidden="1"/>
    </xf>
    <xf numFmtId="16" fontId="20" fillId="28" borderId="57" xfId="0" applyNumberFormat="1" applyFont="1" applyFill="1" applyBorder="1" applyAlignment="1" applyProtection="1">
      <alignment horizontal="center" vertical="center"/>
      <protection hidden="1"/>
    </xf>
    <xf numFmtId="0" fontId="20" fillId="0" borderId="58" xfId="0" applyFont="1" applyFill="1" applyBorder="1" applyAlignment="1">
      <alignment horizontal="center" vertical="center"/>
    </xf>
    <xf numFmtId="0" fontId="20" fillId="30" borderId="58" xfId="0" applyFont="1" applyFill="1" applyBorder="1" applyAlignment="1">
      <alignment horizontal="center" vertical="center"/>
    </xf>
    <xf numFmtId="0" fontId="20" fillId="0" borderId="59" xfId="0" applyFont="1" applyFill="1" applyBorder="1" applyAlignment="1">
      <alignment horizontal="center" vertical="center"/>
    </xf>
    <xf numFmtId="0" fontId="20" fillId="30" borderId="60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20" fillId="30" borderId="6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31" borderId="62" xfId="1" applyFont="1" applyFill="1" applyBorder="1" applyAlignment="1" applyProtection="1">
      <alignment horizontal="center" vertical="center" readingOrder="2"/>
      <protection hidden="1"/>
    </xf>
    <xf numFmtId="0" fontId="20" fillId="31" borderId="59" xfId="1" applyFont="1" applyFill="1" applyBorder="1" applyAlignment="1" applyProtection="1">
      <alignment horizontal="center" vertical="center" readingOrder="2"/>
      <protection hidden="1"/>
    </xf>
    <xf numFmtId="0" fontId="20" fillId="31" borderId="63" xfId="1" applyFont="1" applyFill="1" applyBorder="1" applyAlignment="1" applyProtection="1">
      <alignment horizontal="center" vertical="center" readingOrder="2"/>
      <protection hidden="1"/>
    </xf>
    <xf numFmtId="0" fontId="20" fillId="11" borderId="63" xfId="1" applyFont="1" applyFill="1" applyBorder="1" applyAlignment="1" applyProtection="1">
      <alignment horizontal="center" vertical="center" readingOrder="2"/>
      <protection hidden="1"/>
    </xf>
    <xf numFmtId="0" fontId="21" fillId="31" borderId="64" xfId="1" applyFont="1" applyFill="1" applyBorder="1" applyAlignment="1" applyProtection="1">
      <alignment horizontal="center" vertical="center" readingOrder="2"/>
      <protection hidden="1"/>
    </xf>
    <xf numFmtId="0" fontId="20" fillId="11" borderId="65" xfId="1" applyFont="1" applyFill="1" applyBorder="1" applyAlignment="1" applyProtection="1">
      <alignment horizontal="center" vertical="center" readingOrder="2"/>
      <protection hidden="1"/>
    </xf>
    <xf numFmtId="0" fontId="21" fillId="31" borderId="66" xfId="1" applyFont="1" applyFill="1" applyBorder="1" applyAlignment="1" applyProtection="1">
      <alignment horizontal="center" vertical="center" readingOrder="2"/>
      <protection hidden="1"/>
    </xf>
    <xf numFmtId="0" fontId="6" fillId="2" borderId="50" xfId="1" applyFont="1" applyFill="1" applyBorder="1" applyAlignment="1" applyProtection="1">
      <alignment horizontal="center" vertical="distributed" readingOrder="2"/>
      <protection hidden="1"/>
    </xf>
    <xf numFmtId="0" fontId="20" fillId="2" borderId="36" xfId="1" applyFont="1" applyFill="1" applyBorder="1" applyAlignment="1">
      <alignment horizontal="center" vertical="center" shrinkToFit="1"/>
    </xf>
    <xf numFmtId="0" fontId="5" fillId="29" borderId="3" xfId="1" applyFont="1" applyFill="1" applyBorder="1" applyAlignment="1">
      <alignment horizontal="center" vertical="center" textRotation="90" shrinkToFit="1"/>
    </xf>
    <xf numFmtId="0" fontId="21" fillId="25" borderId="3" xfId="1" applyFont="1" applyFill="1" applyBorder="1" applyAlignment="1">
      <alignment horizontal="center" vertical="center" shrinkToFit="1"/>
    </xf>
    <xf numFmtId="0" fontId="21" fillId="9" borderId="3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16" fontId="20" fillId="28" borderId="67" xfId="0" applyNumberFormat="1" applyFont="1" applyFill="1" applyBorder="1" applyAlignment="1" applyProtection="1">
      <alignment horizontal="center" vertical="center"/>
      <protection hidden="1"/>
    </xf>
    <xf numFmtId="0" fontId="20" fillId="30" borderId="59" xfId="0" applyFont="1" applyFill="1" applyBorder="1" applyAlignment="1">
      <alignment horizontal="center" vertical="center"/>
    </xf>
    <xf numFmtId="0" fontId="20" fillId="30" borderId="6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8" fillId="3" borderId="20" xfId="0" applyFont="1" applyFill="1" applyBorder="1" applyAlignment="1" applyProtection="1">
      <alignment horizontal="center" vertical="center" textRotation="90" readingOrder="2"/>
      <protection locked="0"/>
    </xf>
    <xf numFmtId="0" fontId="14" fillId="3" borderId="68" xfId="0" applyFont="1" applyFill="1" applyBorder="1" applyAlignment="1" applyProtection="1">
      <alignment horizontal="center" vertical="center" readingOrder="2"/>
      <protection locked="0"/>
    </xf>
    <xf numFmtId="0" fontId="6" fillId="3" borderId="30" xfId="0" applyFont="1" applyFill="1" applyBorder="1" applyAlignment="1">
      <alignment horizontal="center" vertical="center" textRotation="90"/>
    </xf>
    <xf numFmtId="0" fontId="6" fillId="3" borderId="30" xfId="0" applyFont="1" applyFill="1" applyBorder="1" applyAlignment="1">
      <alignment horizontal="center" vertical="center" wrapText="1" shrinkToFit="1"/>
    </xf>
    <xf numFmtId="0" fontId="6" fillId="3" borderId="30" xfId="0" applyFont="1" applyFill="1" applyBorder="1" applyAlignment="1">
      <alignment horizontal="center" vertical="center" textRotation="90" wrapText="1" shrinkToFit="1"/>
    </xf>
    <xf numFmtId="0" fontId="21" fillId="31" borderId="69" xfId="1" applyFont="1" applyFill="1" applyBorder="1" applyAlignment="1" applyProtection="1">
      <alignment horizontal="center" vertical="center" readingOrder="2"/>
      <protection hidden="1"/>
    </xf>
    <xf numFmtId="0" fontId="25" fillId="31" borderId="70" xfId="1" applyFont="1" applyFill="1" applyBorder="1" applyAlignment="1" applyProtection="1">
      <alignment horizontal="center" vertical="center" readingOrder="2"/>
      <protection hidden="1"/>
    </xf>
    <xf numFmtId="0" fontId="21" fillId="11" borderId="70" xfId="1" applyFont="1" applyFill="1" applyBorder="1" applyAlignment="1" applyProtection="1">
      <alignment horizontal="center" vertical="center" readingOrder="2"/>
      <protection hidden="1"/>
    </xf>
    <xf numFmtId="0" fontId="21" fillId="11" borderId="67" xfId="1" applyFont="1" applyFill="1" applyBorder="1" applyAlignment="1" applyProtection="1">
      <alignment horizontal="center" vertical="center" readingOrder="2"/>
      <protection hidden="1"/>
    </xf>
    <xf numFmtId="0" fontId="21" fillId="2" borderId="71" xfId="1" applyFont="1" applyFill="1" applyBorder="1" applyAlignment="1" applyProtection="1">
      <alignment horizontal="right" vertical="distributed" readingOrder="2"/>
      <protection hidden="1"/>
    </xf>
    <xf numFmtId="0" fontId="20" fillId="2" borderId="3" xfId="1" applyFont="1" applyFill="1" applyBorder="1" applyAlignment="1">
      <alignment horizontal="center" vertical="center" shrinkToFit="1"/>
    </xf>
    <xf numFmtId="0" fontId="21" fillId="25" borderId="30" xfId="1" applyFont="1" applyFill="1" applyBorder="1" applyAlignment="1">
      <alignment horizontal="center" vertical="center" shrinkToFit="1"/>
    </xf>
    <xf numFmtId="0" fontId="21" fillId="9" borderId="30" xfId="1" applyFont="1" applyFill="1" applyBorder="1" applyAlignment="1">
      <alignment horizontal="center" vertical="center"/>
    </xf>
    <xf numFmtId="0" fontId="15" fillId="2" borderId="14" xfId="1" applyFont="1" applyFill="1" applyBorder="1" applyAlignment="1">
      <alignment horizontal="center" vertical="center"/>
    </xf>
    <xf numFmtId="164" fontId="20" fillId="30" borderId="72" xfId="0" applyNumberFormat="1" applyFont="1" applyFill="1" applyBorder="1" applyAlignment="1" applyProtection="1">
      <alignment horizontal="center" vertical="center" shrinkToFit="1"/>
      <protection hidden="1"/>
    </xf>
    <xf numFmtId="164" fontId="21" fillId="30" borderId="72" xfId="0" applyNumberFormat="1" applyFont="1" applyFill="1" applyBorder="1" applyAlignment="1" applyProtection="1">
      <alignment horizontal="right" vertical="center" indent="1" shrinkToFit="1"/>
      <protection hidden="1"/>
    </xf>
    <xf numFmtId="165" fontId="20" fillId="30" borderId="72" xfId="0" applyNumberFormat="1" applyFont="1" applyFill="1" applyBorder="1" applyAlignment="1" applyProtection="1">
      <alignment horizontal="center" vertical="center" shrinkToFit="1"/>
      <protection hidden="1"/>
    </xf>
    <xf numFmtId="0" fontId="26" fillId="0" borderId="59" xfId="1" applyFont="1" applyFill="1" applyBorder="1" applyAlignment="1" applyProtection="1">
      <alignment horizontal="center" vertical="center" readingOrder="2"/>
      <protection hidden="1"/>
    </xf>
    <xf numFmtId="0" fontId="26" fillId="25" borderId="59" xfId="1" applyFont="1" applyFill="1" applyBorder="1" applyAlignment="1" applyProtection="1">
      <alignment horizontal="center" vertical="center" readingOrder="2"/>
      <protection hidden="1"/>
    </xf>
    <xf numFmtId="0" fontId="26" fillId="13" borderId="59" xfId="1" applyFont="1" applyFill="1" applyBorder="1" applyAlignment="1" applyProtection="1">
      <alignment horizontal="center" vertical="center" readingOrder="2"/>
      <protection hidden="1"/>
    </xf>
    <xf numFmtId="0" fontId="26" fillId="0" borderId="59" xfId="1" applyFont="1" applyFill="1" applyBorder="1" applyAlignment="1" applyProtection="1">
      <alignment horizontal="center" vertical="center" shrinkToFit="1" readingOrder="2"/>
      <protection hidden="1"/>
    </xf>
    <xf numFmtId="0" fontId="27" fillId="0" borderId="59" xfId="1" applyFont="1" applyFill="1" applyBorder="1" applyAlignment="1" applyProtection="1">
      <alignment horizontal="center" vertical="center" shrinkToFit="1" readingOrder="2"/>
      <protection hidden="1"/>
    </xf>
    <xf numFmtId="166" fontId="24" fillId="2" borderId="59" xfId="1" applyNumberFormat="1" applyFont="1" applyFill="1" applyBorder="1" applyAlignment="1" applyProtection="1">
      <alignment horizontal="center" vertical="center" readingOrder="2"/>
      <protection hidden="1"/>
    </xf>
    <xf numFmtId="0" fontId="28" fillId="2" borderId="59" xfId="1" applyFont="1" applyFill="1" applyBorder="1" applyAlignment="1" applyProtection="1">
      <alignment horizontal="center" vertical="center" readingOrder="2"/>
      <protection hidden="1"/>
    </xf>
    <xf numFmtId="0" fontId="21" fillId="0" borderId="59" xfId="0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1" fillId="0" borderId="0" xfId="1" applyFill="1" applyAlignment="1" applyProtection="1">
      <alignment horizontal="center" vertical="center" shrinkToFit="1"/>
      <protection hidden="1"/>
    </xf>
    <xf numFmtId="0" fontId="29" fillId="0" borderId="0" xfId="0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24" fillId="0" borderId="73" xfId="1" applyFont="1" applyFill="1" applyBorder="1" applyAlignment="1" applyProtection="1">
      <alignment horizontal="center" vertical="center"/>
      <protection hidden="1"/>
    </xf>
    <xf numFmtId="0" fontId="24" fillId="27" borderId="74" xfId="1" applyFont="1" applyFill="1" applyBorder="1" applyAlignment="1" applyProtection="1">
      <alignment horizontal="center" vertical="center"/>
      <protection hidden="1"/>
    </xf>
    <xf numFmtId="0" fontId="24" fillId="27" borderId="45" xfId="1" applyFont="1" applyFill="1" applyBorder="1" applyAlignment="1" applyProtection="1">
      <alignment horizontal="center" vertical="center"/>
      <protection hidden="1"/>
    </xf>
    <xf numFmtId="0" fontId="24" fillId="27" borderId="75" xfId="1" applyFont="1" applyFill="1" applyBorder="1" applyAlignment="1" applyProtection="1">
      <alignment horizontal="center" vertical="center"/>
      <protection hidden="1"/>
    </xf>
    <xf numFmtId="0" fontId="24" fillId="0" borderId="46" xfId="1" applyFont="1" applyFill="1" applyBorder="1" applyAlignment="1">
      <alignment horizontal="center" vertical="center"/>
    </xf>
    <xf numFmtId="0" fontId="24" fillId="0" borderId="47" xfId="1" applyFont="1" applyFill="1" applyBorder="1" applyAlignment="1">
      <alignment horizontal="center" vertical="center"/>
    </xf>
    <xf numFmtId="0" fontId="24" fillId="0" borderId="76" xfId="1" applyFont="1" applyFill="1" applyBorder="1" applyAlignment="1" applyProtection="1">
      <alignment horizontal="center" vertical="center"/>
      <protection hidden="1"/>
    </xf>
    <xf numFmtId="16" fontId="20" fillId="28" borderId="77" xfId="0" applyNumberFormat="1" applyFont="1" applyFill="1" applyBorder="1" applyAlignment="1" applyProtection="1">
      <alignment horizontal="center" vertical="center"/>
      <protection hidden="1"/>
    </xf>
    <xf numFmtId="0" fontId="20" fillId="0" borderId="78" xfId="0" applyFont="1" applyFill="1" applyBorder="1" applyAlignment="1">
      <alignment horizontal="center" vertical="center"/>
    </xf>
    <xf numFmtId="0" fontId="20" fillId="30" borderId="78" xfId="0" applyFont="1" applyFill="1" applyBorder="1" applyAlignment="1">
      <alignment horizontal="center" vertical="center"/>
    </xf>
    <xf numFmtId="0" fontId="20" fillId="30" borderId="79" xfId="0" applyFont="1" applyFill="1" applyBorder="1" applyAlignment="1">
      <alignment horizontal="center" vertical="center"/>
    </xf>
    <xf numFmtId="0" fontId="6" fillId="0" borderId="78" xfId="0" applyFont="1" applyFill="1" applyBorder="1" applyAlignment="1">
      <alignment horizontal="center" vertical="center"/>
    </xf>
    <xf numFmtId="0" fontId="20" fillId="30" borderId="80" xfId="0" applyFont="1" applyFill="1" applyBorder="1" applyAlignment="1">
      <alignment horizontal="center" vertical="center"/>
    </xf>
    <xf numFmtId="0" fontId="24" fillId="0" borderId="81" xfId="1" applyFont="1" applyFill="1" applyBorder="1" applyAlignment="1">
      <alignment horizontal="center" vertical="center"/>
    </xf>
    <xf numFmtId="0" fontId="24" fillId="0" borderId="82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6" fillId="25" borderId="3" xfId="0" applyFont="1" applyFill="1" applyBorder="1" applyAlignment="1">
      <alignment horizontal="center" vertical="center"/>
    </xf>
    <xf numFmtId="0" fontId="6" fillId="25" borderId="30" xfId="0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13" xfId="1" applyFont="1" applyFill="1" applyBorder="1" applyAlignment="1">
      <alignment horizontal="center" vertical="center"/>
    </xf>
    <xf numFmtId="0" fontId="5" fillId="29" borderId="51" xfId="1" applyFont="1" applyFill="1" applyBorder="1" applyAlignment="1">
      <alignment horizontal="center" vertical="center" textRotation="90" shrinkToFit="1"/>
    </xf>
    <xf numFmtId="0" fontId="24" fillId="27" borderId="83" xfId="1" applyFont="1" applyFill="1" applyBorder="1" applyAlignment="1" applyProtection="1">
      <alignment horizontal="center" vertical="center"/>
      <protection hidden="1"/>
    </xf>
    <xf numFmtId="0" fontId="24" fillId="27" borderId="84" xfId="1" applyFont="1" applyFill="1" applyBorder="1" applyAlignment="1" applyProtection="1">
      <alignment horizontal="center" vertical="center"/>
      <protection hidden="1"/>
    </xf>
    <xf numFmtId="0" fontId="24" fillId="27" borderId="85" xfId="1" applyFont="1" applyFill="1" applyBorder="1" applyAlignment="1" applyProtection="1">
      <alignment horizontal="center" vertical="center"/>
      <protection hidden="1"/>
    </xf>
    <xf numFmtId="0" fontId="23" fillId="0" borderId="86" xfId="1" applyFont="1" applyFill="1" applyBorder="1" applyAlignment="1" applyProtection="1">
      <alignment horizontal="center" vertical="center" textRotation="90"/>
      <protection hidden="1"/>
    </xf>
    <xf numFmtId="0" fontId="6" fillId="11" borderId="4" xfId="0" applyFont="1" applyFill="1" applyBorder="1" applyAlignment="1">
      <alignment horizontal="center" vertical="center"/>
    </xf>
    <xf numFmtId="0" fontId="6" fillId="11" borderId="29" xfId="0" applyFont="1" applyFill="1" applyBorder="1" applyAlignment="1">
      <alignment horizontal="center" vertical="center"/>
    </xf>
    <xf numFmtId="0" fontId="6" fillId="11" borderId="14" xfId="0" applyFont="1" applyFill="1" applyBorder="1" applyAlignment="1">
      <alignment horizontal="center" vertical="center"/>
    </xf>
    <xf numFmtId="0" fontId="6" fillId="11" borderId="87" xfId="0" applyFont="1" applyFill="1" applyBorder="1" applyAlignment="1">
      <alignment horizontal="center" vertical="center"/>
    </xf>
    <xf numFmtId="0" fontId="6" fillId="11" borderId="88" xfId="0" applyFont="1" applyFill="1" applyBorder="1" applyAlignment="1">
      <alignment horizontal="center" vertical="center"/>
    </xf>
    <xf numFmtId="0" fontId="6" fillId="11" borderId="31" xfId="0" applyFont="1" applyFill="1" applyBorder="1" applyAlignment="1">
      <alignment horizontal="center" vertical="center"/>
    </xf>
    <xf numFmtId="0" fontId="15" fillId="11" borderId="88" xfId="1" applyFont="1" applyFill="1" applyBorder="1" applyAlignment="1">
      <alignment horizontal="center" vertical="center"/>
    </xf>
    <xf numFmtId="0" fontId="15" fillId="11" borderId="26" xfId="1" applyFont="1" applyFill="1" applyBorder="1" applyAlignment="1">
      <alignment horizontal="center" vertical="center"/>
    </xf>
    <xf numFmtId="0" fontId="19" fillId="23" borderId="89" xfId="1" applyFont="1" applyFill="1" applyBorder="1" applyAlignment="1" applyProtection="1">
      <alignment horizontal="center" vertical="center"/>
      <protection hidden="1"/>
    </xf>
    <xf numFmtId="0" fontId="19" fillId="23" borderId="90" xfId="1" applyFont="1" applyFill="1" applyBorder="1" applyAlignment="1" applyProtection="1">
      <alignment horizontal="center" vertical="center"/>
      <protection hidden="1"/>
    </xf>
    <xf numFmtId="0" fontId="19" fillId="23" borderId="91" xfId="1" applyFont="1" applyFill="1" applyBorder="1" applyAlignment="1" applyProtection="1">
      <alignment horizontal="center" vertical="center"/>
      <protection hidden="1"/>
    </xf>
    <xf numFmtId="0" fontId="15" fillId="22" borderId="88" xfId="1" applyFont="1" applyFill="1" applyBorder="1" applyAlignment="1">
      <alignment horizontal="center" vertical="center"/>
    </xf>
    <xf numFmtId="0" fontId="15" fillId="22" borderId="26" xfId="1" applyFont="1" applyFill="1" applyBorder="1" applyAlignment="1">
      <alignment horizontal="center" vertical="center"/>
    </xf>
    <xf numFmtId="0" fontId="8" fillId="9" borderId="30" xfId="1" applyFont="1" applyFill="1" applyBorder="1" applyAlignment="1">
      <alignment horizontal="center" vertical="center" textRotation="90" shrinkToFit="1"/>
    </xf>
    <xf numFmtId="0" fontId="5" fillId="13" borderId="30" xfId="1" applyFont="1" applyFill="1" applyBorder="1" applyAlignment="1">
      <alignment horizontal="center" vertical="center" textRotation="90" shrinkToFit="1"/>
    </xf>
  </cellXfs>
  <cellStyles count="2">
    <cellStyle name="Normal" xfId="0" builtinId="0"/>
    <cellStyle name="Normal_Sheet1" xfId="1"/>
  </cellStyles>
  <dxfs count="69"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5;&#1574;&#1610;&#1587;&#1610;&#1577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73</xdr:col>
      <xdr:colOff>25401</xdr:colOff>
      <xdr:row>0</xdr:row>
      <xdr:rowOff>38100</xdr:rowOff>
    </xdr:from>
    <xdr:to>
      <xdr:col>79</xdr:col>
      <xdr:colOff>254002</xdr:colOff>
      <xdr:row>1</xdr:row>
      <xdr:rowOff>361950</xdr:rowOff>
    </xdr:to>
    <xdr:sp macro="" textlink="">
      <xdr:nvSpPr>
        <xdr:cNvPr id="2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 flipH="1">
          <a:off x="35369498" y="38100"/>
          <a:ext cx="3886201" cy="723900"/>
        </a:xfrm>
        <a:prstGeom prst="flowChartAlternateProcess">
          <a:avLst/>
        </a:prstGeom>
        <a:gradFill rotWithShape="1">
          <a:gsLst>
            <a:gs pos="0">
              <a:srgbClr val="000000"/>
            </a:gs>
            <a:gs pos="20000">
              <a:srgbClr val="000040"/>
            </a:gs>
            <a:gs pos="50000">
              <a:srgbClr val="400040"/>
            </a:gs>
            <a:gs pos="75000">
              <a:srgbClr val="8F0040"/>
            </a:gs>
            <a:gs pos="89999">
              <a:srgbClr val="F27300"/>
            </a:gs>
            <a:gs pos="100000">
              <a:srgbClr val="FFBF00"/>
            </a:gs>
          </a:gsLst>
          <a:path path="shape">
            <a:fillToRect l="50000" t="50000" r="50000" b="50000"/>
          </a:path>
        </a:gradFill>
        <a:ln w="38100" algn="ctr">
          <a:pattFill prst="solidDmnd">
            <a:fgClr>
              <a:srgbClr xmlns:mc="http://schemas.openxmlformats.org/markup-compatibility/2006" xmlns:a14="http://schemas.microsoft.com/office/drawing/2010/main" val="FFFF00" mc:Ignorable="a14" a14:legacySpreadsheetColorIndex="13"/>
            </a:fgClr>
            <a:bgClr>
              <a:srgbClr xmlns:mc="http://schemas.openxmlformats.org/markup-compatibility/2006" xmlns:a14="http://schemas.microsoft.com/office/drawing/2010/main" val="FF0000" mc:Ignorable="a14" a14:legacySpreadsheetColorIndex="10"/>
            </a:bgClr>
          </a:patt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صفحة البداية</a:t>
          </a:r>
          <a:endParaRPr lang="ar-EG"/>
        </a:p>
      </xdr:txBody>
    </xdr:sp>
    <xdr:clientData/>
  </xdr:twoCellAnchor>
  <xdr:twoCellAnchor>
    <xdr:from>
      <xdr:col>23</xdr:col>
      <xdr:colOff>203200</xdr:colOff>
      <xdr:row>0</xdr:row>
      <xdr:rowOff>38100</xdr:rowOff>
    </xdr:from>
    <xdr:to>
      <xdr:col>29</xdr:col>
      <xdr:colOff>533400</xdr:colOff>
      <xdr:row>1</xdr:row>
      <xdr:rowOff>361950</xdr:rowOff>
    </xdr:to>
    <xdr:sp macro="" textlink="">
      <xdr:nvSpPr>
        <xdr:cNvPr id="3" name="AutoShape 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6522600" y="38100"/>
          <a:ext cx="4025900" cy="723900"/>
        </a:xfrm>
        <a:prstGeom prst="flowChartAlternateProcess">
          <a:avLst/>
        </a:prstGeom>
        <a:gradFill rotWithShape="1">
          <a:gsLst>
            <a:gs pos="0">
              <a:srgbClr val="000000"/>
            </a:gs>
            <a:gs pos="20000">
              <a:srgbClr val="000040"/>
            </a:gs>
            <a:gs pos="50000">
              <a:srgbClr val="400040"/>
            </a:gs>
            <a:gs pos="75000">
              <a:srgbClr val="8F0040"/>
            </a:gs>
            <a:gs pos="89999">
              <a:srgbClr val="F27300"/>
            </a:gs>
            <a:gs pos="100000">
              <a:srgbClr val="FFBF00"/>
            </a:gs>
          </a:gsLst>
          <a:path path="shape">
            <a:fillToRect l="50000" t="50000" r="50000" b="50000"/>
          </a:path>
        </a:gradFill>
        <a:ln w="38100" algn="ctr">
          <a:pattFill prst="solidDmnd">
            <a:fgClr>
              <a:srgbClr xmlns:mc="http://schemas.openxmlformats.org/markup-compatibility/2006" xmlns:a14="http://schemas.microsoft.com/office/drawing/2010/main" val="FFFF00" mc:Ignorable="a14" a14:legacySpreadsheetColorIndex="13"/>
            </a:fgClr>
            <a:bgClr>
              <a:srgbClr xmlns:mc="http://schemas.openxmlformats.org/markup-compatibility/2006" xmlns:a14="http://schemas.microsoft.com/office/drawing/2010/main" val="FF0000" mc:Ignorable="a14" a14:legacySpreadsheetColorIndex="10"/>
            </a:bgClr>
          </a:patt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صفحة البداية</a:t>
          </a:r>
          <a:endParaRPr lang="ar-EG"/>
        </a:p>
      </xdr:txBody>
    </xdr:sp>
    <xdr:clientData/>
  </xdr:twoCellAnchor>
  <xdr:twoCellAnchor>
    <xdr:from>
      <xdr:col>0</xdr:col>
      <xdr:colOff>9525</xdr:colOff>
      <xdr:row>2</xdr:row>
      <xdr:rowOff>9525</xdr:rowOff>
    </xdr:from>
    <xdr:to>
      <xdr:col>1</xdr:col>
      <xdr:colOff>9525</xdr:colOff>
      <xdr:row>13</xdr:row>
      <xdr:rowOff>0</xdr:rowOff>
    </xdr:to>
    <xdr:sp macro="[0]!ترتيب_الشيت_مسلسل" textlink="">
      <xdr:nvSpPr>
        <xdr:cNvPr id="4" name="AutoShape 852"/>
        <xdr:cNvSpPr>
          <a:spLocks noChangeArrowheads="1"/>
        </xdr:cNvSpPr>
      </xdr:nvSpPr>
      <xdr:spPr bwMode="auto">
        <a:xfrm>
          <a:off x="85524975" y="819150"/>
          <a:ext cx="466725" cy="3000375"/>
        </a:xfrm>
        <a:prstGeom prst="flowChartProcess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87</xdr:col>
      <xdr:colOff>28575</xdr:colOff>
      <xdr:row>2</xdr:row>
      <xdr:rowOff>0</xdr:rowOff>
    </xdr:from>
    <xdr:to>
      <xdr:col>87</xdr:col>
      <xdr:colOff>600075</xdr:colOff>
      <xdr:row>11</xdr:row>
      <xdr:rowOff>0</xdr:rowOff>
    </xdr:to>
    <xdr:sp macro="[0]!ترتيب_الشيت_مركز_نصف_العام" textlink="">
      <xdr:nvSpPr>
        <xdr:cNvPr id="5" name="AutoShape 853"/>
        <xdr:cNvSpPr>
          <a:spLocks noChangeArrowheads="1"/>
        </xdr:cNvSpPr>
      </xdr:nvSpPr>
      <xdr:spPr bwMode="auto">
        <a:xfrm>
          <a:off x="26346150" y="809625"/>
          <a:ext cx="571500" cy="2514600"/>
        </a:xfrm>
        <a:prstGeom prst="flowChartProcess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88</xdr:col>
      <xdr:colOff>0</xdr:colOff>
      <xdr:row>2</xdr:row>
      <xdr:rowOff>0</xdr:rowOff>
    </xdr:from>
    <xdr:to>
      <xdr:col>89</xdr:col>
      <xdr:colOff>9525</xdr:colOff>
      <xdr:row>11</xdr:row>
      <xdr:rowOff>0</xdr:rowOff>
    </xdr:to>
    <xdr:sp macro="[0]!ترتيب_الشيت_مركز_اخر_العام" textlink="">
      <xdr:nvSpPr>
        <xdr:cNvPr id="6" name="AutoShape 854"/>
        <xdr:cNvSpPr>
          <a:spLocks noChangeArrowheads="1"/>
        </xdr:cNvSpPr>
      </xdr:nvSpPr>
      <xdr:spPr bwMode="auto">
        <a:xfrm>
          <a:off x="25717500" y="809625"/>
          <a:ext cx="619125" cy="2514600"/>
        </a:xfrm>
        <a:prstGeom prst="flowChartProcess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190500</xdr:colOff>
      <xdr:row>0</xdr:row>
      <xdr:rowOff>50800</xdr:rowOff>
    </xdr:from>
    <xdr:to>
      <xdr:col>5</xdr:col>
      <xdr:colOff>457200</xdr:colOff>
      <xdr:row>1</xdr:row>
      <xdr:rowOff>374650</xdr:rowOff>
    </xdr:to>
    <xdr:sp macro="" textlink="">
      <xdr:nvSpPr>
        <xdr:cNvPr id="7" name="AutoShape 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80857725" y="50800"/>
          <a:ext cx="4019550" cy="723900"/>
        </a:xfrm>
        <a:prstGeom prst="flowChartAlternateProcess">
          <a:avLst/>
        </a:prstGeom>
        <a:gradFill rotWithShape="1">
          <a:gsLst>
            <a:gs pos="0">
              <a:srgbClr val="000000"/>
            </a:gs>
            <a:gs pos="20000">
              <a:srgbClr val="000040"/>
            </a:gs>
            <a:gs pos="50000">
              <a:srgbClr val="400040"/>
            </a:gs>
            <a:gs pos="75000">
              <a:srgbClr val="8F0040"/>
            </a:gs>
            <a:gs pos="89999">
              <a:srgbClr val="F27300"/>
            </a:gs>
            <a:gs pos="100000">
              <a:srgbClr val="FFBF00"/>
            </a:gs>
          </a:gsLst>
          <a:path path="shape">
            <a:fillToRect l="50000" t="50000" r="50000" b="50000"/>
          </a:path>
        </a:gradFill>
        <a:ln w="38100" algn="ctr">
          <a:pattFill prst="solidDmnd">
            <a:fgClr>
              <a:srgbClr xmlns:mc="http://schemas.openxmlformats.org/markup-compatibility/2006" xmlns:a14="http://schemas.microsoft.com/office/drawing/2010/main" val="FFFF00" mc:Ignorable="a14" a14:legacySpreadsheetColorIndex="13"/>
            </a:fgClr>
            <a:bgClr>
              <a:srgbClr xmlns:mc="http://schemas.openxmlformats.org/markup-compatibility/2006" xmlns:a14="http://schemas.microsoft.com/office/drawing/2010/main" val="FF0000" mc:Ignorable="a14" a14:legacySpreadsheetColorIndex="10"/>
            </a:bgClr>
          </a:patt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صفحة البداية</a:t>
          </a:r>
          <a:endParaRPr lang="ar-EG"/>
        </a:p>
      </xdr:txBody>
    </xdr:sp>
    <xdr:clientData/>
  </xdr:twoCellAnchor>
  <xdr:twoCellAnchor>
    <xdr:from>
      <xdr:col>43</xdr:col>
      <xdr:colOff>469900</xdr:colOff>
      <xdr:row>0</xdr:row>
      <xdr:rowOff>25400</xdr:rowOff>
    </xdr:from>
    <xdr:to>
      <xdr:col>50</xdr:col>
      <xdr:colOff>0</xdr:colOff>
      <xdr:row>1</xdr:row>
      <xdr:rowOff>349250</xdr:rowOff>
    </xdr:to>
    <xdr:sp macro="" textlink="">
      <xdr:nvSpPr>
        <xdr:cNvPr id="8" name="AutoShape 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4102000" y="25400"/>
          <a:ext cx="3806825" cy="723900"/>
        </a:xfrm>
        <a:prstGeom prst="flowChartAlternateProcess">
          <a:avLst/>
        </a:prstGeom>
        <a:gradFill rotWithShape="1">
          <a:gsLst>
            <a:gs pos="0">
              <a:srgbClr val="000000"/>
            </a:gs>
            <a:gs pos="20000">
              <a:srgbClr val="000040"/>
            </a:gs>
            <a:gs pos="50000">
              <a:srgbClr val="400040"/>
            </a:gs>
            <a:gs pos="75000">
              <a:srgbClr val="8F0040"/>
            </a:gs>
            <a:gs pos="89999">
              <a:srgbClr val="F27300"/>
            </a:gs>
            <a:gs pos="100000">
              <a:srgbClr val="FFBF00"/>
            </a:gs>
          </a:gsLst>
          <a:path path="shape">
            <a:fillToRect l="50000" t="50000" r="50000" b="50000"/>
          </a:path>
        </a:gradFill>
        <a:ln w="38100" algn="ctr">
          <a:pattFill prst="solidDmnd">
            <a:fgClr>
              <a:srgbClr xmlns:mc="http://schemas.openxmlformats.org/markup-compatibility/2006" xmlns:a14="http://schemas.microsoft.com/office/drawing/2010/main" val="FFFF00" mc:Ignorable="a14" a14:legacySpreadsheetColorIndex="13"/>
            </a:fgClr>
            <a:bgClr>
              <a:srgbClr xmlns:mc="http://schemas.openxmlformats.org/markup-compatibility/2006" xmlns:a14="http://schemas.microsoft.com/office/drawing/2010/main" val="FF0000" mc:Ignorable="a14" a14:legacySpreadsheetColorIndex="10"/>
            </a:bgClr>
          </a:patt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صفحة البداية</a:t>
          </a:r>
          <a:endParaRPr lang="ar-EG"/>
        </a:p>
      </xdr:txBody>
    </xdr:sp>
    <xdr:clientData/>
  </xdr:twoCellAnchor>
  <xdr:twoCellAnchor>
    <xdr:from>
      <xdr:col>13</xdr:col>
      <xdr:colOff>0</xdr:colOff>
      <xdr:row>0</xdr:row>
      <xdr:rowOff>38100</xdr:rowOff>
    </xdr:from>
    <xdr:to>
      <xdr:col>19</xdr:col>
      <xdr:colOff>282575</xdr:colOff>
      <xdr:row>1</xdr:row>
      <xdr:rowOff>390525</xdr:rowOff>
    </xdr:to>
    <xdr:sp macro="[0]!Trheell" textlink="">
      <xdr:nvSpPr>
        <xdr:cNvPr id="9" name="AutoShape 5"/>
        <xdr:cNvSpPr>
          <a:spLocks noChangeArrowheads="1"/>
        </xdr:cNvSpPr>
      </xdr:nvSpPr>
      <xdr:spPr bwMode="auto">
        <a:xfrm>
          <a:off x="72907525" y="38100"/>
          <a:ext cx="3778250" cy="752475"/>
        </a:xfrm>
        <a:prstGeom prst="flowChartAlternateProcess">
          <a:avLst/>
        </a:prstGeom>
        <a:gradFill rotWithShape="1">
          <a:gsLst>
            <a:gs pos="0">
              <a:srgbClr val="FFBF00"/>
            </a:gs>
            <a:gs pos="10001">
              <a:srgbClr val="F27300"/>
            </a:gs>
            <a:gs pos="25000">
              <a:srgbClr val="8F0040"/>
            </a:gs>
            <a:gs pos="50000">
              <a:srgbClr val="400040"/>
            </a:gs>
            <a:gs pos="80000">
              <a:srgbClr val="000040"/>
            </a:gs>
            <a:gs pos="100000">
              <a:srgbClr val="000000"/>
            </a:gs>
          </a:gsLst>
          <a:path path="shape">
            <a:fillToRect l="50000" t="50000" r="50000" b="50000"/>
          </a:path>
        </a:gradFill>
        <a:ln w="57150">
          <a:pattFill prst="solidDmnd">
            <a:fgClr>
              <a:srgbClr xmlns:mc="http://schemas.openxmlformats.org/markup-compatibility/2006" xmlns:a14="http://schemas.microsoft.com/office/drawing/2010/main" val="FF0000" mc:Ignorable="a14" a14:legacySpreadsheetColorIndex="10"/>
            </a:fgClr>
            <a:bgClr>
              <a:srgbClr xmlns:mc="http://schemas.openxmlformats.org/markup-compatibility/2006" xmlns:a14="http://schemas.microsoft.com/office/drawing/2010/main" val="FFFF00" mc:Ignorable="a14" a14:legacySpreadsheetColorIndex="34"/>
            </a:bgClr>
          </a:pattFill>
          <a:miter lim="800000"/>
          <a:headEnd/>
          <a:tailEnd/>
        </a:ln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ترحيل الناجحين والراسبين</a:t>
          </a:r>
        </a:p>
      </xdr:txBody>
    </xdr:sp>
    <xdr:clientData/>
  </xdr:twoCellAnchor>
  <xdr:twoCellAnchor>
    <xdr:from>
      <xdr:col>34</xdr:col>
      <xdr:colOff>0</xdr:colOff>
      <xdr:row>0</xdr:row>
      <xdr:rowOff>38100</xdr:rowOff>
    </xdr:from>
    <xdr:to>
      <xdr:col>39</xdr:col>
      <xdr:colOff>590558</xdr:colOff>
      <xdr:row>1</xdr:row>
      <xdr:rowOff>390525</xdr:rowOff>
    </xdr:to>
    <xdr:sp macro="[0]!Trheell" textlink="">
      <xdr:nvSpPr>
        <xdr:cNvPr id="10" name="AutoShape 5"/>
        <xdr:cNvSpPr>
          <a:spLocks noChangeArrowheads="1"/>
        </xdr:cNvSpPr>
      </xdr:nvSpPr>
      <xdr:spPr bwMode="auto">
        <a:xfrm>
          <a:off x="60226567" y="38100"/>
          <a:ext cx="3781433" cy="752475"/>
        </a:xfrm>
        <a:prstGeom prst="flowChartAlternateProcess">
          <a:avLst/>
        </a:prstGeom>
        <a:gradFill rotWithShape="1">
          <a:gsLst>
            <a:gs pos="0">
              <a:srgbClr val="FFBF00"/>
            </a:gs>
            <a:gs pos="10001">
              <a:srgbClr val="F27300"/>
            </a:gs>
            <a:gs pos="25000">
              <a:srgbClr val="8F0040"/>
            </a:gs>
            <a:gs pos="50000">
              <a:srgbClr val="400040"/>
            </a:gs>
            <a:gs pos="80000">
              <a:srgbClr val="000040"/>
            </a:gs>
            <a:gs pos="100000">
              <a:srgbClr val="000000"/>
            </a:gs>
          </a:gsLst>
          <a:path path="shape">
            <a:fillToRect l="50000" t="50000" r="50000" b="50000"/>
          </a:path>
        </a:gradFill>
        <a:ln w="57150">
          <a:pattFill prst="solidDmnd">
            <a:fgClr>
              <a:srgbClr xmlns:mc="http://schemas.openxmlformats.org/markup-compatibility/2006" xmlns:a14="http://schemas.microsoft.com/office/drawing/2010/main" val="FF0000" mc:Ignorable="a14" a14:legacySpreadsheetColorIndex="10"/>
            </a:fgClr>
            <a:bgClr>
              <a:srgbClr xmlns:mc="http://schemas.openxmlformats.org/markup-compatibility/2006" xmlns:a14="http://schemas.microsoft.com/office/drawing/2010/main" val="FFFF00" mc:Ignorable="a14" a14:legacySpreadsheetColorIndex="34"/>
            </a:bgClr>
          </a:pattFill>
          <a:miter lim="800000"/>
          <a:headEnd/>
          <a:tailEnd/>
        </a:ln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ترحيل الناجحين والراسبين</a:t>
          </a:r>
        </a:p>
      </xdr:txBody>
    </xdr:sp>
    <xdr:clientData/>
  </xdr:twoCellAnchor>
  <xdr:twoCellAnchor>
    <xdr:from>
      <xdr:col>56</xdr:col>
      <xdr:colOff>6350</xdr:colOff>
      <xdr:row>0</xdr:row>
      <xdr:rowOff>38100</xdr:rowOff>
    </xdr:from>
    <xdr:to>
      <xdr:col>62</xdr:col>
      <xdr:colOff>63508</xdr:colOff>
      <xdr:row>1</xdr:row>
      <xdr:rowOff>390525</xdr:rowOff>
    </xdr:to>
    <xdr:sp macro="[0]!Trheell" textlink="">
      <xdr:nvSpPr>
        <xdr:cNvPr id="11" name="AutoShape 5"/>
        <xdr:cNvSpPr>
          <a:spLocks noChangeArrowheads="1"/>
        </xdr:cNvSpPr>
      </xdr:nvSpPr>
      <xdr:spPr bwMode="auto">
        <a:xfrm>
          <a:off x="45923192" y="38100"/>
          <a:ext cx="3771908" cy="752475"/>
        </a:xfrm>
        <a:prstGeom prst="flowChartAlternateProcess">
          <a:avLst/>
        </a:prstGeom>
        <a:gradFill rotWithShape="1">
          <a:gsLst>
            <a:gs pos="0">
              <a:srgbClr val="FFBF00"/>
            </a:gs>
            <a:gs pos="10001">
              <a:srgbClr val="F27300"/>
            </a:gs>
            <a:gs pos="25000">
              <a:srgbClr val="8F0040"/>
            </a:gs>
            <a:gs pos="50000">
              <a:srgbClr val="400040"/>
            </a:gs>
            <a:gs pos="80000">
              <a:srgbClr val="000040"/>
            </a:gs>
            <a:gs pos="100000">
              <a:srgbClr val="000000"/>
            </a:gs>
          </a:gsLst>
          <a:path path="shape">
            <a:fillToRect l="50000" t="50000" r="50000" b="50000"/>
          </a:path>
        </a:gradFill>
        <a:ln w="57150">
          <a:pattFill prst="solidDmnd">
            <a:fgClr>
              <a:srgbClr xmlns:mc="http://schemas.openxmlformats.org/markup-compatibility/2006" xmlns:a14="http://schemas.microsoft.com/office/drawing/2010/main" val="FF0000" mc:Ignorable="a14" a14:legacySpreadsheetColorIndex="10"/>
            </a:fgClr>
            <a:bgClr>
              <a:srgbClr xmlns:mc="http://schemas.openxmlformats.org/markup-compatibility/2006" xmlns:a14="http://schemas.microsoft.com/office/drawing/2010/main" val="FFFF00" mc:Ignorable="a14" a14:legacySpreadsheetColorIndex="34"/>
            </a:bgClr>
          </a:pattFill>
          <a:miter lim="800000"/>
          <a:headEnd/>
          <a:tailEnd/>
        </a:ln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ترحيل الناجحين والراسبين</a:t>
          </a:r>
        </a:p>
      </xdr:txBody>
    </xdr:sp>
    <xdr:clientData/>
  </xdr:twoCellAnchor>
  <xdr:twoCellAnchor>
    <xdr:from>
      <xdr:col>83</xdr:col>
      <xdr:colOff>3175</xdr:colOff>
      <xdr:row>0</xdr:row>
      <xdr:rowOff>38100</xdr:rowOff>
    </xdr:from>
    <xdr:to>
      <xdr:col>83</xdr:col>
      <xdr:colOff>3781433</xdr:colOff>
      <xdr:row>1</xdr:row>
      <xdr:rowOff>390525</xdr:rowOff>
    </xdr:to>
    <xdr:sp macro="[0]!Trheell" textlink="">
      <xdr:nvSpPr>
        <xdr:cNvPr id="12" name="AutoShape 5"/>
        <xdr:cNvSpPr>
          <a:spLocks noChangeArrowheads="1"/>
        </xdr:cNvSpPr>
      </xdr:nvSpPr>
      <xdr:spPr bwMode="auto">
        <a:xfrm>
          <a:off x="28917892" y="38100"/>
          <a:ext cx="3397258" cy="752475"/>
        </a:xfrm>
        <a:prstGeom prst="flowChartAlternateProcess">
          <a:avLst/>
        </a:prstGeom>
        <a:gradFill rotWithShape="1">
          <a:gsLst>
            <a:gs pos="0">
              <a:srgbClr val="FFBF00"/>
            </a:gs>
            <a:gs pos="10001">
              <a:srgbClr val="F27300"/>
            </a:gs>
            <a:gs pos="25000">
              <a:srgbClr val="8F0040"/>
            </a:gs>
            <a:gs pos="50000">
              <a:srgbClr val="400040"/>
            </a:gs>
            <a:gs pos="80000">
              <a:srgbClr val="000040"/>
            </a:gs>
            <a:gs pos="100000">
              <a:srgbClr val="000000"/>
            </a:gs>
          </a:gsLst>
          <a:path path="shape">
            <a:fillToRect l="50000" t="50000" r="50000" b="50000"/>
          </a:path>
        </a:gradFill>
        <a:ln w="57150">
          <a:pattFill prst="solidDmnd">
            <a:fgClr>
              <a:srgbClr xmlns:mc="http://schemas.openxmlformats.org/markup-compatibility/2006" xmlns:a14="http://schemas.microsoft.com/office/drawing/2010/main" val="FF0000" mc:Ignorable="a14" a14:legacySpreadsheetColorIndex="10"/>
            </a:fgClr>
            <a:bgClr>
              <a:srgbClr xmlns:mc="http://schemas.openxmlformats.org/markup-compatibility/2006" xmlns:a14="http://schemas.microsoft.com/office/drawing/2010/main" val="FFFF00" mc:Ignorable="a14" a14:legacySpreadsheetColorIndex="34"/>
            </a:bgClr>
          </a:pattFill>
          <a:miter lim="800000"/>
          <a:headEnd/>
          <a:tailEnd/>
        </a:ln>
      </xdr:spPr>
      <xdr:txBody>
        <a:bodyPr vertOverflow="clip" wrap="square" lIns="54864" tIns="50292" rIns="54864" bIns="50292" anchor="ctr" upright="1"/>
        <a:lstStyle/>
        <a:p>
          <a:pPr algn="ctr" rtl="1">
            <a:defRPr sz="1000"/>
          </a:pPr>
          <a:r>
            <a:rPr lang="ar-EG" sz="2600" b="1" i="0" u="none" strike="noStrike" baseline="0">
              <a:solidFill>
                <a:srgbClr val="FFFFFF"/>
              </a:solidFill>
              <a:latin typeface="Arial"/>
              <a:cs typeface="Arial"/>
            </a:rPr>
            <a:t>ترحيل الناجحين والراسبين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amed/Desktop/&#1605;&#1575;&#1610;&#1608;%202013/&#1588;&#1610;&#1578;%20&#1575;&#1604;&#1606;&#1578;&#1610;&#1580;&#1577;/&#1575;&#1604;&#1593;&#1604;&#1605;&#1609;%20&#1575;&#1604;&#1583;&#1608;&#1585;%20&#1575;&#1604;&#1575;&#1608;&#1604;%20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 "/>
      <sheetName val="بيانات أساسية"/>
      <sheetName val="رصد الدرجات "/>
      <sheetName val="الشيت"/>
      <sheetName val="مراجعة"/>
      <sheetName val="ناجح"/>
      <sheetName val="له دور ثانى فى"/>
      <sheetName val="كشوف الراسبين لتوقيع الطلاب"/>
      <sheetName val=" نتيجة نصف العام"/>
      <sheetName val="احصائيات"/>
      <sheetName val="نسب الفصول والمواد"/>
      <sheetName val="النسبة العامة للمواد اخر العام"/>
      <sheetName val="كشوف المناداه"/>
      <sheetName val="كشوف المناداه دور ثانى"/>
      <sheetName val="أرقام الجلوس"/>
      <sheetName val="أرقام الجلوس دور ثانى"/>
      <sheetName val="شهادات ترم أول"/>
      <sheetName val="شهادات آخر العام"/>
      <sheetName val="العشرة الأوائل"/>
      <sheetName val="شيت الدور الثانى "/>
      <sheetName val="شهادات الدور الثانى  "/>
      <sheetName val="ناجح ومنقول"/>
      <sheetName val="باق للاعادة"/>
      <sheetName val="محول منازل"/>
      <sheetName val="النسبة العامة بعد الدورين"/>
    </sheetNames>
    <sheetDataSet>
      <sheetData sheetId="0"/>
      <sheetData sheetId="1">
        <row r="4">
          <cell r="I4">
            <v>450</v>
          </cell>
        </row>
        <row r="5">
          <cell r="I5">
            <v>0</v>
          </cell>
        </row>
        <row r="14">
          <cell r="B14">
            <v>1</v>
          </cell>
          <cell r="C14" t="str">
            <v>ابانوب اشرف انورصادق</v>
          </cell>
          <cell r="D14">
            <v>8</v>
          </cell>
          <cell r="E14">
            <v>1</v>
          </cell>
          <cell r="F14">
            <v>1</v>
          </cell>
          <cell r="G14">
            <v>35334</v>
          </cell>
          <cell r="H14">
            <v>5</v>
          </cell>
          <cell r="I14">
            <v>0</v>
          </cell>
          <cell r="J14">
            <v>16</v>
          </cell>
          <cell r="K14" t="str">
            <v>مصرى</v>
          </cell>
          <cell r="L14" t="str">
            <v>مسيحى</v>
          </cell>
          <cell r="M14" t="str">
            <v>مستجد</v>
          </cell>
        </row>
        <row r="15">
          <cell r="B15">
            <v>2</v>
          </cell>
          <cell r="C15" t="str">
            <v>ابانوب كامل حلمى تادرس حنا الله</v>
          </cell>
          <cell r="D15">
            <v>8</v>
          </cell>
          <cell r="E15">
            <v>1</v>
          </cell>
          <cell r="F15">
            <v>1</v>
          </cell>
          <cell r="G15">
            <v>35337</v>
          </cell>
          <cell r="H15">
            <v>2</v>
          </cell>
          <cell r="I15">
            <v>0</v>
          </cell>
          <cell r="J15">
            <v>16</v>
          </cell>
          <cell r="K15" t="str">
            <v>مصرى</v>
          </cell>
          <cell r="L15" t="str">
            <v>مسيحى</v>
          </cell>
          <cell r="M15" t="str">
            <v>مستجد</v>
          </cell>
        </row>
        <row r="16">
          <cell r="B16">
            <v>3</v>
          </cell>
          <cell r="C16" t="str">
            <v>ابانوب مشمش وديع عياد</v>
          </cell>
          <cell r="D16">
            <v>8</v>
          </cell>
          <cell r="E16">
            <v>1</v>
          </cell>
          <cell r="F16">
            <v>1</v>
          </cell>
          <cell r="G16">
            <v>34749</v>
          </cell>
          <cell r="H16">
            <v>12</v>
          </cell>
          <cell r="I16">
            <v>7</v>
          </cell>
          <cell r="J16">
            <v>17</v>
          </cell>
          <cell r="K16" t="str">
            <v>مصرى</v>
          </cell>
          <cell r="L16" t="str">
            <v>مسيحى</v>
          </cell>
          <cell r="M16" t="str">
            <v>مستجد</v>
          </cell>
        </row>
        <row r="17">
          <cell r="B17">
            <v>4</v>
          </cell>
          <cell r="C17" t="str">
            <v>ابرام عبدالملاك فؤاد اقلاديوس</v>
          </cell>
          <cell r="D17">
            <v>8</v>
          </cell>
          <cell r="E17">
            <v>1</v>
          </cell>
          <cell r="F17">
            <v>1</v>
          </cell>
          <cell r="G17">
            <v>35306</v>
          </cell>
          <cell r="H17">
            <v>2</v>
          </cell>
          <cell r="I17">
            <v>1</v>
          </cell>
          <cell r="J17">
            <v>16</v>
          </cell>
          <cell r="K17" t="str">
            <v>مصرى</v>
          </cell>
          <cell r="L17" t="str">
            <v>مسيحى</v>
          </cell>
          <cell r="M17" t="str">
            <v>مستجد</v>
          </cell>
        </row>
        <row r="18">
          <cell r="B18">
            <v>5</v>
          </cell>
          <cell r="C18" t="str">
            <v>ابراهيم السيد فرحات بربر</v>
          </cell>
          <cell r="D18">
            <v>9</v>
          </cell>
          <cell r="E18">
            <v>1</v>
          </cell>
          <cell r="F18">
            <v>1</v>
          </cell>
          <cell r="G18">
            <v>35292</v>
          </cell>
          <cell r="H18">
            <v>16</v>
          </cell>
          <cell r="I18">
            <v>1</v>
          </cell>
          <cell r="J18">
            <v>16</v>
          </cell>
          <cell r="K18" t="str">
            <v>مصرى</v>
          </cell>
          <cell r="L18" t="str">
            <v>مسلم</v>
          </cell>
          <cell r="M18" t="str">
            <v>مستجد</v>
          </cell>
        </row>
        <row r="19">
          <cell r="B19">
            <v>6</v>
          </cell>
          <cell r="C19" t="str">
            <v>ابراهيم سامى ابراهيم عامر المغربى</v>
          </cell>
          <cell r="D19">
            <v>6</v>
          </cell>
          <cell r="E19">
            <v>1</v>
          </cell>
          <cell r="F19">
            <v>1</v>
          </cell>
          <cell r="G19">
            <v>35240</v>
          </cell>
          <cell r="H19">
            <v>7</v>
          </cell>
          <cell r="I19">
            <v>3</v>
          </cell>
          <cell r="J19">
            <v>16</v>
          </cell>
          <cell r="K19" t="str">
            <v>مصرى</v>
          </cell>
          <cell r="L19" t="str">
            <v>مسلم</v>
          </cell>
          <cell r="M19" t="str">
            <v>مستجد</v>
          </cell>
        </row>
        <row r="20">
          <cell r="B20">
            <v>7</v>
          </cell>
          <cell r="C20" t="str">
            <v>ابراهيم عبدالحليم احمد عبدالمجيد</v>
          </cell>
          <cell r="D20">
            <v>9</v>
          </cell>
          <cell r="E20">
            <v>1</v>
          </cell>
          <cell r="F20">
            <v>1</v>
          </cell>
          <cell r="G20">
            <v>35088</v>
          </cell>
          <cell r="H20">
            <v>7</v>
          </cell>
          <cell r="I20">
            <v>8</v>
          </cell>
          <cell r="J20">
            <v>16</v>
          </cell>
          <cell r="K20" t="str">
            <v>مصرى</v>
          </cell>
          <cell r="L20" t="str">
            <v>مسلم</v>
          </cell>
          <cell r="M20" t="str">
            <v>مستجد</v>
          </cell>
        </row>
        <row r="21">
          <cell r="B21">
            <v>8</v>
          </cell>
          <cell r="C21" t="str">
            <v>ابراهيم محمد انور ابراهيم</v>
          </cell>
          <cell r="D21">
            <v>8</v>
          </cell>
          <cell r="E21">
            <v>1</v>
          </cell>
          <cell r="F21">
            <v>1</v>
          </cell>
          <cell r="G21">
            <v>35297</v>
          </cell>
          <cell r="H21">
            <v>11</v>
          </cell>
          <cell r="I21">
            <v>1</v>
          </cell>
          <cell r="J21">
            <v>16</v>
          </cell>
          <cell r="K21" t="str">
            <v>مصرى</v>
          </cell>
          <cell r="L21" t="str">
            <v>مسلم</v>
          </cell>
          <cell r="M21" t="str">
            <v>مستجد</v>
          </cell>
        </row>
        <row r="22">
          <cell r="B22">
            <v>9</v>
          </cell>
          <cell r="C22" t="str">
            <v>ابراهيم محمود ابراهيم صابر</v>
          </cell>
          <cell r="D22">
            <v>6</v>
          </cell>
          <cell r="E22">
            <v>1</v>
          </cell>
          <cell r="F22">
            <v>1</v>
          </cell>
          <cell r="G22">
            <v>35267</v>
          </cell>
          <cell r="H22">
            <v>10</v>
          </cell>
          <cell r="I22">
            <v>2</v>
          </cell>
          <cell r="J22">
            <v>16</v>
          </cell>
          <cell r="K22" t="str">
            <v>مصرى</v>
          </cell>
          <cell r="L22" t="str">
            <v>مسلم</v>
          </cell>
          <cell r="M22" t="str">
            <v>مستجد</v>
          </cell>
        </row>
        <row r="23">
          <cell r="B23">
            <v>10</v>
          </cell>
          <cell r="C23" t="str">
            <v>ابراهيم يوسف ابراهيم يوسف</v>
          </cell>
          <cell r="D23">
            <v>7</v>
          </cell>
          <cell r="E23">
            <v>1</v>
          </cell>
          <cell r="F23">
            <v>1</v>
          </cell>
          <cell r="G23">
            <v>35253</v>
          </cell>
          <cell r="H23">
            <v>24</v>
          </cell>
          <cell r="I23">
            <v>2</v>
          </cell>
          <cell r="J23">
            <v>16</v>
          </cell>
          <cell r="K23" t="str">
            <v>مصرى</v>
          </cell>
          <cell r="L23" t="str">
            <v>مسلم</v>
          </cell>
          <cell r="M23" t="str">
            <v>مستجد</v>
          </cell>
        </row>
        <row r="24">
          <cell r="B24">
            <v>11</v>
          </cell>
          <cell r="C24" t="str">
            <v>احمد ابراهيم على محمد سعد</v>
          </cell>
          <cell r="D24">
            <v>6</v>
          </cell>
          <cell r="E24">
            <v>1</v>
          </cell>
          <cell r="F24">
            <v>1</v>
          </cell>
          <cell r="G24">
            <v>35008</v>
          </cell>
          <cell r="H24">
            <v>26</v>
          </cell>
          <cell r="I24">
            <v>10</v>
          </cell>
          <cell r="J24">
            <v>16</v>
          </cell>
          <cell r="K24" t="str">
            <v>مصرى</v>
          </cell>
          <cell r="L24" t="str">
            <v>مسلم</v>
          </cell>
          <cell r="M24" t="str">
            <v>مستجد</v>
          </cell>
        </row>
        <row r="25">
          <cell r="B25">
            <v>12</v>
          </cell>
          <cell r="C25" t="str">
            <v>احمد اسامه محمد رمضان حسين</v>
          </cell>
          <cell r="D25">
            <v>6</v>
          </cell>
          <cell r="E25">
            <v>1</v>
          </cell>
          <cell r="F25">
            <v>1</v>
          </cell>
          <cell r="G25">
            <v>35073</v>
          </cell>
          <cell r="H25">
            <v>22</v>
          </cell>
          <cell r="I25">
            <v>8</v>
          </cell>
          <cell r="J25">
            <v>16</v>
          </cell>
          <cell r="K25" t="str">
            <v>مصرى</v>
          </cell>
          <cell r="L25" t="str">
            <v>مسلم</v>
          </cell>
          <cell r="M25" t="str">
            <v>مستجد</v>
          </cell>
        </row>
        <row r="26">
          <cell r="B26">
            <v>13</v>
          </cell>
          <cell r="C26" t="str">
            <v>احمد السيد عبدالسلام فهمى</v>
          </cell>
          <cell r="D26">
            <v>6</v>
          </cell>
          <cell r="E26">
            <v>1</v>
          </cell>
          <cell r="F26">
            <v>1</v>
          </cell>
          <cell r="G26">
            <v>35283</v>
          </cell>
          <cell r="H26">
            <v>25</v>
          </cell>
          <cell r="I26">
            <v>1</v>
          </cell>
          <cell r="J26">
            <v>16</v>
          </cell>
          <cell r="K26" t="str">
            <v>مصرى</v>
          </cell>
          <cell r="L26" t="str">
            <v>مسلم</v>
          </cell>
          <cell r="M26" t="str">
            <v>مستجد</v>
          </cell>
        </row>
        <row r="27">
          <cell r="B27">
            <v>14</v>
          </cell>
          <cell r="C27" t="str">
            <v>احمد السيد عبدالفتاح خليل السيد</v>
          </cell>
          <cell r="D27">
            <v>7</v>
          </cell>
          <cell r="E27">
            <v>1</v>
          </cell>
          <cell r="F27">
            <v>1</v>
          </cell>
          <cell r="G27">
            <v>35169</v>
          </cell>
          <cell r="H27">
            <v>17</v>
          </cell>
          <cell r="I27">
            <v>5</v>
          </cell>
          <cell r="J27">
            <v>16</v>
          </cell>
          <cell r="K27" t="str">
            <v>مصرى</v>
          </cell>
          <cell r="L27" t="str">
            <v>مسلم</v>
          </cell>
          <cell r="M27" t="str">
            <v>مستجد</v>
          </cell>
        </row>
        <row r="28">
          <cell r="B28">
            <v>15</v>
          </cell>
          <cell r="C28" t="str">
            <v>احمد جاد الكريم عبدالحميد عبدالحافظ</v>
          </cell>
          <cell r="D28">
            <v>7</v>
          </cell>
          <cell r="E28">
            <v>1</v>
          </cell>
          <cell r="F28">
            <v>1</v>
          </cell>
          <cell r="G28">
            <v>35168</v>
          </cell>
          <cell r="H28">
            <v>18</v>
          </cell>
          <cell r="I28">
            <v>5</v>
          </cell>
          <cell r="J28">
            <v>16</v>
          </cell>
          <cell r="K28" t="str">
            <v>مصرى</v>
          </cell>
          <cell r="L28" t="str">
            <v>مسلم</v>
          </cell>
          <cell r="M28" t="str">
            <v>مستجد</v>
          </cell>
        </row>
        <row r="29">
          <cell r="B29">
            <v>16</v>
          </cell>
          <cell r="C29" t="str">
            <v>احمد سامى عبدالحميد رشوان</v>
          </cell>
          <cell r="D29">
            <v>6</v>
          </cell>
          <cell r="E29">
            <v>1</v>
          </cell>
          <cell r="F29">
            <v>1</v>
          </cell>
          <cell r="G29">
            <v>35222</v>
          </cell>
          <cell r="H29">
            <v>25</v>
          </cell>
          <cell r="I29">
            <v>3</v>
          </cell>
          <cell r="J29">
            <v>16</v>
          </cell>
          <cell r="K29" t="str">
            <v>مصرى</v>
          </cell>
          <cell r="L29" t="str">
            <v>مسلم</v>
          </cell>
          <cell r="M29" t="str">
            <v>مستجد</v>
          </cell>
        </row>
        <row r="30">
          <cell r="B30">
            <v>17</v>
          </cell>
          <cell r="C30" t="str">
            <v>احمد سامى محمد صالح النحراوى</v>
          </cell>
          <cell r="D30">
            <v>8</v>
          </cell>
          <cell r="E30">
            <v>1</v>
          </cell>
          <cell r="F30">
            <v>1</v>
          </cell>
          <cell r="G30">
            <v>35030</v>
          </cell>
          <cell r="H30">
            <v>4</v>
          </cell>
          <cell r="I30">
            <v>10</v>
          </cell>
          <cell r="J30">
            <v>16</v>
          </cell>
          <cell r="K30" t="str">
            <v>مصرى</v>
          </cell>
          <cell r="L30" t="str">
            <v>مسلم</v>
          </cell>
          <cell r="M30" t="str">
            <v>مستجد</v>
          </cell>
        </row>
        <row r="31">
          <cell r="B31">
            <v>18</v>
          </cell>
          <cell r="C31" t="str">
            <v>احمد سامى محمود احمد اسماعيل</v>
          </cell>
          <cell r="D31">
            <v>6</v>
          </cell>
          <cell r="E31">
            <v>1</v>
          </cell>
          <cell r="F31">
            <v>1</v>
          </cell>
          <cell r="G31">
            <v>34926</v>
          </cell>
          <cell r="H31">
            <v>16</v>
          </cell>
          <cell r="I31">
            <v>1</v>
          </cell>
          <cell r="J31">
            <v>17</v>
          </cell>
          <cell r="K31" t="str">
            <v>مصرى</v>
          </cell>
          <cell r="L31" t="str">
            <v>مسلم</v>
          </cell>
          <cell r="M31" t="str">
            <v>مستجد</v>
          </cell>
        </row>
        <row r="32">
          <cell r="B32">
            <v>19</v>
          </cell>
          <cell r="C32" t="str">
            <v>احمد سعيد عيسوى على العمروسى</v>
          </cell>
          <cell r="D32">
            <v>6</v>
          </cell>
          <cell r="E32">
            <v>1</v>
          </cell>
          <cell r="F32">
            <v>1</v>
          </cell>
          <cell r="G32">
            <v>35339</v>
          </cell>
          <cell r="H32">
            <v>0</v>
          </cell>
          <cell r="I32">
            <v>0</v>
          </cell>
          <cell r="J32">
            <v>16</v>
          </cell>
          <cell r="K32" t="str">
            <v>مصرى</v>
          </cell>
          <cell r="L32" t="str">
            <v>مسلم</v>
          </cell>
          <cell r="M32" t="str">
            <v>مستجد</v>
          </cell>
        </row>
        <row r="33">
          <cell r="B33">
            <v>20</v>
          </cell>
          <cell r="C33" t="str">
            <v>احمد سعيد موسى الصغير عوض محمد</v>
          </cell>
          <cell r="D33">
            <v>7</v>
          </cell>
          <cell r="E33">
            <v>1</v>
          </cell>
          <cell r="F33">
            <v>1</v>
          </cell>
          <cell r="G33">
            <v>35066</v>
          </cell>
          <cell r="H33">
            <v>29</v>
          </cell>
          <cell r="I33">
            <v>8</v>
          </cell>
          <cell r="J33">
            <v>16</v>
          </cell>
          <cell r="K33" t="str">
            <v>مصرى</v>
          </cell>
          <cell r="L33" t="str">
            <v>مسلم</v>
          </cell>
          <cell r="M33" t="str">
            <v>مستجد</v>
          </cell>
        </row>
        <row r="34">
          <cell r="B34">
            <v>21</v>
          </cell>
          <cell r="C34" t="str">
            <v>احمد سمير السيد عبدالهادي</v>
          </cell>
          <cell r="D34">
            <v>7</v>
          </cell>
          <cell r="E34">
            <v>1</v>
          </cell>
          <cell r="F34">
            <v>1</v>
          </cell>
          <cell r="G34">
            <v>35119</v>
          </cell>
          <cell r="H34">
            <v>7</v>
          </cell>
          <cell r="I34">
            <v>7</v>
          </cell>
          <cell r="J34">
            <v>16</v>
          </cell>
          <cell r="K34" t="str">
            <v>مصرى</v>
          </cell>
          <cell r="L34" t="str">
            <v>مسلم</v>
          </cell>
          <cell r="M34" t="str">
            <v>مستجد</v>
          </cell>
        </row>
        <row r="35">
          <cell r="B35">
            <v>22</v>
          </cell>
          <cell r="C35" t="str">
            <v>احمد صبحى عطية ابراهيم سنبل</v>
          </cell>
          <cell r="D35">
            <v>6</v>
          </cell>
          <cell r="E35">
            <v>1</v>
          </cell>
          <cell r="F35">
            <v>1</v>
          </cell>
          <cell r="G35">
            <v>35303</v>
          </cell>
          <cell r="H35">
            <v>5</v>
          </cell>
          <cell r="I35">
            <v>1</v>
          </cell>
          <cell r="J35">
            <v>16</v>
          </cell>
          <cell r="K35" t="str">
            <v>مصرى</v>
          </cell>
          <cell r="L35" t="str">
            <v>مسلم</v>
          </cell>
          <cell r="M35" t="str">
            <v>مستجد</v>
          </cell>
        </row>
        <row r="36">
          <cell r="B36">
            <v>23</v>
          </cell>
          <cell r="C36" t="str">
            <v>احمد صلاح عبدالفتاح الجوهرى</v>
          </cell>
          <cell r="D36">
            <v>7</v>
          </cell>
          <cell r="E36">
            <v>1</v>
          </cell>
          <cell r="F36">
            <v>1</v>
          </cell>
          <cell r="G36">
            <v>35309</v>
          </cell>
          <cell r="H36">
            <v>0</v>
          </cell>
          <cell r="I36">
            <v>1</v>
          </cell>
          <cell r="J36">
            <v>16</v>
          </cell>
          <cell r="K36" t="str">
            <v>مصرى</v>
          </cell>
          <cell r="L36" t="str">
            <v>مسلم</v>
          </cell>
          <cell r="M36" t="str">
            <v>مستجد</v>
          </cell>
        </row>
        <row r="37">
          <cell r="B37">
            <v>24</v>
          </cell>
          <cell r="C37" t="str">
            <v>احمد طارق ابراهيم عبدالمنعم الصياد</v>
          </cell>
          <cell r="D37">
            <v>9</v>
          </cell>
          <cell r="E37">
            <v>1</v>
          </cell>
          <cell r="F37">
            <v>1</v>
          </cell>
          <cell r="G37">
            <v>35289</v>
          </cell>
          <cell r="H37">
            <v>19</v>
          </cell>
          <cell r="I37">
            <v>1</v>
          </cell>
          <cell r="J37">
            <v>16</v>
          </cell>
          <cell r="K37" t="str">
            <v>مصرى</v>
          </cell>
          <cell r="L37" t="str">
            <v>مسلم</v>
          </cell>
          <cell r="M37" t="str">
            <v>مستجد</v>
          </cell>
        </row>
        <row r="38">
          <cell r="B38">
            <v>25</v>
          </cell>
          <cell r="C38" t="str">
            <v>احمد عادل غفير متولى</v>
          </cell>
          <cell r="D38">
            <v>6</v>
          </cell>
          <cell r="E38">
            <v>1</v>
          </cell>
          <cell r="F38">
            <v>1</v>
          </cell>
          <cell r="G38">
            <v>35105</v>
          </cell>
          <cell r="H38">
            <v>21</v>
          </cell>
          <cell r="I38">
            <v>7</v>
          </cell>
          <cell r="J38">
            <v>16</v>
          </cell>
          <cell r="K38" t="str">
            <v>مصرى</v>
          </cell>
          <cell r="L38" t="str">
            <v>مسلم</v>
          </cell>
          <cell r="M38" t="str">
            <v>مستجد</v>
          </cell>
        </row>
        <row r="39">
          <cell r="B39">
            <v>26</v>
          </cell>
          <cell r="C39" t="str">
            <v>احمد عبدالستار على رفاعى احمد</v>
          </cell>
          <cell r="D39">
            <v>9</v>
          </cell>
          <cell r="E39">
            <v>1</v>
          </cell>
          <cell r="F39">
            <v>1</v>
          </cell>
          <cell r="G39">
            <v>35259</v>
          </cell>
          <cell r="H39">
            <v>18</v>
          </cell>
          <cell r="I39">
            <v>2</v>
          </cell>
          <cell r="J39">
            <v>16</v>
          </cell>
          <cell r="K39" t="str">
            <v>مصرى</v>
          </cell>
          <cell r="L39" t="str">
            <v>مسلم</v>
          </cell>
          <cell r="M39" t="str">
            <v>مستجد</v>
          </cell>
        </row>
        <row r="40">
          <cell r="B40">
            <v>27</v>
          </cell>
          <cell r="C40" t="str">
            <v>احمد عبدالعزيز محمد سعد الدقدوقى</v>
          </cell>
          <cell r="D40">
            <v>7</v>
          </cell>
          <cell r="E40">
            <v>1</v>
          </cell>
          <cell r="F40">
            <v>1</v>
          </cell>
          <cell r="G40">
            <v>35088</v>
          </cell>
          <cell r="H40">
            <v>7</v>
          </cell>
          <cell r="I40">
            <v>8</v>
          </cell>
          <cell r="J40">
            <v>16</v>
          </cell>
          <cell r="K40" t="str">
            <v>مصرى</v>
          </cell>
          <cell r="L40" t="str">
            <v>مسلم</v>
          </cell>
          <cell r="M40" t="str">
            <v>مستجد</v>
          </cell>
        </row>
        <row r="41">
          <cell r="B41">
            <v>28</v>
          </cell>
          <cell r="C41" t="str">
            <v>احمد عبدالعظيم محمد السودانى</v>
          </cell>
          <cell r="D41">
            <v>9</v>
          </cell>
          <cell r="E41">
            <v>1</v>
          </cell>
          <cell r="F41">
            <v>1</v>
          </cell>
          <cell r="G41">
            <v>35006</v>
          </cell>
          <cell r="H41">
            <v>28</v>
          </cell>
          <cell r="I41">
            <v>10</v>
          </cell>
          <cell r="J41">
            <v>16</v>
          </cell>
          <cell r="K41" t="str">
            <v>مصرى</v>
          </cell>
          <cell r="L41" t="str">
            <v>مسلم</v>
          </cell>
          <cell r="M41" t="str">
            <v>مستجد</v>
          </cell>
        </row>
        <row r="42">
          <cell r="B42">
            <v>29</v>
          </cell>
          <cell r="C42" t="str">
            <v>احمد علاءالدين كامل ابراهيم دسوقى</v>
          </cell>
          <cell r="D42">
            <v>6</v>
          </cell>
          <cell r="E42">
            <v>1</v>
          </cell>
          <cell r="F42">
            <v>1</v>
          </cell>
          <cell r="G42">
            <v>35421</v>
          </cell>
          <cell r="H42">
            <v>9</v>
          </cell>
          <cell r="I42">
            <v>9</v>
          </cell>
          <cell r="J42">
            <v>15</v>
          </cell>
          <cell r="K42" t="str">
            <v>مصرى</v>
          </cell>
          <cell r="L42" t="str">
            <v>مسلم</v>
          </cell>
          <cell r="M42" t="str">
            <v>مستجد</v>
          </cell>
        </row>
        <row r="43">
          <cell r="B43">
            <v>30</v>
          </cell>
          <cell r="C43" t="str">
            <v>احمد عوض احمد مصطفى</v>
          </cell>
          <cell r="D43">
            <v>9</v>
          </cell>
          <cell r="E43">
            <v>1</v>
          </cell>
          <cell r="F43">
            <v>1</v>
          </cell>
          <cell r="G43">
            <v>35336</v>
          </cell>
          <cell r="H43">
            <v>3</v>
          </cell>
          <cell r="I43">
            <v>0</v>
          </cell>
          <cell r="J43">
            <v>16</v>
          </cell>
          <cell r="K43" t="str">
            <v>مصرى</v>
          </cell>
          <cell r="L43" t="str">
            <v>مسلم</v>
          </cell>
          <cell r="M43" t="str">
            <v>مستجد</v>
          </cell>
        </row>
        <row r="44">
          <cell r="B44">
            <v>31</v>
          </cell>
          <cell r="C44" t="str">
            <v>احمد فتحى مبروك محمود بدر</v>
          </cell>
          <cell r="D44">
            <v>7</v>
          </cell>
          <cell r="E44">
            <v>1</v>
          </cell>
          <cell r="F44">
            <v>1</v>
          </cell>
          <cell r="G44">
            <v>35070</v>
          </cell>
          <cell r="H44">
            <v>25</v>
          </cell>
          <cell r="I44">
            <v>8</v>
          </cell>
          <cell r="J44">
            <v>16</v>
          </cell>
          <cell r="K44" t="str">
            <v>مصرى</v>
          </cell>
          <cell r="L44" t="str">
            <v>مسلم</v>
          </cell>
          <cell r="M44" t="str">
            <v>مستجد</v>
          </cell>
        </row>
        <row r="45">
          <cell r="B45">
            <v>32</v>
          </cell>
          <cell r="C45" t="str">
            <v>احمد مجدى السيد محمد يوسف</v>
          </cell>
          <cell r="D45">
            <v>6</v>
          </cell>
          <cell r="E45">
            <v>1</v>
          </cell>
          <cell r="F45">
            <v>1</v>
          </cell>
          <cell r="G45">
            <v>35339</v>
          </cell>
          <cell r="H45">
            <v>0</v>
          </cell>
          <cell r="I45">
            <v>0</v>
          </cell>
          <cell r="J45">
            <v>16</v>
          </cell>
          <cell r="K45" t="str">
            <v>مصرى</v>
          </cell>
          <cell r="L45" t="str">
            <v>مسلم</v>
          </cell>
          <cell r="M45" t="str">
            <v>مستجد</v>
          </cell>
        </row>
        <row r="46">
          <cell r="B46">
            <v>33</v>
          </cell>
          <cell r="C46" t="str">
            <v>احمد مجدى محمد محمد مصطفى</v>
          </cell>
          <cell r="D46">
            <v>7</v>
          </cell>
          <cell r="E46">
            <v>1</v>
          </cell>
          <cell r="F46">
            <v>1</v>
          </cell>
          <cell r="G46">
            <v>35166</v>
          </cell>
          <cell r="H46">
            <v>20</v>
          </cell>
          <cell r="I46">
            <v>5</v>
          </cell>
          <cell r="J46">
            <v>16</v>
          </cell>
          <cell r="K46" t="str">
            <v>مصرى</v>
          </cell>
          <cell r="L46" t="str">
            <v>مسلم</v>
          </cell>
          <cell r="M46" t="str">
            <v>مستجد</v>
          </cell>
        </row>
        <row r="47">
          <cell r="B47">
            <v>34</v>
          </cell>
          <cell r="C47" t="str">
            <v>احمد محمد احمد خليل عبدالرحمن</v>
          </cell>
          <cell r="D47">
            <v>8</v>
          </cell>
          <cell r="E47">
            <v>1</v>
          </cell>
          <cell r="F47">
            <v>1</v>
          </cell>
          <cell r="G47">
            <v>35260</v>
          </cell>
          <cell r="H47">
            <v>17</v>
          </cell>
          <cell r="I47">
            <v>2</v>
          </cell>
          <cell r="J47">
            <v>16</v>
          </cell>
          <cell r="K47" t="str">
            <v>مصرى</v>
          </cell>
          <cell r="L47" t="str">
            <v>مسلم</v>
          </cell>
          <cell r="M47" t="str">
            <v>مستجد</v>
          </cell>
        </row>
        <row r="48">
          <cell r="B48">
            <v>35</v>
          </cell>
          <cell r="C48" t="str">
            <v>احمد محمد اسماعيل صابر</v>
          </cell>
          <cell r="D48">
            <v>6</v>
          </cell>
          <cell r="E48">
            <v>1</v>
          </cell>
          <cell r="F48">
            <v>1</v>
          </cell>
          <cell r="G48">
            <v>35293</v>
          </cell>
          <cell r="H48">
            <v>15</v>
          </cell>
          <cell r="I48">
            <v>1</v>
          </cell>
          <cell r="J48">
            <v>16</v>
          </cell>
          <cell r="K48" t="str">
            <v>مصرى</v>
          </cell>
          <cell r="L48" t="str">
            <v>مسلم</v>
          </cell>
          <cell r="M48" t="str">
            <v>مستجد</v>
          </cell>
        </row>
        <row r="49">
          <cell r="B49">
            <v>36</v>
          </cell>
          <cell r="C49" t="str">
            <v>احمد محمد عبد الرحيم مرسى</v>
          </cell>
          <cell r="D49">
            <v>9</v>
          </cell>
          <cell r="E49">
            <v>1</v>
          </cell>
          <cell r="F49">
            <v>1</v>
          </cell>
          <cell r="G49">
            <v>35090</v>
          </cell>
          <cell r="H49">
            <v>5</v>
          </cell>
          <cell r="I49">
            <v>8</v>
          </cell>
          <cell r="J49">
            <v>16</v>
          </cell>
          <cell r="K49" t="str">
            <v>مصرى</v>
          </cell>
          <cell r="L49" t="str">
            <v>مسلم</v>
          </cell>
          <cell r="M49" t="str">
            <v>مستجد</v>
          </cell>
        </row>
        <row r="50">
          <cell r="B50">
            <v>37</v>
          </cell>
          <cell r="C50" t="str">
            <v>احمد محمد عبدالخالق محمد العدل</v>
          </cell>
          <cell r="D50">
            <v>8</v>
          </cell>
          <cell r="E50">
            <v>1</v>
          </cell>
          <cell r="F50">
            <v>1</v>
          </cell>
          <cell r="G50">
            <v>35339</v>
          </cell>
          <cell r="H50">
            <v>0</v>
          </cell>
          <cell r="I50">
            <v>0</v>
          </cell>
          <cell r="J50">
            <v>16</v>
          </cell>
          <cell r="K50" t="str">
            <v>مصرى</v>
          </cell>
          <cell r="L50" t="str">
            <v>مسلم</v>
          </cell>
          <cell r="M50" t="str">
            <v>مستجد</v>
          </cell>
        </row>
        <row r="51">
          <cell r="B51">
            <v>38</v>
          </cell>
          <cell r="C51" t="str">
            <v>احمد محمد عبدالله احمد ابوشعير</v>
          </cell>
          <cell r="D51">
            <v>6</v>
          </cell>
          <cell r="E51">
            <v>1</v>
          </cell>
          <cell r="F51">
            <v>1</v>
          </cell>
          <cell r="G51">
            <v>35135</v>
          </cell>
          <cell r="H51">
            <v>20</v>
          </cell>
          <cell r="I51">
            <v>6</v>
          </cell>
          <cell r="J51">
            <v>16</v>
          </cell>
          <cell r="K51" t="str">
            <v>مصرى</v>
          </cell>
          <cell r="L51" t="str">
            <v>مسلم</v>
          </cell>
          <cell r="M51" t="str">
            <v>مستجد</v>
          </cell>
        </row>
        <row r="52">
          <cell r="B52">
            <v>39</v>
          </cell>
          <cell r="C52" t="str">
            <v>احمد محمد على شعبان عبيد</v>
          </cell>
          <cell r="D52">
            <v>6</v>
          </cell>
          <cell r="E52">
            <v>1</v>
          </cell>
          <cell r="F52">
            <v>1</v>
          </cell>
          <cell r="G52">
            <v>35205</v>
          </cell>
          <cell r="H52">
            <v>11</v>
          </cell>
          <cell r="I52">
            <v>4</v>
          </cell>
          <cell r="J52">
            <v>16</v>
          </cell>
          <cell r="K52" t="str">
            <v>مصرى</v>
          </cell>
          <cell r="L52" t="str">
            <v>مسلم</v>
          </cell>
          <cell r="M52" t="str">
            <v>مستجد</v>
          </cell>
        </row>
        <row r="53">
          <cell r="B53">
            <v>40</v>
          </cell>
          <cell r="C53" t="str">
            <v>احمد محمد على عبدالغنى الخولى</v>
          </cell>
          <cell r="D53">
            <v>9</v>
          </cell>
          <cell r="E53">
            <v>1</v>
          </cell>
          <cell r="F53">
            <v>1</v>
          </cell>
          <cell r="G53">
            <v>35405</v>
          </cell>
          <cell r="H53">
            <v>25</v>
          </cell>
          <cell r="I53">
            <v>9</v>
          </cell>
          <cell r="J53">
            <v>15</v>
          </cell>
          <cell r="K53" t="str">
            <v>مصرى</v>
          </cell>
          <cell r="L53" t="str">
            <v>مسلم</v>
          </cell>
          <cell r="M53" t="str">
            <v>مستجد</v>
          </cell>
        </row>
        <row r="54">
          <cell r="B54">
            <v>41</v>
          </cell>
          <cell r="C54" t="str">
            <v>احمد محمد محمد الصاوي</v>
          </cell>
          <cell r="D54">
            <v>9</v>
          </cell>
          <cell r="E54">
            <v>1</v>
          </cell>
          <cell r="F54">
            <v>1</v>
          </cell>
          <cell r="G54">
            <v>35014</v>
          </cell>
          <cell r="H54">
            <v>20</v>
          </cell>
          <cell r="I54">
            <v>10</v>
          </cell>
          <cell r="J54">
            <v>16</v>
          </cell>
          <cell r="K54" t="str">
            <v>مصرى</v>
          </cell>
          <cell r="L54" t="str">
            <v>مسلم</v>
          </cell>
          <cell r="M54" t="str">
            <v>مستجد</v>
          </cell>
        </row>
        <row r="55">
          <cell r="B55">
            <v>42</v>
          </cell>
          <cell r="C55" t="str">
            <v>احمد محمود احمد عبدالجليل سيد</v>
          </cell>
          <cell r="D55">
            <v>6</v>
          </cell>
          <cell r="E55">
            <v>1</v>
          </cell>
          <cell r="F55">
            <v>1</v>
          </cell>
          <cell r="G55">
            <v>34799</v>
          </cell>
          <cell r="H55">
            <v>21</v>
          </cell>
          <cell r="I55">
            <v>5</v>
          </cell>
          <cell r="J55">
            <v>17</v>
          </cell>
          <cell r="K55" t="str">
            <v>مصرى</v>
          </cell>
          <cell r="L55" t="str">
            <v>مسلم</v>
          </cell>
          <cell r="M55" t="str">
            <v>مستجد</v>
          </cell>
        </row>
        <row r="56">
          <cell r="B56">
            <v>43</v>
          </cell>
          <cell r="C56" t="str">
            <v>احمد محمود عبدالعال محمد حسن</v>
          </cell>
          <cell r="D56">
            <v>7</v>
          </cell>
          <cell r="E56">
            <v>1</v>
          </cell>
          <cell r="F56">
            <v>1</v>
          </cell>
          <cell r="G56">
            <v>35103</v>
          </cell>
          <cell r="H56">
            <v>23</v>
          </cell>
          <cell r="I56">
            <v>7</v>
          </cell>
          <cell r="J56">
            <v>16</v>
          </cell>
          <cell r="K56" t="str">
            <v>مصرى</v>
          </cell>
          <cell r="L56" t="str">
            <v>مسلم</v>
          </cell>
          <cell r="M56" t="str">
            <v>مستجد</v>
          </cell>
        </row>
        <row r="57">
          <cell r="B57">
            <v>44</v>
          </cell>
          <cell r="C57" t="str">
            <v>احمد مصطفى محمد السيد عبد النبى</v>
          </cell>
          <cell r="D57">
            <v>9</v>
          </cell>
          <cell r="E57">
            <v>1</v>
          </cell>
          <cell r="F57">
            <v>1</v>
          </cell>
          <cell r="G57">
            <v>35284</v>
          </cell>
          <cell r="H57">
            <v>24</v>
          </cell>
          <cell r="I57">
            <v>1</v>
          </cell>
          <cell r="J57">
            <v>16</v>
          </cell>
          <cell r="K57" t="str">
            <v>مصرى</v>
          </cell>
          <cell r="L57" t="str">
            <v>مسلم</v>
          </cell>
          <cell r="M57" t="str">
            <v>مستجد</v>
          </cell>
        </row>
        <row r="58">
          <cell r="B58">
            <v>45</v>
          </cell>
          <cell r="C58" t="str">
            <v>احمد وحيد فاروق محمد كامل</v>
          </cell>
          <cell r="D58">
            <v>7</v>
          </cell>
          <cell r="E58">
            <v>1</v>
          </cell>
          <cell r="F58">
            <v>1</v>
          </cell>
          <cell r="G58">
            <v>35229</v>
          </cell>
          <cell r="H58">
            <v>18</v>
          </cell>
          <cell r="I58">
            <v>3</v>
          </cell>
          <cell r="J58">
            <v>16</v>
          </cell>
          <cell r="K58" t="str">
            <v>مصرى</v>
          </cell>
          <cell r="L58" t="str">
            <v>مسلم</v>
          </cell>
          <cell r="M58" t="str">
            <v>مستجد</v>
          </cell>
        </row>
        <row r="59">
          <cell r="B59">
            <v>46</v>
          </cell>
          <cell r="C59" t="str">
            <v>احمد ياسر طه احمد على</v>
          </cell>
          <cell r="D59">
            <v>6</v>
          </cell>
          <cell r="E59">
            <v>1</v>
          </cell>
          <cell r="F59">
            <v>1</v>
          </cell>
          <cell r="G59">
            <v>35266</v>
          </cell>
          <cell r="H59">
            <v>11</v>
          </cell>
          <cell r="I59">
            <v>2</v>
          </cell>
          <cell r="J59">
            <v>16</v>
          </cell>
          <cell r="K59" t="str">
            <v>مصرى</v>
          </cell>
          <cell r="L59" t="str">
            <v>مسلم</v>
          </cell>
          <cell r="M59" t="str">
            <v>مستجد</v>
          </cell>
        </row>
        <row r="60">
          <cell r="B60">
            <v>47</v>
          </cell>
          <cell r="C60" t="str">
            <v>احمد يسرى خميس مرسى هوارى</v>
          </cell>
          <cell r="D60">
            <v>6</v>
          </cell>
          <cell r="E60">
            <v>1</v>
          </cell>
          <cell r="F60">
            <v>1</v>
          </cell>
          <cell r="G60">
            <v>35265</v>
          </cell>
          <cell r="H60">
            <v>12</v>
          </cell>
          <cell r="I60">
            <v>2</v>
          </cell>
          <cell r="J60">
            <v>16</v>
          </cell>
          <cell r="K60" t="str">
            <v>مصرى</v>
          </cell>
          <cell r="L60" t="str">
            <v>مسلم</v>
          </cell>
          <cell r="M60" t="str">
            <v>مستجد</v>
          </cell>
        </row>
        <row r="61">
          <cell r="B61">
            <v>48</v>
          </cell>
          <cell r="C61" t="str">
            <v>ادهم محمد عبدالمقصود عبدالوهاب محمد</v>
          </cell>
          <cell r="D61">
            <v>7</v>
          </cell>
          <cell r="E61">
            <v>1</v>
          </cell>
          <cell r="F61">
            <v>1</v>
          </cell>
          <cell r="G61">
            <v>35357</v>
          </cell>
          <cell r="H61">
            <v>12</v>
          </cell>
          <cell r="I61">
            <v>11</v>
          </cell>
          <cell r="J61">
            <v>15</v>
          </cell>
          <cell r="K61" t="str">
            <v>مصرى</v>
          </cell>
          <cell r="L61" t="str">
            <v>مسلم</v>
          </cell>
          <cell r="M61" t="str">
            <v>مستجد</v>
          </cell>
        </row>
        <row r="62">
          <cell r="B62">
            <v>49</v>
          </cell>
          <cell r="C62" t="str">
            <v>اسلام ابراهيم جابر عبدالرؤوف</v>
          </cell>
          <cell r="D62">
            <v>6</v>
          </cell>
          <cell r="E62">
            <v>1</v>
          </cell>
          <cell r="F62">
            <v>1</v>
          </cell>
          <cell r="G62">
            <v>35252</v>
          </cell>
          <cell r="H62">
            <v>25</v>
          </cell>
          <cell r="I62">
            <v>2</v>
          </cell>
          <cell r="J62">
            <v>16</v>
          </cell>
          <cell r="K62" t="str">
            <v>مصرى</v>
          </cell>
          <cell r="L62" t="str">
            <v>مسلم</v>
          </cell>
          <cell r="M62" t="str">
            <v>مستجد</v>
          </cell>
        </row>
        <row r="63">
          <cell r="B63">
            <v>50</v>
          </cell>
          <cell r="C63" t="str">
            <v>اسلام احمد ابواليزيد الملاح</v>
          </cell>
          <cell r="D63">
            <v>7</v>
          </cell>
          <cell r="E63">
            <v>1</v>
          </cell>
          <cell r="F63">
            <v>1</v>
          </cell>
          <cell r="G63">
            <v>35157</v>
          </cell>
          <cell r="H63">
            <v>29</v>
          </cell>
          <cell r="I63">
            <v>5</v>
          </cell>
          <cell r="J63">
            <v>16</v>
          </cell>
          <cell r="K63" t="str">
            <v>مصرى</v>
          </cell>
          <cell r="L63" t="str">
            <v>مسلم</v>
          </cell>
          <cell r="M63" t="str">
            <v>مستجد</v>
          </cell>
        </row>
        <row r="64">
          <cell r="B64">
            <v>51</v>
          </cell>
          <cell r="C64" t="str">
            <v>اسلام مدحت محمد على محمد</v>
          </cell>
          <cell r="D64">
            <v>6</v>
          </cell>
          <cell r="E64">
            <v>1</v>
          </cell>
          <cell r="F64">
            <v>1</v>
          </cell>
          <cell r="G64">
            <v>35073</v>
          </cell>
          <cell r="H64">
            <v>22</v>
          </cell>
          <cell r="I64">
            <v>8</v>
          </cell>
          <cell r="J64">
            <v>16</v>
          </cell>
          <cell r="K64" t="str">
            <v>مصرى</v>
          </cell>
          <cell r="L64" t="str">
            <v>مسلم</v>
          </cell>
          <cell r="M64" t="str">
            <v>مستجد</v>
          </cell>
        </row>
        <row r="65">
          <cell r="B65">
            <v>52</v>
          </cell>
          <cell r="C65" t="str">
            <v>اسلام نبيل عبدالعزيز عباس</v>
          </cell>
          <cell r="D65">
            <v>8</v>
          </cell>
          <cell r="E65">
            <v>1</v>
          </cell>
          <cell r="F65">
            <v>1</v>
          </cell>
          <cell r="G65">
            <v>35285</v>
          </cell>
          <cell r="H65">
            <v>23</v>
          </cell>
          <cell r="I65">
            <v>1</v>
          </cell>
          <cell r="J65">
            <v>16</v>
          </cell>
          <cell r="K65" t="str">
            <v>مصرى</v>
          </cell>
          <cell r="L65" t="str">
            <v>مسلم</v>
          </cell>
          <cell r="M65" t="str">
            <v>مستجد</v>
          </cell>
        </row>
        <row r="66">
          <cell r="B66">
            <v>53</v>
          </cell>
          <cell r="C66" t="str">
            <v>ايمن محمد احمد ابراهيم سابق</v>
          </cell>
          <cell r="D66">
            <v>9</v>
          </cell>
          <cell r="E66">
            <v>1</v>
          </cell>
          <cell r="F66">
            <v>1</v>
          </cell>
          <cell r="G66">
            <v>35266</v>
          </cell>
          <cell r="H66">
            <v>11</v>
          </cell>
          <cell r="I66">
            <v>2</v>
          </cell>
          <cell r="J66">
            <v>16</v>
          </cell>
          <cell r="K66" t="str">
            <v>مصرى</v>
          </cell>
          <cell r="L66" t="str">
            <v>مسلم</v>
          </cell>
          <cell r="M66" t="str">
            <v>مستجد</v>
          </cell>
        </row>
        <row r="67">
          <cell r="B67">
            <v>54</v>
          </cell>
          <cell r="C67" t="str">
            <v>ايمن محمد صبحى محمود</v>
          </cell>
          <cell r="D67">
            <v>6</v>
          </cell>
          <cell r="E67">
            <v>1</v>
          </cell>
          <cell r="F67">
            <v>1</v>
          </cell>
          <cell r="G67">
            <v>35287</v>
          </cell>
          <cell r="H67">
            <v>21</v>
          </cell>
          <cell r="I67">
            <v>1</v>
          </cell>
          <cell r="J67">
            <v>16</v>
          </cell>
          <cell r="K67" t="str">
            <v>مصرى</v>
          </cell>
          <cell r="L67" t="str">
            <v>مسلم</v>
          </cell>
          <cell r="M67" t="str">
            <v>مستجد</v>
          </cell>
        </row>
        <row r="68">
          <cell r="B68">
            <v>55</v>
          </cell>
          <cell r="C68" t="str">
            <v>بدرالدين السيد عوض مصطفى الدرس</v>
          </cell>
          <cell r="D68">
            <v>6</v>
          </cell>
          <cell r="E68">
            <v>1</v>
          </cell>
          <cell r="F68">
            <v>1</v>
          </cell>
          <cell r="G68">
            <v>35293</v>
          </cell>
          <cell r="H68">
            <v>15</v>
          </cell>
          <cell r="I68">
            <v>1</v>
          </cell>
          <cell r="J68">
            <v>16</v>
          </cell>
          <cell r="K68" t="str">
            <v>مصرى</v>
          </cell>
          <cell r="L68" t="str">
            <v>مسلم</v>
          </cell>
          <cell r="M68" t="str">
            <v>مستجد</v>
          </cell>
        </row>
        <row r="69">
          <cell r="B69">
            <v>56</v>
          </cell>
          <cell r="C69" t="str">
            <v>بولا عزت جميل رياض عوض</v>
          </cell>
          <cell r="D69">
            <v>8</v>
          </cell>
          <cell r="E69">
            <v>1</v>
          </cell>
          <cell r="F69">
            <v>1</v>
          </cell>
          <cell r="G69">
            <v>35224</v>
          </cell>
          <cell r="H69">
            <v>23</v>
          </cell>
          <cell r="I69">
            <v>3</v>
          </cell>
          <cell r="J69">
            <v>16</v>
          </cell>
          <cell r="K69" t="str">
            <v>مصرى</v>
          </cell>
          <cell r="L69" t="str">
            <v>مسيحى</v>
          </cell>
          <cell r="M69" t="str">
            <v>مستجد</v>
          </cell>
        </row>
        <row r="70">
          <cell r="B70">
            <v>57</v>
          </cell>
          <cell r="C70" t="str">
            <v>بيشوى يسرى مسعد شنودة منصور</v>
          </cell>
          <cell r="D70">
            <v>8</v>
          </cell>
          <cell r="E70">
            <v>1</v>
          </cell>
          <cell r="F70">
            <v>1</v>
          </cell>
          <cell r="G70">
            <v>35105</v>
          </cell>
          <cell r="H70">
            <v>21</v>
          </cell>
          <cell r="I70">
            <v>7</v>
          </cell>
          <cell r="J70">
            <v>16</v>
          </cell>
          <cell r="K70" t="str">
            <v>مصرى</v>
          </cell>
          <cell r="L70" t="str">
            <v>مسيحى</v>
          </cell>
          <cell r="M70" t="str">
            <v>مستجد</v>
          </cell>
        </row>
        <row r="71">
          <cell r="B71">
            <v>58</v>
          </cell>
          <cell r="C71" t="str">
            <v>جاسر محمد عبدالرازق السيد</v>
          </cell>
          <cell r="D71">
            <v>6</v>
          </cell>
          <cell r="E71">
            <v>1</v>
          </cell>
          <cell r="F71">
            <v>1</v>
          </cell>
          <cell r="G71">
            <v>35176</v>
          </cell>
          <cell r="H71">
            <v>10</v>
          </cell>
          <cell r="I71">
            <v>5</v>
          </cell>
          <cell r="J71">
            <v>16</v>
          </cell>
          <cell r="K71" t="str">
            <v>مصرى</v>
          </cell>
          <cell r="L71" t="str">
            <v>مسلم</v>
          </cell>
          <cell r="M71" t="str">
            <v>مستجد</v>
          </cell>
        </row>
        <row r="72">
          <cell r="B72">
            <v>59</v>
          </cell>
          <cell r="C72" t="str">
            <v>حسام الدين حسن شعبان</v>
          </cell>
          <cell r="D72">
            <v>9</v>
          </cell>
          <cell r="E72">
            <v>1</v>
          </cell>
          <cell r="F72">
            <v>1</v>
          </cell>
          <cell r="G72">
            <v>34989</v>
          </cell>
          <cell r="H72">
            <v>14</v>
          </cell>
          <cell r="I72">
            <v>11</v>
          </cell>
          <cell r="J72">
            <v>16</v>
          </cell>
          <cell r="K72" t="str">
            <v>مصرى</v>
          </cell>
          <cell r="L72" t="str">
            <v>مسلم</v>
          </cell>
          <cell r="M72" t="str">
            <v>مستجد</v>
          </cell>
        </row>
        <row r="73">
          <cell r="B73">
            <v>60</v>
          </cell>
          <cell r="C73" t="str">
            <v>حسام سالم حسن سالم</v>
          </cell>
          <cell r="D73">
            <v>6</v>
          </cell>
          <cell r="E73">
            <v>1</v>
          </cell>
          <cell r="F73">
            <v>1</v>
          </cell>
          <cell r="G73">
            <v>35284</v>
          </cell>
          <cell r="H73">
            <v>24</v>
          </cell>
          <cell r="I73">
            <v>1</v>
          </cell>
          <cell r="J73">
            <v>16</v>
          </cell>
          <cell r="K73" t="str">
            <v>مصرى</v>
          </cell>
          <cell r="L73" t="str">
            <v>مسلم</v>
          </cell>
          <cell r="M73" t="str">
            <v>مستجد</v>
          </cell>
        </row>
        <row r="74">
          <cell r="B74">
            <v>61</v>
          </cell>
          <cell r="C74" t="str">
            <v>حسن اسماعيل نبيه عبدالغني</v>
          </cell>
          <cell r="D74">
            <v>9</v>
          </cell>
          <cell r="E74">
            <v>1</v>
          </cell>
          <cell r="F74">
            <v>1</v>
          </cell>
          <cell r="G74">
            <v>35222</v>
          </cell>
          <cell r="H74">
            <v>25</v>
          </cell>
          <cell r="I74">
            <v>3</v>
          </cell>
          <cell r="J74">
            <v>16</v>
          </cell>
          <cell r="K74" t="str">
            <v>مصرى</v>
          </cell>
          <cell r="L74" t="str">
            <v>مسلم</v>
          </cell>
          <cell r="M74" t="str">
            <v>مستجد</v>
          </cell>
        </row>
        <row r="75">
          <cell r="B75">
            <v>62</v>
          </cell>
          <cell r="C75" t="str">
            <v>حسن على اسماعيل محمد على</v>
          </cell>
          <cell r="D75">
            <v>7</v>
          </cell>
          <cell r="E75">
            <v>1</v>
          </cell>
          <cell r="F75">
            <v>1</v>
          </cell>
          <cell r="G75">
            <v>35177</v>
          </cell>
          <cell r="H75">
            <v>9</v>
          </cell>
          <cell r="I75">
            <v>5</v>
          </cell>
          <cell r="J75">
            <v>16</v>
          </cell>
          <cell r="K75" t="str">
            <v>مصرى</v>
          </cell>
          <cell r="L75" t="str">
            <v>مسلم</v>
          </cell>
          <cell r="M75" t="str">
            <v>مستجد</v>
          </cell>
        </row>
        <row r="76">
          <cell r="B76">
            <v>63</v>
          </cell>
          <cell r="C76" t="str">
            <v>حسن محمد محمد خميس محمد</v>
          </cell>
          <cell r="D76">
            <v>6</v>
          </cell>
          <cell r="E76">
            <v>1</v>
          </cell>
          <cell r="F76">
            <v>1</v>
          </cell>
          <cell r="G76">
            <v>34602</v>
          </cell>
          <cell r="H76">
            <v>6</v>
          </cell>
          <cell r="I76">
            <v>0</v>
          </cell>
          <cell r="J76">
            <v>18</v>
          </cell>
          <cell r="K76" t="str">
            <v>مصرى</v>
          </cell>
          <cell r="L76" t="str">
            <v>مسلم</v>
          </cell>
          <cell r="M76" t="str">
            <v>مستجد</v>
          </cell>
        </row>
        <row r="77">
          <cell r="B77">
            <v>64</v>
          </cell>
          <cell r="C77" t="str">
            <v>حسن مصطفى محمد خليفه درباله</v>
          </cell>
          <cell r="D77">
            <v>8</v>
          </cell>
          <cell r="E77">
            <v>1</v>
          </cell>
          <cell r="F77">
            <v>1</v>
          </cell>
          <cell r="G77">
            <v>35014</v>
          </cell>
          <cell r="H77">
            <v>20</v>
          </cell>
          <cell r="I77">
            <v>10</v>
          </cell>
          <cell r="J77">
            <v>16</v>
          </cell>
          <cell r="K77" t="str">
            <v>مصرى</v>
          </cell>
          <cell r="L77" t="str">
            <v>مسلم</v>
          </cell>
          <cell r="M77" t="str">
            <v>مستجد</v>
          </cell>
        </row>
        <row r="78">
          <cell r="B78">
            <v>65</v>
          </cell>
          <cell r="C78" t="str">
            <v>خالد احمد احمد محمد قاسم</v>
          </cell>
          <cell r="D78">
            <v>7</v>
          </cell>
          <cell r="E78">
            <v>1</v>
          </cell>
          <cell r="F78">
            <v>1</v>
          </cell>
          <cell r="G78">
            <v>35400</v>
          </cell>
          <cell r="H78">
            <v>0</v>
          </cell>
          <cell r="I78">
            <v>10</v>
          </cell>
          <cell r="J78">
            <v>15</v>
          </cell>
          <cell r="K78" t="str">
            <v>مصرى</v>
          </cell>
          <cell r="L78" t="str">
            <v>مسلم</v>
          </cell>
          <cell r="M78" t="str">
            <v>مستجد</v>
          </cell>
        </row>
        <row r="79">
          <cell r="B79">
            <v>66</v>
          </cell>
          <cell r="C79" t="str">
            <v>خالد احمد على على سيد احمد</v>
          </cell>
          <cell r="D79">
            <v>7</v>
          </cell>
          <cell r="E79">
            <v>1</v>
          </cell>
          <cell r="F79">
            <v>1</v>
          </cell>
          <cell r="G79">
            <v>35374</v>
          </cell>
          <cell r="H79">
            <v>26</v>
          </cell>
          <cell r="I79">
            <v>10</v>
          </cell>
          <cell r="J79">
            <v>15</v>
          </cell>
          <cell r="K79" t="str">
            <v>مصرى</v>
          </cell>
          <cell r="L79" t="str">
            <v>مسلم</v>
          </cell>
          <cell r="M79" t="str">
            <v>مستجد</v>
          </cell>
        </row>
        <row r="80">
          <cell r="B80">
            <v>67</v>
          </cell>
          <cell r="C80" t="str">
            <v>خالد الشناوى زين الدين زهران</v>
          </cell>
          <cell r="D80">
            <v>8</v>
          </cell>
          <cell r="E80">
            <v>1</v>
          </cell>
          <cell r="F80">
            <v>1</v>
          </cell>
          <cell r="G80">
            <v>35098</v>
          </cell>
          <cell r="H80">
            <v>28</v>
          </cell>
          <cell r="I80">
            <v>7</v>
          </cell>
          <cell r="J80">
            <v>16</v>
          </cell>
          <cell r="K80" t="str">
            <v>مصرى</v>
          </cell>
          <cell r="L80" t="str">
            <v>مسلم</v>
          </cell>
          <cell r="M80" t="str">
            <v>مستجد</v>
          </cell>
        </row>
        <row r="81">
          <cell r="B81">
            <v>68</v>
          </cell>
          <cell r="C81" t="str">
            <v>خالد حسن السيد عبدالحليم</v>
          </cell>
          <cell r="D81">
            <v>7</v>
          </cell>
          <cell r="E81">
            <v>1</v>
          </cell>
          <cell r="F81">
            <v>1</v>
          </cell>
          <cell r="G81">
            <v>35222</v>
          </cell>
          <cell r="H81">
            <v>25</v>
          </cell>
          <cell r="I81">
            <v>3</v>
          </cell>
          <cell r="J81">
            <v>16</v>
          </cell>
          <cell r="K81" t="str">
            <v>مصرى</v>
          </cell>
          <cell r="L81" t="str">
            <v>مسلم</v>
          </cell>
          <cell r="M81" t="str">
            <v>مستجد</v>
          </cell>
        </row>
        <row r="82">
          <cell r="B82">
            <v>69</v>
          </cell>
          <cell r="C82" t="str">
            <v>خالد عادل عبدالموجود محمود</v>
          </cell>
          <cell r="D82">
            <v>6</v>
          </cell>
          <cell r="E82">
            <v>1</v>
          </cell>
          <cell r="F82">
            <v>1</v>
          </cell>
          <cell r="G82">
            <v>35171</v>
          </cell>
          <cell r="H82">
            <v>15</v>
          </cell>
          <cell r="I82">
            <v>5</v>
          </cell>
          <cell r="J82">
            <v>16</v>
          </cell>
          <cell r="K82" t="str">
            <v>مصرى</v>
          </cell>
          <cell r="L82" t="str">
            <v>مسلم</v>
          </cell>
          <cell r="M82" t="str">
            <v>مستجد</v>
          </cell>
        </row>
        <row r="83">
          <cell r="B83">
            <v>70</v>
          </cell>
          <cell r="C83" t="str">
            <v>خالد فتحى على عبدالباسط</v>
          </cell>
          <cell r="D83">
            <v>9</v>
          </cell>
          <cell r="E83">
            <v>1</v>
          </cell>
          <cell r="F83">
            <v>1</v>
          </cell>
          <cell r="G83">
            <v>35212</v>
          </cell>
          <cell r="H83">
            <v>4</v>
          </cell>
          <cell r="I83">
            <v>4</v>
          </cell>
          <cell r="J83">
            <v>16</v>
          </cell>
          <cell r="K83" t="str">
            <v>مصرى</v>
          </cell>
          <cell r="L83" t="str">
            <v>مسلم</v>
          </cell>
          <cell r="M83" t="str">
            <v>مستجد</v>
          </cell>
        </row>
        <row r="84">
          <cell r="B84">
            <v>71</v>
          </cell>
          <cell r="C84" t="str">
            <v>رامى ابراهيم هاشم البربرى</v>
          </cell>
          <cell r="D84">
            <v>8</v>
          </cell>
          <cell r="E84">
            <v>1</v>
          </cell>
          <cell r="F84">
            <v>1</v>
          </cell>
          <cell r="G84">
            <v>35466</v>
          </cell>
          <cell r="H84">
            <v>26</v>
          </cell>
          <cell r="I84">
            <v>7</v>
          </cell>
          <cell r="J84">
            <v>15</v>
          </cell>
          <cell r="K84" t="str">
            <v>مصرى</v>
          </cell>
          <cell r="L84" t="str">
            <v>مسلم</v>
          </cell>
          <cell r="M84" t="str">
            <v>مستجد</v>
          </cell>
        </row>
        <row r="85">
          <cell r="B85">
            <v>72</v>
          </cell>
          <cell r="C85" t="str">
            <v>رجب عصام محمد محمود سرحان</v>
          </cell>
          <cell r="D85">
            <v>9</v>
          </cell>
          <cell r="E85">
            <v>1</v>
          </cell>
          <cell r="F85">
            <v>1</v>
          </cell>
          <cell r="G85">
            <v>34962</v>
          </cell>
          <cell r="H85">
            <v>11</v>
          </cell>
          <cell r="I85">
            <v>0</v>
          </cell>
          <cell r="J85">
            <v>17</v>
          </cell>
          <cell r="K85" t="str">
            <v>مصرى</v>
          </cell>
          <cell r="L85" t="str">
            <v>مسلم</v>
          </cell>
          <cell r="M85" t="str">
            <v>مستجد</v>
          </cell>
        </row>
        <row r="86">
          <cell r="B86">
            <v>73</v>
          </cell>
          <cell r="C86" t="str">
            <v>زياد رجب عبده حسين</v>
          </cell>
          <cell r="D86">
            <v>7</v>
          </cell>
          <cell r="E86">
            <v>1</v>
          </cell>
          <cell r="F86">
            <v>1</v>
          </cell>
          <cell r="G86">
            <v>35186</v>
          </cell>
          <cell r="H86">
            <v>0</v>
          </cell>
          <cell r="I86">
            <v>5</v>
          </cell>
          <cell r="J86">
            <v>16</v>
          </cell>
          <cell r="K86" t="str">
            <v>مصرى</v>
          </cell>
          <cell r="L86" t="str">
            <v>مسلم</v>
          </cell>
          <cell r="M86" t="str">
            <v>مستجد</v>
          </cell>
        </row>
        <row r="87">
          <cell r="B87">
            <v>74</v>
          </cell>
          <cell r="C87" t="str">
            <v>سامح علاء مرسى حسان محمدين</v>
          </cell>
          <cell r="D87">
            <v>7</v>
          </cell>
          <cell r="E87">
            <v>1</v>
          </cell>
          <cell r="F87">
            <v>1</v>
          </cell>
          <cell r="G87">
            <v>34987</v>
          </cell>
          <cell r="H87">
            <v>16</v>
          </cell>
          <cell r="I87">
            <v>11</v>
          </cell>
          <cell r="J87">
            <v>16</v>
          </cell>
          <cell r="K87" t="str">
            <v>مصرى</v>
          </cell>
          <cell r="L87" t="str">
            <v>مسلم</v>
          </cell>
          <cell r="M87" t="str">
            <v>مستجد</v>
          </cell>
        </row>
        <row r="88">
          <cell r="B88">
            <v>75</v>
          </cell>
          <cell r="C88" t="str">
            <v>سعيد علاء عبدالله السيد محمد</v>
          </cell>
          <cell r="D88">
            <v>9</v>
          </cell>
          <cell r="E88">
            <v>1</v>
          </cell>
          <cell r="F88">
            <v>1</v>
          </cell>
          <cell r="G88">
            <v>35070</v>
          </cell>
          <cell r="H88">
            <v>25</v>
          </cell>
          <cell r="I88">
            <v>8</v>
          </cell>
          <cell r="J88">
            <v>16</v>
          </cell>
          <cell r="K88" t="str">
            <v>مصرى</v>
          </cell>
          <cell r="L88" t="str">
            <v>مسلم</v>
          </cell>
          <cell r="M88" t="str">
            <v>مستجد</v>
          </cell>
        </row>
        <row r="89">
          <cell r="B89">
            <v>76</v>
          </cell>
          <cell r="C89" t="str">
            <v>سعيد محمد ابراهيم محمد ابراهيم</v>
          </cell>
          <cell r="D89">
            <v>9</v>
          </cell>
          <cell r="E89">
            <v>1</v>
          </cell>
          <cell r="F89">
            <v>1</v>
          </cell>
          <cell r="G89">
            <v>35292</v>
          </cell>
          <cell r="H89">
            <v>16</v>
          </cell>
          <cell r="I89">
            <v>1</v>
          </cell>
          <cell r="J89">
            <v>16</v>
          </cell>
          <cell r="K89" t="str">
            <v>مصرى</v>
          </cell>
          <cell r="L89" t="str">
            <v>مسلم</v>
          </cell>
          <cell r="M89" t="str">
            <v>مستجد</v>
          </cell>
        </row>
        <row r="90">
          <cell r="B90">
            <v>77</v>
          </cell>
          <cell r="C90" t="str">
            <v>شاهر عصام الدين فوزى الصاوى</v>
          </cell>
          <cell r="D90">
            <v>6</v>
          </cell>
          <cell r="E90">
            <v>1</v>
          </cell>
          <cell r="F90">
            <v>1</v>
          </cell>
          <cell r="G90">
            <v>35114</v>
          </cell>
          <cell r="H90">
            <v>12</v>
          </cell>
          <cell r="I90">
            <v>7</v>
          </cell>
          <cell r="J90">
            <v>16</v>
          </cell>
          <cell r="K90" t="str">
            <v>مصرى</v>
          </cell>
          <cell r="L90" t="str">
            <v>مسلم</v>
          </cell>
          <cell r="M90" t="str">
            <v>مستجد</v>
          </cell>
        </row>
        <row r="91">
          <cell r="B91">
            <v>78</v>
          </cell>
          <cell r="C91" t="str">
            <v>صلاح علاءالدين عبدالعليم زويل</v>
          </cell>
          <cell r="D91">
            <v>8</v>
          </cell>
          <cell r="E91">
            <v>1</v>
          </cell>
          <cell r="F91">
            <v>1</v>
          </cell>
          <cell r="G91">
            <v>35063</v>
          </cell>
          <cell r="H91">
            <v>1</v>
          </cell>
          <cell r="I91">
            <v>9</v>
          </cell>
          <cell r="J91">
            <v>16</v>
          </cell>
          <cell r="K91" t="str">
            <v>مصرى</v>
          </cell>
          <cell r="L91" t="str">
            <v>مسلم</v>
          </cell>
          <cell r="M91" t="str">
            <v>مستجد</v>
          </cell>
        </row>
        <row r="92">
          <cell r="B92">
            <v>79</v>
          </cell>
          <cell r="C92" t="str">
            <v>صلاح مجدى صلاح محمد عبدالحميد</v>
          </cell>
          <cell r="D92">
            <v>8</v>
          </cell>
          <cell r="E92">
            <v>1</v>
          </cell>
          <cell r="F92">
            <v>1</v>
          </cell>
          <cell r="G92">
            <v>35186</v>
          </cell>
          <cell r="H92">
            <v>0</v>
          </cell>
          <cell r="I92">
            <v>5</v>
          </cell>
          <cell r="J92">
            <v>16</v>
          </cell>
          <cell r="K92" t="str">
            <v>مصرى</v>
          </cell>
          <cell r="L92" t="str">
            <v>مسلم</v>
          </cell>
          <cell r="M92" t="str">
            <v>مستجد</v>
          </cell>
        </row>
        <row r="93">
          <cell r="B93">
            <v>80</v>
          </cell>
          <cell r="C93" t="str">
            <v>عاصم ابراهيم محمد عبدالمقصود</v>
          </cell>
          <cell r="D93">
            <v>9</v>
          </cell>
          <cell r="E93">
            <v>1</v>
          </cell>
          <cell r="F93">
            <v>1</v>
          </cell>
          <cell r="G93">
            <v>35038</v>
          </cell>
          <cell r="H93">
            <v>26</v>
          </cell>
          <cell r="I93">
            <v>9</v>
          </cell>
          <cell r="J93">
            <v>16</v>
          </cell>
          <cell r="K93" t="str">
            <v>مصرى</v>
          </cell>
          <cell r="L93" t="str">
            <v>مسلم</v>
          </cell>
          <cell r="M93" t="str">
            <v>مستجد</v>
          </cell>
        </row>
        <row r="94">
          <cell r="B94">
            <v>81</v>
          </cell>
          <cell r="C94" t="str">
            <v>عبد الله عبد المجيد عبد الله عبد المجيد</v>
          </cell>
          <cell r="D94">
            <v>9</v>
          </cell>
          <cell r="E94">
            <v>1</v>
          </cell>
          <cell r="F94">
            <v>1</v>
          </cell>
          <cell r="G94">
            <v>35209</v>
          </cell>
          <cell r="H94">
            <v>7</v>
          </cell>
          <cell r="I94">
            <v>4</v>
          </cell>
          <cell r="J94">
            <v>16</v>
          </cell>
          <cell r="K94" t="str">
            <v>مصرى</v>
          </cell>
          <cell r="L94" t="str">
            <v>مسلم</v>
          </cell>
          <cell r="M94" t="str">
            <v>مستجد</v>
          </cell>
        </row>
        <row r="95">
          <cell r="B95">
            <v>82</v>
          </cell>
          <cell r="C95" t="str">
            <v>عبدالرحمن احمد احمد محمد عبدالقادر</v>
          </cell>
          <cell r="D95">
            <v>6</v>
          </cell>
          <cell r="E95">
            <v>1</v>
          </cell>
          <cell r="F95">
            <v>1</v>
          </cell>
          <cell r="G95">
            <v>35156</v>
          </cell>
          <cell r="H95">
            <v>0</v>
          </cell>
          <cell r="I95">
            <v>6</v>
          </cell>
          <cell r="J95">
            <v>16</v>
          </cell>
          <cell r="K95" t="str">
            <v>مصرى</v>
          </cell>
          <cell r="L95" t="str">
            <v>مسلم</v>
          </cell>
          <cell r="M95" t="str">
            <v>مستجد</v>
          </cell>
        </row>
        <row r="96">
          <cell r="B96">
            <v>83</v>
          </cell>
          <cell r="C96" t="str">
            <v>عبدالرحمن احمد عبدالفتاح احمد حبيب</v>
          </cell>
          <cell r="D96">
            <v>8</v>
          </cell>
          <cell r="E96">
            <v>1</v>
          </cell>
          <cell r="F96">
            <v>1</v>
          </cell>
          <cell r="G96">
            <v>34374</v>
          </cell>
          <cell r="H96">
            <v>22</v>
          </cell>
          <cell r="I96">
            <v>7</v>
          </cell>
          <cell r="J96">
            <v>18</v>
          </cell>
          <cell r="K96" t="str">
            <v>مصرى</v>
          </cell>
          <cell r="L96" t="str">
            <v>مسلم</v>
          </cell>
          <cell r="M96" t="str">
            <v>مستجد</v>
          </cell>
        </row>
        <row r="97">
          <cell r="B97">
            <v>84</v>
          </cell>
          <cell r="C97" t="str">
            <v>عبدالرحمن اشرف عبدالرحمن عبدالوهاب</v>
          </cell>
          <cell r="D97">
            <v>8</v>
          </cell>
          <cell r="E97">
            <v>1</v>
          </cell>
          <cell r="F97">
            <v>1</v>
          </cell>
          <cell r="G97">
            <v>35161</v>
          </cell>
          <cell r="H97">
            <v>25</v>
          </cell>
          <cell r="I97">
            <v>5</v>
          </cell>
          <cell r="J97">
            <v>16</v>
          </cell>
          <cell r="K97" t="str">
            <v>مصرى</v>
          </cell>
          <cell r="L97" t="str">
            <v>مسلم</v>
          </cell>
          <cell r="M97" t="str">
            <v>مستجد</v>
          </cell>
        </row>
        <row r="98">
          <cell r="B98">
            <v>85</v>
          </cell>
          <cell r="C98" t="str">
            <v>عبدالرحمن علاء عبدالرؤوف محمد عطيه</v>
          </cell>
          <cell r="D98">
            <v>7</v>
          </cell>
          <cell r="E98">
            <v>1</v>
          </cell>
          <cell r="F98">
            <v>1</v>
          </cell>
          <cell r="G98">
            <v>35204</v>
          </cell>
          <cell r="H98">
            <v>12</v>
          </cell>
          <cell r="I98">
            <v>4</v>
          </cell>
          <cell r="J98">
            <v>16</v>
          </cell>
          <cell r="K98" t="str">
            <v>مصرى</v>
          </cell>
          <cell r="L98" t="str">
            <v>مسلم</v>
          </cell>
          <cell r="M98" t="str">
            <v>مستجد</v>
          </cell>
        </row>
        <row r="99">
          <cell r="B99">
            <v>86</v>
          </cell>
          <cell r="C99" t="str">
            <v>عبدالرحمن محمد احمد داود</v>
          </cell>
          <cell r="D99">
            <v>7</v>
          </cell>
          <cell r="E99">
            <v>1</v>
          </cell>
          <cell r="F99">
            <v>1</v>
          </cell>
          <cell r="G99">
            <v>35192</v>
          </cell>
          <cell r="H99">
            <v>24</v>
          </cell>
          <cell r="I99">
            <v>4</v>
          </cell>
          <cell r="J99">
            <v>16</v>
          </cell>
          <cell r="K99" t="str">
            <v>مصرى</v>
          </cell>
          <cell r="L99" t="str">
            <v>مسلم</v>
          </cell>
          <cell r="M99" t="str">
            <v>مستجد</v>
          </cell>
        </row>
        <row r="100">
          <cell r="B100">
            <v>87</v>
          </cell>
          <cell r="C100" t="str">
            <v>عبدالرحمن محمد على عبدالحافظ</v>
          </cell>
          <cell r="D100">
            <v>6</v>
          </cell>
          <cell r="E100">
            <v>1</v>
          </cell>
          <cell r="F100">
            <v>1</v>
          </cell>
          <cell r="G100">
            <v>35300</v>
          </cell>
          <cell r="H100">
            <v>8</v>
          </cell>
          <cell r="I100">
            <v>1</v>
          </cell>
          <cell r="J100">
            <v>16</v>
          </cell>
          <cell r="K100" t="str">
            <v>مصرى</v>
          </cell>
          <cell r="L100" t="str">
            <v>مسلم</v>
          </cell>
          <cell r="M100" t="str">
            <v>مستجد</v>
          </cell>
        </row>
        <row r="101">
          <cell r="B101">
            <v>88</v>
          </cell>
          <cell r="C101" t="str">
            <v>عبدالكريم صالح محمد صالح</v>
          </cell>
          <cell r="D101">
            <v>6</v>
          </cell>
          <cell r="E101">
            <v>1</v>
          </cell>
          <cell r="F101">
            <v>1</v>
          </cell>
          <cell r="G101">
            <v>35250</v>
          </cell>
          <cell r="H101">
            <v>27</v>
          </cell>
          <cell r="I101">
            <v>2</v>
          </cell>
          <cell r="J101">
            <v>16</v>
          </cell>
          <cell r="K101" t="str">
            <v>مصرى</v>
          </cell>
          <cell r="L101" t="str">
            <v>مسلم</v>
          </cell>
          <cell r="M101" t="str">
            <v>مستجد</v>
          </cell>
        </row>
        <row r="102">
          <cell r="B102">
            <v>89</v>
          </cell>
          <cell r="C102" t="str">
            <v>عبدالله حسن محمود ابراهيم السمان</v>
          </cell>
          <cell r="D102">
            <v>8</v>
          </cell>
          <cell r="E102">
            <v>1</v>
          </cell>
          <cell r="F102">
            <v>1</v>
          </cell>
          <cell r="G102">
            <v>35098</v>
          </cell>
          <cell r="H102">
            <v>28</v>
          </cell>
          <cell r="I102">
            <v>7</v>
          </cell>
          <cell r="J102">
            <v>16</v>
          </cell>
          <cell r="K102" t="str">
            <v>مصرى</v>
          </cell>
          <cell r="L102" t="str">
            <v>مسلم</v>
          </cell>
          <cell r="M102" t="str">
            <v>مستجد</v>
          </cell>
        </row>
        <row r="103">
          <cell r="B103">
            <v>90</v>
          </cell>
          <cell r="C103" t="str">
            <v>عبدالله رزق عبدالله رزق</v>
          </cell>
          <cell r="D103">
            <v>6</v>
          </cell>
          <cell r="E103">
            <v>1</v>
          </cell>
          <cell r="F103">
            <v>1</v>
          </cell>
          <cell r="G103">
            <v>35288</v>
          </cell>
          <cell r="H103">
            <v>20</v>
          </cell>
          <cell r="I103">
            <v>1</v>
          </cell>
          <cell r="J103">
            <v>16</v>
          </cell>
          <cell r="K103" t="str">
            <v>مصرى</v>
          </cell>
          <cell r="L103" t="str">
            <v>مسلم</v>
          </cell>
          <cell r="M103" t="str">
            <v>مستجد</v>
          </cell>
        </row>
        <row r="104">
          <cell r="B104">
            <v>91</v>
          </cell>
          <cell r="C104" t="str">
            <v>عبدالله صالح ابوضيف مصطفى</v>
          </cell>
          <cell r="D104">
            <v>6</v>
          </cell>
          <cell r="E104">
            <v>1</v>
          </cell>
          <cell r="F104">
            <v>1</v>
          </cell>
          <cell r="G104">
            <v>35068</v>
          </cell>
          <cell r="H104">
            <v>27</v>
          </cell>
          <cell r="I104">
            <v>8</v>
          </cell>
          <cell r="J104">
            <v>16</v>
          </cell>
          <cell r="K104" t="str">
            <v>مصرى</v>
          </cell>
          <cell r="L104" t="str">
            <v>مسلم</v>
          </cell>
          <cell r="M104" t="str">
            <v>مستجد</v>
          </cell>
        </row>
        <row r="105">
          <cell r="B105">
            <v>92</v>
          </cell>
          <cell r="C105" t="str">
            <v>عبدالله عادل عجمي عبدالعال</v>
          </cell>
          <cell r="D105">
            <v>8</v>
          </cell>
          <cell r="E105">
            <v>1</v>
          </cell>
          <cell r="F105">
            <v>1</v>
          </cell>
          <cell r="G105">
            <v>35447</v>
          </cell>
          <cell r="H105">
            <v>14</v>
          </cell>
          <cell r="I105">
            <v>8</v>
          </cell>
          <cell r="J105">
            <v>15</v>
          </cell>
          <cell r="K105" t="str">
            <v>مصرى</v>
          </cell>
          <cell r="L105" t="str">
            <v>مسلم</v>
          </cell>
          <cell r="M105" t="str">
            <v>مستجد</v>
          </cell>
        </row>
        <row r="106">
          <cell r="B106">
            <v>93</v>
          </cell>
          <cell r="C106" t="str">
            <v>عبدالمنعم ياسر عبدالمنعم محمد احمد</v>
          </cell>
          <cell r="D106">
            <v>7</v>
          </cell>
          <cell r="E106">
            <v>1</v>
          </cell>
          <cell r="F106">
            <v>1</v>
          </cell>
          <cell r="G106">
            <v>35198</v>
          </cell>
          <cell r="H106">
            <v>18</v>
          </cell>
          <cell r="I106">
            <v>4</v>
          </cell>
          <cell r="J106">
            <v>16</v>
          </cell>
          <cell r="K106" t="str">
            <v>مصرى</v>
          </cell>
          <cell r="L106" t="str">
            <v>مسلم</v>
          </cell>
          <cell r="M106" t="str">
            <v>مستجد</v>
          </cell>
        </row>
        <row r="107">
          <cell r="B107">
            <v>94</v>
          </cell>
          <cell r="C107" t="str">
            <v>عزالدين احمد عزالدين محمود</v>
          </cell>
          <cell r="D107">
            <v>8</v>
          </cell>
          <cell r="E107">
            <v>1</v>
          </cell>
          <cell r="F107">
            <v>1</v>
          </cell>
          <cell r="G107">
            <v>35488</v>
          </cell>
          <cell r="H107">
            <v>4</v>
          </cell>
          <cell r="I107">
            <v>7</v>
          </cell>
          <cell r="J107">
            <v>15</v>
          </cell>
          <cell r="K107" t="str">
            <v>مصرى</v>
          </cell>
          <cell r="L107" t="str">
            <v>مسلم</v>
          </cell>
          <cell r="M107" t="str">
            <v>مستجد</v>
          </cell>
        </row>
        <row r="108">
          <cell r="B108">
            <v>95</v>
          </cell>
          <cell r="C108" t="str">
            <v>عصام على محمد عطيه حمزه</v>
          </cell>
          <cell r="D108">
            <v>7</v>
          </cell>
          <cell r="E108">
            <v>1</v>
          </cell>
          <cell r="F108">
            <v>1</v>
          </cell>
          <cell r="G108">
            <v>35229</v>
          </cell>
          <cell r="H108">
            <v>18</v>
          </cell>
          <cell r="I108">
            <v>3</v>
          </cell>
          <cell r="J108">
            <v>16</v>
          </cell>
          <cell r="K108" t="str">
            <v>مصرى</v>
          </cell>
          <cell r="L108" t="str">
            <v>مسلم</v>
          </cell>
          <cell r="M108" t="str">
            <v>مستجد</v>
          </cell>
        </row>
        <row r="109">
          <cell r="B109">
            <v>96</v>
          </cell>
          <cell r="C109" t="str">
            <v>علاء الدين اشرف احمد احمد النزهى</v>
          </cell>
          <cell r="D109">
            <v>8</v>
          </cell>
          <cell r="E109">
            <v>1</v>
          </cell>
          <cell r="F109">
            <v>1</v>
          </cell>
          <cell r="G109">
            <v>35162</v>
          </cell>
          <cell r="H109">
            <v>24</v>
          </cell>
          <cell r="I109">
            <v>5</v>
          </cell>
          <cell r="J109">
            <v>16</v>
          </cell>
          <cell r="K109" t="str">
            <v>مصرى</v>
          </cell>
          <cell r="L109" t="str">
            <v>مسلم</v>
          </cell>
          <cell r="M109" t="str">
            <v>مستجد</v>
          </cell>
        </row>
        <row r="110">
          <cell r="B110">
            <v>97</v>
          </cell>
          <cell r="C110" t="str">
            <v>علاء عمرو السيد السيد الطبال</v>
          </cell>
          <cell r="D110">
            <v>9</v>
          </cell>
          <cell r="E110">
            <v>1</v>
          </cell>
          <cell r="F110">
            <v>1</v>
          </cell>
          <cell r="G110">
            <v>35308</v>
          </cell>
          <cell r="H110">
            <v>0</v>
          </cell>
          <cell r="I110">
            <v>1</v>
          </cell>
          <cell r="J110">
            <v>16</v>
          </cell>
          <cell r="K110" t="str">
            <v>مصرى</v>
          </cell>
          <cell r="L110" t="str">
            <v>مسلم</v>
          </cell>
          <cell r="M110" t="str">
            <v>مستجد</v>
          </cell>
        </row>
        <row r="111">
          <cell r="B111">
            <v>98</v>
          </cell>
          <cell r="C111" t="str">
            <v>على ابراهيم على السيد حلاوة</v>
          </cell>
          <cell r="D111">
            <v>9</v>
          </cell>
          <cell r="E111">
            <v>1</v>
          </cell>
          <cell r="F111">
            <v>1</v>
          </cell>
          <cell r="G111">
            <v>35250</v>
          </cell>
          <cell r="H111">
            <v>27</v>
          </cell>
          <cell r="I111">
            <v>2</v>
          </cell>
          <cell r="J111">
            <v>16</v>
          </cell>
          <cell r="K111" t="str">
            <v>مصرى</v>
          </cell>
          <cell r="L111" t="str">
            <v>مسلم</v>
          </cell>
          <cell r="M111" t="str">
            <v>مستجد</v>
          </cell>
        </row>
        <row r="112">
          <cell r="B112">
            <v>99</v>
          </cell>
          <cell r="C112" t="str">
            <v>على حماد سعد ابراهيم اسماعيل</v>
          </cell>
          <cell r="D112">
            <v>9</v>
          </cell>
          <cell r="E112">
            <v>1</v>
          </cell>
          <cell r="F112">
            <v>1</v>
          </cell>
          <cell r="G112">
            <v>35297</v>
          </cell>
          <cell r="H112">
            <v>11</v>
          </cell>
          <cell r="I112">
            <v>1</v>
          </cell>
          <cell r="J112">
            <v>16</v>
          </cell>
          <cell r="K112" t="str">
            <v>مصرى</v>
          </cell>
          <cell r="L112" t="str">
            <v>مسلم</v>
          </cell>
          <cell r="M112" t="str">
            <v>مستجد</v>
          </cell>
        </row>
        <row r="113">
          <cell r="B113">
            <v>100</v>
          </cell>
          <cell r="C113" t="str">
            <v>على يوسف على فرج</v>
          </cell>
          <cell r="D113">
            <v>9</v>
          </cell>
          <cell r="E113">
            <v>1</v>
          </cell>
          <cell r="F113">
            <v>1</v>
          </cell>
          <cell r="G113">
            <v>35077</v>
          </cell>
          <cell r="H113">
            <v>18</v>
          </cell>
          <cell r="I113">
            <v>8</v>
          </cell>
          <cell r="J113">
            <v>16</v>
          </cell>
          <cell r="K113" t="str">
            <v>مصرى</v>
          </cell>
          <cell r="L113" t="str">
            <v>مسلم</v>
          </cell>
          <cell r="M113" t="str">
            <v>مستجد</v>
          </cell>
        </row>
        <row r="114">
          <cell r="B114">
            <v>101</v>
          </cell>
          <cell r="C114" t="str">
            <v>عمر ابراهيم محمد ابراهيم الصباغ</v>
          </cell>
          <cell r="D114">
            <v>7</v>
          </cell>
          <cell r="E114">
            <v>1</v>
          </cell>
          <cell r="F114">
            <v>1</v>
          </cell>
          <cell r="G114">
            <v>35247</v>
          </cell>
          <cell r="H114">
            <v>0</v>
          </cell>
          <cell r="I114">
            <v>3</v>
          </cell>
          <cell r="J114">
            <v>16</v>
          </cell>
          <cell r="K114" t="str">
            <v>مصرى</v>
          </cell>
          <cell r="L114" t="str">
            <v>مسلم</v>
          </cell>
          <cell r="M114" t="str">
            <v>مستجد</v>
          </cell>
        </row>
        <row r="115">
          <cell r="B115">
            <v>102</v>
          </cell>
          <cell r="C115" t="str">
            <v>عمر حسن ابراهيم رضوان</v>
          </cell>
          <cell r="D115">
            <v>9</v>
          </cell>
          <cell r="E115">
            <v>1</v>
          </cell>
          <cell r="F115">
            <v>1</v>
          </cell>
          <cell r="G115">
            <v>35217</v>
          </cell>
          <cell r="H115">
            <v>0</v>
          </cell>
          <cell r="I115">
            <v>4</v>
          </cell>
          <cell r="J115">
            <v>16</v>
          </cell>
          <cell r="K115" t="str">
            <v>مصرى</v>
          </cell>
          <cell r="L115" t="str">
            <v>مسلم</v>
          </cell>
          <cell r="M115" t="str">
            <v>مستجد</v>
          </cell>
        </row>
        <row r="116">
          <cell r="B116">
            <v>103</v>
          </cell>
          <cell r="C116" t="str">
            <v>عمر يوسف متموح عوض</v>
          </cell>
          <cell r="D116">
            <v>6</v>
          </cell>
          <cell r="E116">
            <v>1</v>
          </cell>
          <cell r="F116">
            <v>1</v>
          </cell>
          <cell r="G116">
            <v>35219</v>
          </cell>
          <cell r="H116">
            <v>28</v>
          </cell>
          <cell r="I116">
            <v>3</v>
          </cell>
          <cell r="J116">
            <v>16</v>
          </cell>
          <cell r="K116" t="str">
            <v>مصرى</v>
          </cell>
          <cell r="L116" t="str">
            <v>مسلم</v>
          </cell>
          <cell r="M116" t="str">
            <v>مستجد</v>
          </cell>
        </row>
        <row r="117">
          <cell r="B117">
            <v>104</v>
          </cell>
          <cell r="C117" t="str">
            <v>عمرو احمد محمد ابراهيم</v>
          </cell>
          <cell r="D117">
            <v>8</v>
          </cell>
          <cell r="E117">
            <v>1</v>
          </cell>
          <cell r="F117">
            <v>1</v>
          </cell>
          <cell r="G117">
            <v>35338</v>
          </cell>
          <cell r="H117">
            <v>1</v>
          </cell>
          <cell r="I117">
            <v>0</v>
          </cell>
          <cell r="J117">
            <v>16</v>
          </cell>
          <cell r="K117" t="str">
            <v>مصرى</v>
          </cell>
          <cell r="L117" t="str">
            <v>مسلم</v>
          </cell>
          <cell r="M117" t="str">
            <v>مستجد</v>
          </cell>
        </row>
        <row r="118">
          <cell r="B118">
            <v>105</v>
          </cell>
          <cell r="C118" t="str">
            <v>عمرو سعيد ابراهيم احمد ابوخشبه</v>
          </cell>
          <cell r="D118">
            <v>7</v>
          </cell>
          <cell r="E118">
            <v>1</v>
          </cell>
          <cell r="F118">
            <v>1</v>
          </cell>
          <cell r="G118">
            <v>35287</v>
          </cell>
          <cell r="H118">
            <v>21</v>
          </cell>
          <cell r="I118">
            <v>1</v>
          </cell>
          <cell r="J118">
            <v>16</v>
          </cell>
          <cell r="K118" t="str">
            <v>مصرى</v>
          </cell>
          <cell r="L118" t="str">
            <v>مسلم</v>
          </cell>
          <cell r="M118" t="str">
            <v>مستجد</v>
          </cell>
        </row>
        <row r="119">
          <cell r="B119">
            <v>106</v>
          </cell>
          <cell r="C119" t="str">
            <v>عمرو عبدالباسط محمد حسن</v>
          </cell>
          <cell r="D119">
            <v>7</v>
          </cell>
          <cell r="E119">
            <v>1</v>
          </cell>
          <cell r="F119">
            <v>1</v>
          </cell>
          <cell r="G119">
            <v>35163</v>
          </cell>
          <cell r="H119">
            <v>23</v>
          </cell>
          <cell r="I119">
            <v>5</v>
          </cell>
          <cell r="J119">
            <v>16</v>
          </cell>
          <cell r="K119" t="str">
            <v>مصرى</v>
          </cell>
          <cell r="L119" t="str">
            <v>مسلم</v>
          </cell>
          <cell r="M119" t="str">
            <v>مستجد</v>
          </cell>
        </row>
        <row r="120">
          <cell r="B120">
            <v>107</v>
          </cell>
          <cell r="C120" t="str">
            <v>عمرو عزت السيد محمد بصمة</v>
          </cell>
          <cell r="D120">
            <v>9</v>
          </cell>
          <cell r="E120">
            <v>1</v>
          </cell>
          <cell r="F120">
            <v>1</v>
          </cell>
          <cell r="G120">
            <v>35187</v>
          </cell>
          <cell r="H120">
            <v>29</v>
          </cell>
          <cell r="I120">
            <v>4</v>
          </cell>
          <cell r="J120">
            <v>16</v>
          </cell>
          <cell r="K120" t="str">
            <v>مصرى</v>
          </cell>
          <cell r="L120" t="str">
            <v>مسلم</v>
          </cell>
          <cell r="M120" t="str">
            <v>مستجد</v>
          </cell>
        </row>
        <row r="121">
          <cell r="B121">
            <v>108</v>
          </cell>
          <cell r="C121" t="str">
            <v>عمرو علاء محمد ابراهيم سالم</v>
          </cell>
          <cell r="D121">
            <v>8</v>
          </cell>
          <cell r="E121">
            <v>1</v>
          </cell>
          <cell r="F121">
            <v>1</v>
          </cell>
          <cell r="G121">
            <v>35247</v>
          </cell>
          <cell r="H121">
            <v>0</v>
          </cell>
          <cell r="I121">
            <v>3</v>
          </cell>
          <cell r="J121">
            <v>16</v>
          </cell>
          <cell r="K121" t="str">
            <v>مصرى</v>
          </cell>
          <cell r="L121" t="str">
            <v>مسلم</v>
          </cell>
          <cell r="M121" t="str">
            <v>مستجد</v>
          </cell>
        </row>
        <row r="122">
          <cell r="B122">
            <v>109</v>
          </cell>
          <cell r="C122" t="str">
            <v>عمرو على احمد على محمد</v>
          </cell>
          <cell r="D122">
            <v>6</v>
          </cell>
          <cell r="E122">
            <v>1</v>
          </cell>
          <cell r="F122">
            <v>1</v>
          </cell>
          <cell r="G122">
            <v>35235</v>
          </cell>
          <cell r="H122">
            <v>12</v>
          </cell>
          <cell r="I122">
            <v>3</v>
          </cell>
          <cell r="J122">
            <v>16</v>
          </cell>
          <cell r="K122" t="str">
            <v>مصرى</v>
          </cell>
          <cell r="L122" t="str">
            <v>مسلم</v>
          </cell>
          <cell r="M122" t="str">
            <v>مستجد</v>
          </cell>
        </row>
        <row r="123">
          <cell r="B123">
            <v>110</v>
          </cell>
          <cell r="C123" t="str">
            <v>فادى ابراهيم اسكندر جوده</v>
          </cell>
          <cell r="D123">
            <v>8</v>
          </cell>
          <cell r="E123">
            <v>1</v>
          </cell>
          <cell r="F123">
            <v>1</v>
          </cell>
          <cell r="G123">
            <v>35338</v>
          </cell>
          <cell r="H123">
            <v>1</v>
          </cell>
          <cell r="I123">
            <v>0</v>
          </cell>
          <cell r="J123">
            <v>16</v>
          </cell>
          <cell r="K123" t="str">
            <v>مصرى</v>
          </cell>
          <cell r="L123" t="str">
            <v>مسيحى</v>
          </cell>
          <cell r="M123" t="str">
            <v>مستجد</v>
          </cell>
        </row>
        <row r="124">
          <cell r="B124">
            <v>111</v>
          </cell>
          <cell r="C124" t="str">
            <v>فادى اشرف سعد على</v>
          </cell>
          <cell r="D124">
            <v>7</v>
          </cell>
          <cell r="E124">
            <v>1</v>
          </cell>
          <cell r="F124">
            <v>1</v>
          </cell>
          <cell r="G124">
            <v>35019</v>
          </cell>
          <cell r="H124">
            <v>15</v>
          </cell>
          <cell r="I124">
            <v>10</v>
          </cell>
          <cell r="J124">
            <v>16</v>
          </cell>
          <cell r="K124" t="str">
            <v>مصرى</v>
          </cell>
          <cell r="L124" t="str">
            <v>مسلم</v>
          </cell>
          <cell r="M124" t="str">
            <v>مستجد</v>
          </cell>
        </row>
        <row r="125">
          <cell r="B125">
            <v>112</v>
          </cell>
          <cell r="C125" t="str">
            <v>كريم احمد محمود حسن عبدالسيد</v>
          </cell>
          <cell r="D125">
            <v>8</v>
          </cell>
          <cell r="E125">
            <v>1</v>
          </cell>
          <cell r="F125">
            <v>1</v>
          </cell>
          <cell r="G125">
            <v>35187</v>
          </cell>
          <cell r="H125">
            <v>29</v>
          </cell>
          <cell r="I125">
            <v>4</v>
          </cell>
          <cell r="J125">
            <v>16</v>
          </cell>
          <cell r="K125" t="str">
            <v>مصرى</v>
          </cell>
          <cell r="L125" t="str">
            <v>مسلم</v>
          </cell>
          <cell r="M125" t="str">
            <v>مستجد</v>
          </cell>
        </row>
        <row r="126">
          <cell r="B126">
            <v>113</v>
          </cell>
          <cell r="C126" t="str">
            <v>كريم اشرف محمد على عميرة</v>
          </cell>
          <cell r="D126">
            <v>9</v>
          </cell>
          <cell r="E126">
            <v>1</v>
          </cell>
          <cell r="F126">
            <v>1</v>
          </cell>
          <cell r="G126">
            <v>34978</v>
          </cell>
          <cell r="H126">
            <v>25</v>
          </cell>
          <cell r="I126">
            <v>11</v>
          </cell>
          <cell r="J126">
            <v>16</v>
          </cell>
          <cell r="K126" t="str">
            <v>مصرى</v>
          </cell>
          <cell r="L126" t="str">
            <v>مسلم</v>
          </cell>
          <cell r="M126" t="str">
            <v>مستجد</v>
          </cell>
        </row>
        <row r="127">
          <cell r="B127">
            <v>114</v>
          </cell>
          <cell r="C127" t="str">
            <v>كريم فتحى حسن محمد رفاعى</v>
          </cell>
          <cell r="D127">
            <v>8</v>
          </cell>
          <cell r="E127">
            <v>1</v>
          </cell>
          <cell r="F127">
            <v>1</v>
          </cell>
          <cell r="G127">
            <v>35154</v>
          </cell>
          <cell r="H127">
            <v>1</v>
          </cell>
          <cell r="I127">
            <v>6</v>
          </cell>
          <cell r="J127">
            <v>16</v>
          </cell>
          <cell r="K127" t="str">
            <v>مصرى</v>
          </cell>
          <cell r="L127" t="str">
            <v>مسلم</v>
          </cell>
          <cell r="M127" t="str">
            <v>مستجد</v>
          </cell>
        </row>
        <row r="128">
          <cell r="B128">
            <v>115</v>
          </cell>
          <cell r="C128" t="str">
            <v>كريم محمد ابراهيم خليل</v>
          </cell>
          <cell r="D128">
            <v>9</v>
          </cell>
          <cell r="E128">
            <v>1</v>
          </cell>
          <cell r="F128">
            <v>1</v>
          </cell>
          <cell r="G128">
            <v>34735</v>
          </cell>
          <cell r="H128">
            <v>26</v>
          </cell>
          <cell r="I128">
            <v>7</v>
          </cell>
          <cell r="J128">
            <v>17</v>
          </cell>
          <cell r="K128" t="str">
            <v>مصرى</v>
          </cell>
          <cell r="L128" t="str">
            <v>مسلم</v>
          </cell>
          <cell r="M128" t="str">
            <v>مستجد</v>
          </cell>
        </row>
        <row r="129">
          <cell r="B129">
            <v>116</v>
          </cell>
          <cell r="C129" t="str">
            <v>كيرلس سعد بسطا جندى عوض</v>
          </cell>
          <cell r="D129">
            <v>8</v>
          </cell>
          <cell r="E129">
            <v>1</v>
          </cell>
          <cell r="F129">
            <v>1</v>
          </cell>
          <cell r="G129">
            <v>35135</v>
          </cell>
          <cell r="H129">
            <v>20</v>
          </cell>
          <cell r="I129">
            <v>6</v>
          </cell>
          <cell r="J129">
            <v>16</v>
          </cell>
          <cell r="K129" t="str">
            <v>مصرى</v>
          </cell>
          <cell r="L129" t="str">
            <v>مسيحى</v>
          </cell>
          <cell r="M129" t="str">
            <v>مستجد</v>
          </cell>
        </row>
        <row r="130">
          <cell r="B130">
            <v>117</v>
          </cell>
          <cell r="C130" t="str">
            <v>كيرلس عاطف وديع رزق الله</v>
          </cell>
          <cell r="D130">
            <v>8</v>
          </cell>
          <cell r="E130">
            <v>1</v>
          </cell>
          <cell r="F130">
            <v>1</v>
          </cell>
          <cell r="G130">
            <v>34986</v>
          </cell>
          <cell r="H130">
            <v>17</v>
          </cell>
          <cell r="I130">
            <v>11</v>
          </cell>
          <cell r="J130">
            <v>16</v>
          </cell>
          <cell r="K130" t="str">
            <v>مصرى</v>
          </cell>
          <cell r="L130" t="str">
            <v>مسيحى</v>
          </cell>
          <cell r="M130" t="str">
            <v>مستجد</v>
          </cell>
        </row>
        <row r="131">
          <cell r="B131">
            <v>118</v>
          </cell>
          <cell r="C131" t="str">
            <v>ماجد احمد الدمرداش فرج خليل</v>
          </cell>
          <cell r="D131">
            <v>8</v>
          </cell>
          <cell r="E131">
            <v>1</v>
          </cell>
          <cell r="F131">
            <v>1</v>
          </cell>
          <cell r="G131">
            <v>35293</v>
          </cell>
          <cell r="H131">
            <v>15</v>
          </cell>
          <cell r="I131">
            <v>1</v>
          </cell>
          <cell r="J131">
            <v>16</v>
          </cell>
          <cell r="K131" t="str">
            <v>مصرى</v>
          </cell>
          <cell r="L131" t="str">
            <v>مسلم</v>
          </cell>
          <cell r="M131" t="str">
            <v>مستجد</v>
          </cell>
        </row>
        <row r="132">
          <cell r="B132">
            <v>119</v>
          </cell>
          <cell r="C132" t="str">
            <v>ماريو منير حماية ميخاايل</v>
          </cell>
          <cell r="D132">
            <v>8</v>
          </cell>
          <cell r="E132">
            <v>1</v>
          </cell>
          <cell r="F132">
            <v>1</v>
          </cell>
          <cell r="G132">
            <v>35225</v>
          </cell>
          <cell r="H132">
            <v>22</v>
          </cell>
          <cell r="I132">
            <v>3</v>
          </cell>
          <cell r="J132">
            <v>16</v>
          </cell>
          <cell r="K132" t="str">
            <v>مصرى</v>
          </cell>
          <cell r="L132" t="str">
            <v>مسيحى</v>
          </cell>
          <cell r="M132" t="str">
            <v>مستجد</v>
          </cell>
        </row>
        <row r="133">
          <cell r="B133">
            <v>120</v>
          </cell>
          <cell r="C133" t="str">
            <v>محمد ابراهيم خليل ابراهيم محجوب</v>
          </cell>
          <cell r="D133">
            <v>6</v>
          </cell>
          <cell r="E133">
            <v>1</v>
          </cell>
          <cell r="F133">
            <v>1</v>
          </cell>
          <cell r="G133">
            <v>35285</v>
          </cell>
          <cell r="H133">
            <v>23</v>
          </cell>
          <cell r="I133">
            <v>1</v>
          </cell>
          <cell r="J133">
            <v>16</v>
          </cell>
          <cell r="K133" t="str">
            <v>مصرى</v>
          </cell>
          <cell r="L133" t="str">
            <v>مسلم</v>
          </cell>
          <cell r="M133" t="str">
            <v>مستجد</v>
          </cell>
        </row>
        <row r="134">
          <cell r="B134">
            <v>121</v>
          </cell>
          <cell r="C134" t="str">
            <v>محمد ابراهيم عبدالمنعم مهدي بيدق</v>
          </cell>
          <cell r="D134">
            <v>6</v>
          </cell>
          <cell r="E134">
            <v>1</v>
          </cell>
          <cell r="F134">
            <v>1</v>
          </cell>
          <cell r="G134">
            <v>35400</v>
          </cell>
          <cell r="H134">
            <v>0</v>
          </cell>
          <cell r="I134">
            <v>10</v>
          </cell>
          <cell r="J134">
            <v>15</v>
          </cell>
          <cell r="K134" t="str">
            <v>مصرى</v>
          </cell>
          <cell r="L134" t="str">
            <v>مسلم</v>
          </cell>
          <cell r="M134" t="str">
            <v>مستجد</v>
          </cell>
        </row>
        <row r="135">
          <cell r="B135">
            <v>122</v>
          </cell>
          <cell r="C135" t="str">
            <v>محمد ابوالفتوح السعيد محمد عبدالباقى</v>
          </cell>
          <cell r="D135">
            <v>9</v>
          </cell>
          <cell r="E135">
            <v>1</v>
          </cell>
          <cell r="F135">
            <v>1</v>
          </cell>
          <cell r="G135">
            <v>35384</v>
          </cell>
          <cell r="H135">
            <v>16</v>
          </cell>
          <cell r="I135">
            <v>10</v>
          </cell>
          <cell r="J135">
            <v>15</v>
          </cell>
          <cell r="K135" t="str">
            <v>مصرى</v>
          </cell>
          <cell r="L135" t="str">
            <v>مسلم</v>
          </cell>
          <cell r="M135" t="str">
            <v>مستجد</v>
          </cell>
        </row>
        <row r="136">
          <cell r="B136">
            <v>123</v>
          </cell>
          <cell r="C136" t="str">
            <v>محمد احمد السيد محمد عبدالعال</v>
          </cell>
          <cell r="D136">
            <v>9</v>
          </cell>
          <cell r="E136">
            <v>1</v>
          </cell>
          <cell r="F136">
            <v>1</v>
          </cell>
          <cell r="G136">
            <v>35300</v>
          </cell>
          <cell r="H136">
            <v>8</v>
          </cell>
          <cell r="I136">
            <v>1</v>
          </cell>
          <cell r="J136">
            <v>16</v>
          </cell>
          <cell r="K136" t="str">
            <v>مصرى</v>
          </cell>
          <cell r="L136" t="str">
            <v>مسلم</v>
          </cell>
          <cell r="M136" t="str">
            <v>مستجد</v>
          </cell>
        </row>
        <row r="137">
          <cell r="B137">
            <v>124</v>
          </cell>
          <cell r="C137" t="str">
            <v>محمد احمد جاد اسماعيل</v>
          </cell>
          <cell r="D137">
            <v>9</v>
          </cell>
          <cell r="E137">
            <v>1</v>
          </cell>
          <cell r="F137">
            <v>1</v>
          </cell>
          <cell r="G137">
            <v>35079</v>
          </cell>
          <cell r="H137">
            <v>16</v>
          </cell>
          <cell r="I137">
            <v>8</v>
          </cell>
          <cell r="J137">
            <v>16</v>
          </cell>
          <cell r="K137" t="str">
            <v>مصرى</v>
          </cell>
          <cell r="L137" t="str">
            <v>مسلم</v>
          </cell>
          <cell r="M137" t="str">
            <v>مستجد</v>
          </cell>
        </row>
        <row r="138">
          <cell r="B138">
            <v>125</v>
          </cell>
          <cell r="C138" t="str">
            <v>محمد احمد حسين عبدالله الخواجه</v>
          </cell>
          <cell r="D138">
            <v>9</v>
          </cell>
          <cell r="E138">
            <v>1</v>
          </cell>
          <cell r="F138">
            <v>1</v>
          </cell>
          <cell r="G138">
            <v>35179</v>
          </cell>
          <cell r="H138">
            <v>7</v>
          </cell>
          <cell r="I138">
            <v>5</v>
          </cell>
          <cell r="J138">
            <v>16</v>
          </cell>
          <cell r="K138" t="str">
            <v>مصرى</v>
          </cell>
          <cell r="L138" t="str">
            <v>مسلم</v>
          </cell>
          <cell r="M138" t="str">
            <v>مستجد</v>
          </cell>
        </row>
        <row r="139">
          <cell r="B139">
            <v>126</v>
          </cell>
          <cell r="C139" t="str">
            <v>محمد احمد ربيع محمد عبدالباقى</v>
          </cell>
          <cell r="D139">
            <v>9</v>
          </cell>
          <cell r="E139">
            <v>1</v>
          </cell>
          <cell r="F139">
            <v>1</v>
          </cell>
          <cell r="G139">
            <v>35133</v>
          </cell>
          <cell r="H139">
            <v>22</v>
          </cell>
          <cell r="I139">
            <v>6</v>
          </cell>
          <cell r="J139">
            <v>16</v>
          </cell>
          <cell r="K139" t="str">
            <v>مصرى</v>
          </cell>
          <cell r="L139" t="str">
            <v>مسلم</v>
          </cell>
          <cell r="M139" t="str">
            <v>مستجد</v>
          </cell>
        </row>
        <row r="140">
          <cell r="B140">
            <v>127</v>
          </cell>
          <cell r="C140" t="str">
            <v>محمد احمد محمد احمد على</v>
          </cell>
          <cell r="D140">
            <v>9</v>
          </cell>
          <cell r="E140">
            <v>1</v>
          </cell>
          <cell r="F140">
            <v>1</v>
          </cell>
          <cell r="G140">
            <v>35293</v>
          </cell>
          <cell r="H140">
            <v>15</v>
          </cell>
          <cell r="I140">
            <v>1</v>
          </cell>
          <cell r="J140">
            <v>16</v>
          </cell>
          <cell r="K140" t="str">
            <v>مصرى</v>
          </cell>
          <cell r="L140" t="str">
            <v>مسلم</v>
          </cell>
          <cell r="M140" t="str">
            <v>مستجد</v>
          </cell>
        </row>
        <row r="141">
          <cell r="B141">
            <v>128</v>
          </cell>
          <cell r="C141" t="str">
            <v>محمد احمد محمد عجيبة</v>
          </cell>
          <cell r="D141">
            <v>6</v>
          </cell>
          <cell r="E141">
            <v>1</v>
          </cell>
          <cell r="F141">
            <v>1</v>
          </cell>
          <cell r="G141">
            <v>35309</v>
          </cell>
          <cell r="H141">
            <v>0</v>
          </cell>
          <cell r="I141">
            <v>1</v>
          </cell>
          <cell r="J141">
            <v>16</v>
          </cell>
          <cell r="K141" t="str">
            <v>مصرى</v>
          </cell>
          <cell r="L141" t="str">
            <v>مسلم</v>
          </cell>
          <cell r="M141" t="str">
            <v>مستجد</v>
          </cell>
        </row>
        <row r="142">
          <cell r="B142">
            <v>129</v>
          </cell>
          <cell r="C142" t="str">
            <v>محمد احمد محمد فرغلى</v>
          </cell>
          <cell r="D142">
            <v>9</v>
          </cell>
          <cell r="E142">
            <v>1</v>
          </cell>
          <cell r="F142">
            <v>1</v>
          </cell>
          <cell r="G142">
            <v>35298</v>
          </cell>
          <cell r="H142">
            <v>10</v>
          </cell>
          <cell r="I142">
            <v>1</v>
          </cell>
          <cell r="J142">
            <v>16</v>
          </cell>
          <cell r="K142" t="str">
            <v>مصرى</v>
          </cell>
          <cell r="L142" t="str">
            <v>مسلم</v>
          </cell>
          <cell r="M142" t="str">
            <v>مستجد</v>
          </cell>
        </row>
        <row r="143">
          <cell r="B143">
            <v>130</v>
          </cell>
          <cell r="C143" t="str">
            <v>محمد احمد محمد محمد</v>
          </cell>
          <cell r="D143">
            <v>9</v>
          </cell>
          <cell r="E143">
            <v>1</v>
          </cell>
          <cell r="F143">
            <v>1</v>
          </cell>
          <cell r="G143">
            <v>35193</v>
          </cell>
          <cell r="H143">
            <v>23</v>
          </cell>
          <cell r="I143">
            <v>4</v>
          </cell>
          <cell r="J143">
            <v>16</v>
          </cell>
          <cell r="K143" t="str">
            <v>مصرى</v>
          </cell>
          <cell r="L143" t="str">
            <v>مسلم</v>
          </cell>
          <cell r="M143" t="str">
            <v>مستجد</v>
          </cell>
        </row>
        <row r="144">
          <cell r="B144">
            <v>131</v>
          </cell>
          <cell r="C144" t="str">
            <v>محمد ادريس عبداللطيف ادريس محمد</v>
          </cell>
          <cell r="D144">
            <v>7</v>
          </cell>
          <cell r="E144">
            <v>1</v>
          </cell>
          <cell r="F144">
            <v>1</v>
          </cell>
          <cell r="G144">
            <v>35065</v>
          </cell>
          <cell r="H144">
            <v>0</v>
          </cell>
          <cell r="I144">
            <v>9</v>
          </cell>
          <cell r="J144">
            <v>16</v>
          </cell>
          <cell r="K144" t="str">
            <v>مصرى</v>
          </cell>
          <cell r="L144" t="str">
            <v>مسلم</v>
          </cell>
          <cell r="M144" t="str">
            <v>مستجد</v>
          </cell>
        </row>
        <row r="145">
          <cell r="B145">
            <v>132</v>
          </cell>
          <cell r="C145" t="str">
            <v>محمد اشرف السباعى بدرالدين على</v>
          </cell>
          <cell r="D145">
            <v>8</v>
          </cell>
          <cell r="E145">
            <v>1</v>
          </cell>
          <cell r="F145">
            <v>1</v>
          </cell>
          <cell r="G145">
            <v>35209</v>
          </cell>
          <cell r="H145">
            <v>7</v>
          </cell>
          <cell r="I145">
            <v>4</v>
          </cell>
          <cell r="J145">
            <v>16</v>
          </cell>
          <cell r="K145" t="str">
            <v>مصرى</v>
          </cell>
          <cell r="L145" t="str">
            <v>مسلم</v>
          </cell>
          <cell r="M145" t="str">
            <v>مستجد</v>
          </cell>
        </row>
        <row r="146">
          <cell r="B146">
            <v>133</v>
          </cell>
          <cell r="C146" t="str">
            <v>محمد اشرف خميس خميس على</v>
          </cell>
          <cell r="D146">
            <v>9</v>
          </cell>
          <cell r="E146">
            <v>1</v>
          </cell>
          <cell r="F146">
            <v>1</v>
          </cell>
          <cell r="G146">
            <v>35310</v>
          </cell>
          <cell r="H146">
            <v>29</v>
          </cell>
          <cell r="I146">
            <v>0</v>
          </cell>
          <cell r="J146">
            <v>16</v>
          </cell>
          <cell r="K146" t="str">
            <v>مصرى</v>
          </cell>
          <cell r="L146" t="str">
            <v>مسلم</v>
          </cell>
          <cell r="M146" t="str">
            <v>مستجد</v>
          </cell>
        </row>
        <row r="147">
          <cell r="B147">
            <v>134</v>
          </cell>
          <cell r="C147" t="str">
            <v>محمد السيد عبدالعظيم محمد على</v>
          </cell>
          <cell r="D147">
            <v>9</v>
          </cell>
          <cell r="E147">
            <v>1</v>
          </cell>
          <cell r="F147">
            <v>1</v>
          </cell>
          <cell r="G147">
            <v>35264</v>
          </cell>
          <cell r="H147">
            <v>13</v>
          </cell>
          <cell r="I147">
            <v>2</v>
          </cell>
          <cell r="J147">
            <v>16</v>
          </cell>
          <cell r="K147" t="str">
            <v>مصرى</v>
          </cell>
          <cell r="L147" t="str">
            <v>مسلم</v>
          </cell>
          <cell r="M147" t="str">
            <v>مستجد</v>
          </cell>
        </row>
        <row r="148">
          <cell r="B148">
            <v>135</v>
          </cell>
          <cell r="C148" t="str">
            <v>محمد السيد عبداللطيف محمد اسماعيل</v>
          </cell>
          <cell r="D148">
            <v>7</v>
          </cell>
          <cell r="E148">
            <v>1</v>
          </cell>
          <cell r="F148">
            <v>1</v>
          </cell>
          <cell r="G148">
            <v>35211</v>
          </cell>
          <cell r="H148">
            <v>5</v>
          </cell>
          <cell r="I148">
            <v>4</v>
          </cell>
          <cell r="J148">
            <v>16</v>
          </cell>
          <cell r="K148" t="str">
            <v>مصرى</v>
          </cell>
          <cell r="L148" t="str">
            <v>مسلم</v>
          </cell>
          <cell r="M148" t="str">
            <v>مستجد</v>
          </cell>
        </row>
        <row r="149">
          <cell r="B149">
            <v>136</v>
          </cell>
          <cell r="C149" t="str">
            <v>محمد السيد عبدالمعطى زكى محمد</v>
          </cell>
          <cell r="D149">
            <v>9</v>
          </cell>
          <cell r="E149">
            <v>1</v>
          </cell>
          <cell r="F149">
            <v>1</v>
          </cell>
          <cell r="G149">
            <v>35225</v>
          </cell>
          <cell r="H149">
            <v>22</v>
          </cell>
          <cell r="I149">
            <v>3</v>
          </cell>
          <cell r="J149">
            <v>16</v>
          </cell>
          <cell r="K149" t="str">
            <v>مصرى</v>
          </cell>
          <cell r="L149" t="str">
            <v>مسلم</v>
          </cell>
          <cell r="M149" t="str">
            <v>مستجد</v>
          </cell>
        </row>
        <row r="150">
          <cell r="B150">
            <v>137</v>
          </cell>
          <cell r="C150" t="str">
            <v>محمد السيد محمد بكرى محمد</v>
          </cell>
          <cell r="D150">
            <v>6</v>
          </cell>
          <cell r="E150">
            <v>1</v>
          </cell>
          <cell r="F150">
            <v>1</v>
          </cell>
          <cell r="G150">
            <v>35201</v>
          </cell>
          <cell r="H150">
            <v>15</v>
          </cell>
          <cell r="I150">
            <v>4</v>
          </cell>
          <cell r="J150">
            <v>16</v>
          </cell>
          <cell r="K150" t="str">
            <v>مصرى</v>
          </cell>
          <cell r="L150" t="str">
            <v>مسلم</v>
          </cell>
          <cell r="M150" t="str">
            <v>مستجد</v>
          </cell>
        </row>
        <row r="151">
          <cell r="B151">
            <v>138</v>
          </cell>
          <cell r="C151" t="str">
            <v>محمد حسين كامل حسنين منصور</v>
          </cell>
          <cell r="D151">
            <v>9</v>
          </cell>
          <cell r="E151">
            <v>1</v>
          </cell>
          <cell r="F151">
            <v>1</v>
          </cell>
          <cell r="G151">
            <v>35435</v>
          </cell>
          <cell r="H151">
            <v>26</v>
          </cell>
          <cell r="I151">
            <v>8</v>
          </cell>
          <cell r="J151">
            <v>15</v>
          </cell>
          <cell r="K151" t="str">
            <v>مصرى</v>
          </cell>
          <cell r="L151" t="str">
            <v>مسلم</v>
          </cell>
          <cell r="M151" t="str">
            <v>مستجد</v>
          </cell>
        </row>
        <row r="152">
          <cell r="B152">
            <v>139</v>
          </cell>
          <cell r="C152" t="str">
            <v>محمد حمدى رضوان على محمد</v>
          </cell>
          <cell r="D152">
            <v>6</v>
          </cell>
          <cell r="E152">
            <v>1</v>
          </cell>
          <cell r="F152">
            <v>1</v>
          </cell>
          <cell r="G152">
            <v>35301</v>
          </cell>
          <cell r="H152">
            <v>7</v>
          </cell>
          <cell r="I152">
            <v>1</v>
          </cell>
          <cell r="J152">
            <v>16</v>
          </cell>
          <cell r="K152" t="str">
            <v>مصرى</v>
          </cell>
          <cell r="L152" t="str">
            <v>مسلم</v>
          </cell>
          <cell r="M152" t="str">
            <v>مستجد</v>
          </cell>
        </row>
        <row r="153">
          <cell r="B153">
            <v>140</v>
          </cell>
          <cell r="C153" t="str">
            <v>محمد رمضان عبدالرحيم محمود احمد</v>
          </cell>
          <cell r="D153">
            <v>9</v>
          </cell>
          <cell r="E153">
            <v>1</v>
          </cell>
          <cell r="F153">
            <v>1</v>
          </cell>
          <cell r="G153">
            <v>35402</v>
          </cell>
          <cell r="H153">
            <v>28</v>
          </cell>
          <cell r="I153">
            <v>9</v>
          </cell>
          <cell r="J153">
            <v>15</v>
          </cell>
          <cell r="K153" t="str">
            <v>مصرى</v>
          </cell>
          <cell r="L153" t="str">
            <v>مسلم</v>
          </cell>
          <cell r="M153" t="str">
            <v>مستجد</v>
          </cell>
        </row>
        <row r="154">
          <cell r="B154">
            <v>141</v>
          </cell>
          <cell r="C154" t="str">
            <v>محمد رمضان مصطفى احمد يحيى</v>
          </cell>
          <cell r="D154">
            <v>9</v>
          </cell>
          <cell r="E154">
            <v>1</v>
          </cell>
          <cell r="F154">
            <v>1</v>
          </cell>
          <cell r="G154">
            <v>35309</v>
          </cell>
          <cell r="H154">
            <v>0</v>
          </cell>
          <cell r="I154">
            <v>1</v>
          </cell>
          <cell r="J154">
            <v>16</v>
          </cell>
          <cell r="K154" t="str">
            <v>مصرى</v>
          </cell>
          <cell r="L154" t="str">
            <v>مسلم</v>
          </cell>
          <cell r="M154" t="str">
            <v>مستجد</v>
          </cell>
        </row>
        <row r="155">
          <cell r="B155">
            <v>142</v>
          </cell>
          <cell r="C155" t="str">
            <v>محمد سعد سعيد احمد سعيد</v>
          </cell>
          <cell r="D155">
            <v>6</v>
          </cell>
          <cell r="E155">
            <v>1</v>
          </cell>
          <cell r="F155">
            <v>1</v>
          </cell>
          <cell r="G155">
            <v>35170</v>
          </cell>
          <cell r="H155">
            <v>16</v>
          </cell>
          <cell r="I155">
            <v>5</v>
          </cell>
          <cell r="J155">
            <v>16</v>
          </cell>
          <cell r="K155" t="str">
            <v>مصرى</v>
          </cell>
          <cell r="L155" t="str">
            <v>مسلم</v>
          </cell>
          <cell r="M155" t="str">
            <v>مستجد</v>
          </cell>
        </row>
        <row r="156">
          <cell r="B156">
            <v>143</v>
          </cell>
          <cell r="C156" t="str">
            <v>محمد سعد محمد ياقوت سلام</v>
          </cell>
          <cell r="D156">
            <v>9</v>
          </cell>
          <cell r="E156">
            <v>1</v>
          </cell>
          <cell r="F156">
            <v>1</v>
          </cell>
          <cell r="G156">
            <v>35219</v>
          </cell>
          <cell r="H156">
            <v>28</v>
          </cell>
          <cell r="I156">
            <v>3</v>
          </cell>
          <cell r="J156">
            <v>16</v>
          </cell>
          <cell r="K156" t="str">
            <v>مصرى</v>
          </cell>
          <cell r="L156" t="str">
            <v>مسلم</v>
          </cell>
          <cell r="M156" t="str">
            <v>مستجد</v>
          </cell>
        </row>
        <row r="157">
          <cell r="B157">
            <v>144</v>
          </cell>
          <cell r="C157" t="str">
            <v>محمد سعيد بغدادي محمد</v>
          </cell>
          <cell r="D157">
            <v>7</v>
          </cell>
          <cell r="E157">
            <v>1</v>
          </cell>
          <cell r="F157">
            <v>1</v>
          </cell>
          <cell r="G157">
            <v>35199</v>
          </cell>
          <cell r="H157">
            <v>17</v>
          </cell>
          <cell r="I157">
            <v>4</v>
          </cell>
          <cell r="J157">
            <v>16</v>
          </cell>
          <cell r="K157" t="str">
            <v>مصرى</v>
          </cell>
          <cell r="L157" t="str">
            <v>مسلم</v>
          </cell>
          <cell r="M157" t="str">
            <v>مستجد</v>
          </cell>
        </row>
        <row r="158">
          <cell r="B158">
            <v>145</v>
          </cell>
          <cell r="C158" t="str">
            <v>محمد شحاته عمر عبدالرحمن</v>
          </cell>
          <cell r="D158">
            <v>7</v>
          </cell>
          <cell r="E158">
            <v>1</v>
          </cell>
          <cell r="F158">
            <v>1</v>
          </cell>
          <cell r="G158">
            <v>35248</v>
          </cell>
          <cell r="H158">
            <v>29</v>
          </cell>
          <cell r="I158">
            <v>2</v>
          </cell>
          <cell r="J158">
            <v>16</v>
          </cell>
          <cell r="K158" t="str">
            <v>مصرى</v>
          </cell>
          <cell r="L158" t="str">
            <v>مسلم</v>
          </cell>
          <cell r="M158" t="str">
            <v>مستجد</v>
          </cell>
        </row>
        <row r="159">
          <cell r="B159">
            <v>146</v>
          </cell>
          <cell r="C159" t="str">
            <v>محمد شعبان على ابوالنجا</v>
          </cell>
          <cell r="D159">
            <v>7</v>
          </cell>
          <cell r="E159">
            <v>1</v>
          </cell>
          <cell r="F159">
            <v>1</v>
          </cell>
          <cell r="G159">
            <v>35339</v>
          </cell>
          <cell r="H159">
            <v>0</v>
          </cell>
          <cell r="I159">
            <v>0</v>
          </cell>
          <cell r="J159">
            <v>16</v>
          </cell>
          <cell r="K159" t="str">
            <v>مصرى</v>
          </cell>
          <cell r="L159" t="str">
            <v>مسلم</v>
          </cell>
          <cell r="M159" t="str">
            <v>مستجد</v>
          </cell>
        </row>
        <row r="160">
          <cell r="B160">
            <v>147</v>
          </cell>
          <cell r="C160" t="str">
            <v>محمد صلاح محمد عبد النبى</v>
          </cell>
          <cell r="D160">
            <v>9</v>
          </cell>
          <cell r="E160">
            <v>1</v>
          </cell>
          <cell r="F160">
            <v>1</v>
          </cell>
          <cell r="G160">
            <v>35279</v>
          </cell>
          <cell r="H160">
            <v>29</v>
          </cell>
          <cell r="I160">
            <v>1</v>
          </cell>
          <cell r="J160">
            <v>16</v>
          </cell>
          <cell r="K160" t="str">
            <v>مصرى</v>
          </cell>
          <cell r="L160" t="str">
            <v>مسلم</v>
          </cell>
          <cell r="M160" t="str">
            <v>مستجد</v>
          </cell>
        </row>
        <row r="161">
          <cell r="B161">
            <v>148</v>
          </cell>
          <cell r="C161" t="str">
            <v>محمد صلاح محمود يوسف الشناوى</v>
          </cell>
          <cell r="D161">
            <v>9</v>
          </cell>
          <cell r="E161">
            <v>1</v>
          </cell>
          <cell r="F161">
            <v>1</v>
          </cell>
          <cell r="G161">
            <v>35222</v>
          </cell>
          <cell r="H161">
            <v>25</v>
          </cell>
          <cell r="I161">
            <v>3</v>
          </cell>
          <cell r="J161">
            <v>16</v>
          </cell>
          <cell r="K161" t="str">
            <v>مصرى</v>
          </cell>
          <cell r="L161" t="str">
            <v>مسلم</v>
          </cell>
          <cell r="M161" t="str">
            <v>مستجد</v>
          </cell>
        </row>
        <row r="162">
          <cell r="B162">
            <v>149</v>
          </cell>
          <cell r="C162" t="str">
            <v>محمد عاطف محروس السيد ابوكليلة</v>
          </cell>
          <cell r="D162">
            <v>6</v>
          </cell>
          <cell r="E162">
            <v>1</v>
          </cell>
          <cell r="F162">
            <v>1</v>
          </cell>
          <cell r="G162">
            <v>35263</v>
          </cell>
          <cell r="H162">
            <v>14</v>
          </cell>
          <cell r="I162">
            <v>2</v>
          </cell>
          <cell r="J162">
            <v>16</v>
          </cell>
          <cell r="K162" t="str">
            <v>مصرى</v>
          </cell>
          <cell r="L162" t="str">
            <v>مسلم</v>
          </cell>
          <cell r="M162" t="str">
            <v>مستجد</v>
          </cell>
        </row>
        <row r="163">
          <cell r="B163">
            <v>150</v>
          </cell>
          <cell r="C163" t="str">
            <v>محمد عبدالباسط محمد حسن</v>
          </cell>
          <cell r="D163">
            <v>7</v>
          </cell>
          <cell r="E163">
            <v>1</v>
          </cell>
          <cell r="F163">
            <v>1</v>
          </cell>
          <cell r="G163">
            <v>35163</v>
          </cell>
          <cell r="H163">
            <v>23</v>
          </cell>
          <cell r="I163">
            <v>5</v>
          </cell>
          <cell r="J163">
            <v>16</v>
          </cell>
          <cell r="K163" t="str">
            <v>مصرى</v>
          </cell>
          <cell r="L163" t="str">
            <v>مسلم</v>
          </cell>
          <cell r="M163" t="str">
            <v>مستجد</v>
          </cell>
        </row>
        <row r="164">
          <cell r="B164">
            <v>151</v>
          </cell>
          <cell r="C164" t="str">
            <v>محمد عبدالناصر شحاته مهران</v>
          </cell>
          <cell r="D164">
            <v>7</v>
          </cell>
          <cell r="E164">
            <v>1</v>
          </cell>
          <cell r="F164">
            <v>1</v>
          </cell>
          <cell r="G164">
            <v>35289</v>
          </cell>
          <cell r="H164">
            <v>19</v>
          </cell>
          <cell r="I164">
            <v>1</v>
          </cell>
          <cell r="J164">
            <v>16</v>
          </cell>
          <cell r="K164" t="str">
            <v>مصرى</v>
          </cell>
          <cell r="L164" t="str">
            <v>مسلم</v>
          </cell>
          <cell r="M164" t="str">
            <v>مستجد</v>
          </cell>
        </row>
        <row r="165">
          <cell r="B165">
            <v>152</v>
          </cell>
          <cell r="C165" t="str">
            <v>محمد علاء محمد حجيري داود</v>
          </cell>
          <cell r="D165">
            <v>7</v>
          </cell>
          <cell r="E165">
            <v>1</v>
          </cell>
          <cell r="F165">
            <v>1</v>
          </cell>
          <cell r="G165">
            <v>35256</v>
          </cell>
          <cell r="H165">
            <v>21</v>
          </cell>
          <cell r="I165">
            <v>2</v>
          </cell>
          <cell r="J165">
            <v>16</v>
          </cell>
          <cell r="K165" t="str">
            <v>مصرى</v>
          </cell>
          <cell r="L165" t="str">
            <v>مسلم</v>
          </cell>
          <cell r="M165" t="str">
            <v>مستجد</v>
          </cell>
        </row>
        <row r="166">
          <cell r="B166">
            <v>153</v>
          </cell>
          <cell r="C166" t="str">
            <v>محمد على محمد على الشهالي</v>
          </cell>
          <cell r="D166">
            <v>6</v>
          </cell>
          <cell r="E166">
            <v>1</v>
          </cell>
          <cell r="F166">
            <v>1</v>
          </cell>
          <cell r="G166">
            <v>35402</v>
          </cell>
          <cell r="H166">
            <v>28</v>
          </cell>
          <cell r="I166">
            <v>9</v>
          </cell>
          <cell r="J166">
            <v>15</v>
          </cell>
          <cell r="K166" t="str">
            <v>مصرى</v>
          </cell>
          <cell r="L166" t="str">
            <v>مسلم</v>
          </cell>
          <cell r="M166" t="str">
            <v>مستجد</v>
          </cell>
        </row>
        <row r="167">
          <cell r="B167">
            <v>154</v>
          </cell>
          <cell r="C167" t="str">
            <v>محمد فرج محمد مرغنى</v>
          </cell>
          <cell r="D167">
            <v>6</v>
          </cell>
          <cell r="E167">
            <v>1</v>
          </cell>
          <cell r="F167">
            <v>1</v>
          </cell>
          <cell r="G167">
            <v>35156</v>
          </cell>
          <cell r="H167">
            <v>0</v>
          </cell>
          <cell r="I167">
            <v>6</v>
          </cell>
          <cell r="J167">
            <v>16</v>
          </cell>
          <cell r="K167" t="str">
            <v>مصرى</v>
          </cell>
          <cell r="L167" t="str">
            <v>مسلم</v>
          </cell>
          <cell r="M167" t="str">
            <v>مستجد</v>
          </cell>
        </row>
        <row r="168">
          <cell r="B168">
            <v>155</v>
          </cell>
          <cell r="C168" t="str">
            <v>محمد ماهر عبدالعزيز عبدالقادر</v>
          </cell>
          <cell r="D168">
            <v>7</v>
          </cell>
          <cell r="E168">
            <v>1</v>
          </cell>
          <cell r="F168">
            <v>1</v>
          </cell>
          <cell r="G168">
            <v>35205</v>
          </cell>
          <cell r="H168">
            <v>11</v>
          </cell>
          <cell r="I168">
            <v>4</v>
          </cell>
          <cell r="J168">
            <v>16</v>
          </cell>
          <cell r="K168" t="str">
            <v>مصرى</v>
          </cell>
          <cell r="L168" t="str">
            <v>مسلم</v>
          </cell>
          <cell r="M168" t="str">
            <v>مستجد</v>
          </cell>
        </row>
        <row r="169">
          <cell r="B169">
            <v>156</v>
          </cell>
          <cell r="C169" t="str">
            <v>محمد محى على ابراهيم محمد</v>
          </cell>
          <cell r="D169">
            <v>7</v>
          </cell>
          <cell r="E169">
            <v>1</v>
          </cell>
          <cell r="F169">
            <v>1</v>
          </cell>
          <cell r="G169">
            <v>35069</v>
          </cell>
          <cell r="H169">
            <v>26</v>
          </cell>
          <cell r="I169">
            <v>8</v>
          </cell>
          <cell r="J169">
            <v>16</v>
          </cell>
          <cell r="K169" t="str">
            <v>مصرى</v>
          </cell>
          <cell r="L169" t="str">
            <v>مسلم</v>
          </cell>
          <cell r="M169" t="str">
            <v>مستجد</v>
          </cell>
        </row>
        <row r="170">
          <cell r="B170">
            <v>157</v>
          </cell>
          <cell r="C170" t="str">
            <v>محمد مصطفى عبدالمجيد عبدالرازق</v>
          </cell>
          <cell r="D170">
            <v>6</v>
          </cell>
          <cell r="E170">
            <v>1</v>
          </cell>
          <cell r="F170">
            <v>1</v>
          </cell>
          <cell r="G170">
            <v>34980</v>
          </cell>
          <cell r="H170">
            <v>23</v>
          </cell>
          <cell r="I170">
            <v>11</v>
          </cell>
          <cell r="J170">
            <v>16</v>
          </cell>
          <cell r="K170" t="str">
            <v>مصرى</v>
          </cell>
          <cell r="L170" t="str">
            <v>مسلم</v>
          </cell>
          <cell r="M170" t="str">
            <v>مستجد</v>
          </cell>
        </row>
        <row r="171">
          <cell r="B171">
            <v>158</v>
          </cell>
          <cell r="C171" t="str">
            <v>محمد مصطفى محمد ابوالفتوح صقر</v>
          </cell>
          <cell r="D171">
            <v>9</v>
          </cell>
          <cell r="E171">
            <v>1</v>
          </cell>
          <cell r="F171">
            <v>1</v>
          </cell>
          <cell r="G171">
            <v>35033</v>
          </cell>
          <cell r="H171">
            <v>1</v>
          </cell>
          <cell r="I171">
            <v>10</v>
          </cell>
          <cell r="J171">
            <v>16</v>
          </cell>
          <cell r="K171" t="str">
            <v>مصرى</v>
          </cell>
          <cell r="L171" t="str">
            <v>مسلم</v>
          </cell>
          <cell r="M171" t="str">
            <v>مستجد</v>
          </cell>
        </row>
        <row r="172">
          <cell r="B172">
            <v>159</v>
          </cell>
          <cell r="C172" t="str">
            <v>محمد مصيلحى عبدالعزيز مصيلحى</v>
          </cell>
          <cell r="D172">
            <v>9</v>
          </cell>
          <cell r="E172">
            <v>1</v>
          </cell>
          <cell r="F172">
            <v>1</v>
          </cell>
          <cell r="G172">
            <v>35206</v>
          </cell>
          <cell r="H172">
            <v>10</v>
          </cell>
          <cell r="I172">
            <v>4</v>
          </cell>
          <cell r="J172">
            <v>16</v>
          </cell>
          <cell r="K172" t="str">
            <v>مصرى</v>
          </cell>
          <cell r="L172" t="str">
            <v>مسلم</v>
          </cell>
          <cell r="M172" t="str">
            <v>مستجد</v>
          </cell>
        </row>
        <row r="173">
          <cell r="B173">
            <v>160</v>
          </cell>
          <cell r="C173" t="str">
            <v>محمد ممدوح عبدالله محمد يوسف</v>
          </cell>
          <cell r="D173">
            <v>6</v>
          </cell>
          <cell r="E173">
            <v>1</v>
          </cell>
          <cell r="F173">
            <v>1</v>
          </cell>
          <cell r="G173">
            <v>35405</v>
          </cell>
          <cell r="H173">
            <v>25</v>
          </cell>
          <cell r="I173">
            <v>9</v>
          </cell>
          <cell r="J173">
            <v>15</v>
          </cell>
          <cell r="K173" t="str">
            <v>مصرى</v>
          </cell>
          <cell r="L173" t="str">
            <v>مسلم</v>
          </cell>
          <cell r="M173" t="str">
            <v>مستجد</v>
          </cell>
        </row>
        <row r="174">
          <cell r="B174">
            <v>161</v>
          </cell>
          <cell r="C174" t="str">
            <v>محمد ميمى زكى احمد زيدان</v>
          </cell>
          <cell r="D174">
            <v>7</v>
          </cell>
          <cell r="E174">
            <v>1</v>
          </cell>
          <cell r="F174">
            <v>1</v>
          </cell>
          <cell r="G174">
            <v>35197</v>
          </cell>
          <cell r="H174">
            <v>19</v>
          </cell>
          <cell r="I174">
            <v>4</v>
          </cell>
          <cell r="J174">
            <v>16</v>
          </cell>
          <cell r="K174" t="str">
            <v>مصرى</v>
          </cell>
          <cell r="L174" t="str">
            <v>مسلم</v>
          </cell>
          <cell r="M174" t="str">
            <v>مستجد</v>
          </cell>
        </row>
        <row r="175">
          <cell r="B175">
            <v>162</v>
          </cell>
          <cell r="C175" t="str">
            <v>محمد هدايه السيد محمود على</v>
          </cell>
          <cell r="D175">
            <v>7</v>
          </cell>
          <cell r="E175">
            <v>1</v>
          </cell>
          <cell r="F175">
            <v>1</v>
          </cell>
          <cell r="G175">
            <v>35011</v>
          </cell>
          <cell r="H175">
            <v>23</v>
          </cell>
          <cell r="I175">
            <v>10</v>
          </cell>
          <cell r="J175">
            <v>16</v>
          </cell>
          <cell r="K175" t="str">
            <v>مصرى</v>
          </cell>
          <cell r="L175" t="str">
            <v>مسلم</v>
          </cell>
          <cell r="M175" t="str">
            <v>مستجد</v>
          </cell>
        </row>
        <row r="176">
          <cell r="B176">
            <v>163</v>
          </cell>
          <cell r="C176" t="str">
            <v>محمد هشام حسين محسن دربالة</v>
          </cell>
          <cell r="D176">
            <v>9</v>
          </cell>
          <cell r="E176">
            <v>1</v>
          </cell>
          <cell r="F176">
            <v>1</v>
          </cell>
          <cell r="G176">
            <v>35120</v>
          </cell>
          <cell r="H176">
            <v>6</v>
          </cell>
          <cell r="I176">
            <v>7</v>
          </cell>
          <cell r="J176">
            <v>16</v>
          </cell>
          <cell r="K176" t="str">
            <v>مصرى</v>
          </cell>
          <cell r="L176" t="str">
            <v>مسلم</v>
          </cell>
          <cell r="M176" t="str">
            <v>مستجد</v>
          </cell>
        </row>
        <row r="177">
          <cell r="B177">
            <v>164</v>
          </cell>
          <cell r="C177" t="str">
            <v>محمد وجدى محمد محمد الشفيري</v>
          </cell>
          <cell r="D177">
            <v>6</v>
          </cell>
          <cell r="E177">
            <v>1</v>
          </cell>
          <cell r="F177">
            <v>1</v>
          </cell>
          <cell r="G177">
            <v>35298</v>
          </cell>
          <cell r="H177">
            <v>10</v>
          </cell>
          <cell r="I177">
            <v>1</v>
          </cell>
          <cell r="J177">
            <v>16</v>
          </cell>
          <cell r="K177" t="str">
            <v>مصرى</v>
          </cell>
          <cell r="L177" t="str">
            <v>مسلم</v>
          </cell>
          <cell r="M177" t="str">
            <v>مستجد</v>
          </cell>
        </row>
        <row r="178">
          <cell r="B178">
            <v>165</v>
          </cell>
          <cell r="C178" t="str">
            <v>محمد ياسر طه احمد على</v>
          </cell>
          <cell r="D178">
            <v>6</v>
          </cell>
          <cell r="E178">
            <v>1</v>
          </cell>
          <cell r="F178">
            <v>1</v>
          </cell>
          <cell r="G178">
            <v>35266</v>
          </cell>
          <cell r="H178">
            <v>11</v>
          </cell>
          <cell r="I178">
            <v>2</v>
          </cell>
          <cell r="J178">
            <v>16</v>
          </cell>
          <cell r="K178" t="str">
            <v>مصرى</v>
          </cell>
          <cell r="L178" t="str">
            <v>مسلم</v>
          </cell>
          <cell r="M178" t="str">
            <v>مستجد</v>
          </cell>
        </row>
        <row r="179">
          <cell r="B179">
            <v>166</v>
          </cell>
          <cell r="C179" t="str">
            <v>محمود ابراهيم حماية الله بدوي عبدالقادر</v>
          </cell>
          <cell r="D179">
            <v>7</v>
          </cell>
          <cell r="E179">
            <v>1</v>
          </cell>
          <cell r="F179">
            <v>1</v>
          </cell>
          <cell r="G179">
            <v>35210</v>
          </cell>
          <cell r="H179">
            <v>6</v>
          </cell>
          <cell r="I179">
            <v>4</v>
          </cell>
          <cell r="J179">
            <v>16</v>
          </cell>
          <cell r="K179" t="str">
            <v>مصرى</v>
          </cell>
          <cell r="L179" t="str">
            <v>مسلم</v>
          </cell>
          <cell r="M179" t="str">
            <v>مستجد</v>
          </cell>
        </row>
        <row r="180">
          <cell r="B180">
            <v>167</v>
          </cell>
          <cell r="C180" t="str">
            <v>محمود ابراهيم على عيد جمعه</v>
          </cell>
          <cell r="D180">
            <v>6</v>
          </cell>
          <cell r="E180">
            <v>1</v>
          </cell>
          <cell r="F180">
            <v>1</v>
          </cell>
          <cell r="G180">
            <v>35012</v>
          </cell>
          <cell r="H180">
            <v>22</v>
          </cell>
          <cell r="I180">
            <v>10</v>
          </cell>
          <cell r="J180">
            <v>16</v>
          </cell>
          <cell r="K180" t="str">
            <v>مصرى</v>
          </cell>
          <cell r="L180" t="str">
            <v>مسلم</v>
          </cell>
          <cell r="M180" t="str">
            <v>مستجد</v>
          </cell>
        </row>
        <row r="181">
          <cell r="B181">
            <v>168</v>
          </cell>
          <cell r="C181" t="str">
            <v>محمود احمد محمد على ناصف</v>
          </cell>
          <cell r="D181">
            <v>7</v>
          </cell>
          <cell r="E181">
            <v>1</v>
          </cell>
          <cell r="F181">
            <v>1</v>
          </cell>
          <cell r="G181">
            <v>35338</v>
          </cell>
          <cell r="H181">
            <v>1</v>
          </cell>
          <cell r="I181">
            <v>0</v>
          </cell>
          <cell r="J181">
            <v>16</v>
          </cell>
          <cell r="K181" t="str">
            <v>مصرى</v>
          </cell>
          <cell r="L181" t="str">
            <v>مسلم</v>
          </cell>
          <cell r="M181" t="str">
            <v>مستجد</v>
          </cell>
        </row>
        <row r="182">
          <cell r="B182">
            <v>169</v>
          </cell>
          <cell r="C182" t="str">
            <v>محمود السيد عبدالحميد احمد عشماوى</v>
          </cell>
          <cell r="D182">
            <v>9</v>
          </cell>
          <cell r="E182">
            <v>1</v>
          </cell>
          <cell r="F182">
            <v>1</v>
          </cell>
          <cell r="G182">
            <v>34703</v>
          </cell>
          <cell r="H182">
            <v>27</v>
          </cell>
          <cell r="I182">
            <v>8</v>
          </cell>
          <cell r="J182">
            <v>17</v>
          </cell>
          <cell r="K182" t="str">
            <v>مصرى</v>
          </cell>
          <cell r="L182" t="str">
            <v>مسلم</v>
          </cell>
          <cell r="M182" t="str">
            <v>مستجد</v>
          </cell>
        </row>
        <row r="183">
          <cell r="B183">
            <v>170</v>
          </cell>
          <cell r="C183" t="str">
            <v>محمود ايمن محمد احمد</v>
          </cell>
          <cell r="D183">
            <v>7</v>
          </cell>
          <cell r="E183">
            <v>1</v>
          </cell>
          <cell r="F183">
            <v>1</v>
          </cell>
          <cell r="G183">
            <v>35208</v>
          </cell>
          <cell r="H183">
            <v>8</v>
          </cell>
          <cell r="I183">
            <v>4</v>
          </cell>
          <cell r="J183">
            <v>16</v>
          </cell>
          <cell r="K183" t="str">
            <v>مصرى</v>
          </cell>
          <cell r="L183" t="str">
            <v>مسلم</v>
          </cell>
          <cell r="M183" t="str">
            <v>مستجد</v>
          </cell>
        </row>
        <row r="184">
          <cell r="B184">
            <v>171</v>
          </cell>
          <cell r="C184" t="str">
            <v>محمود جابر احمد حسين السيد</v>
          </cell>
          <cell r="D184">
            <v>9</v>
          </cell>
          <cell r="E184">
            <v>1</v>
          </cell>
          <cell r="F184">
            <v>1</v>
          </cell>
          <cell r="G184">
            <v>35339</v>
          </cell>
          <cell r="H184">
            <v>0</v>
          </cell>
          <cell r="I184">
            <v>0</v>
          </cell>
          <cell r="J184">
            <v>16</v>
          </cell>
          <cell r="K184" t="str">
            <v>مصرى</v>
          </cell>
          <cell r="L184" t="str">
            <v>مسلم</v>
          </cell>
          <cell r="M184" t="str">
            <v>مستجد</v>
          </cell>
        </row>
        <row r="185">
          <cell r="B185">
            <v>172</v>
          </cell>
          <cell r="C185" t="str">
            <v>محمود حمدي على السيد</v>
          </cell>
          <cell r="D185">
            <v>7</v>
          </cell>
          <cell r="E185">
            <v>1</v>
          </cell>
          <cell r="F185">
            <v>1</v>
          </cell>
          <cell r="G185">
            <v>35024</v>
          </cell>
          <cell r="H185">
            <v>10</v>
          </cell>
          <cell r="I185">
            <v>10</v>
          </cell>
          <cell r="J185">
            <v>16</v>
          </cell>
          <cell r="K185" t="str">
            <v>مصرى</v>
          </cell>
          <cell r="L185" t="str">
            <v>مسلم</v>
          </cell>
          <cell r="M185" t="str">
            <v>مستجد</v>
          </cell>
        </row>
        <row r="186">
          <cell r="B186">
            <v>173</v>
          </cell>
          <cell r="C186" t="str">
            <v>محمود رافت عبدالتواب قرنى سيد</v>
          </cell>
          <cell r="D186">
            <v>8</v>
          </cell>
          <cell r="E186">
            <v>1</v>
          </cell>
          <cell r="F186">
            <v>1</v>
          </cell>
          <cell r="G186">
            <v>35303</v>
          </cell>
          <cell r="H186">
            <v>5</v>
          </cell>
          <cell r="I186">
            <v>1</v>
          </cell>
          <cell r="J186">
            <v>16</v>
          </cell>
          <cell r="K186" t="str">
            <v>مصرى</v>
          </cell>
          <cell r="L186" t="str">
            <v>مسلم</v>
          </cell>
          <cell r="M186" t="str">
            <v>مستجد</v>
          </cell>
        </row>
        <row r="187">
          <cell r="B187">
            <v>174</v>
          </cell>
          <cell r="C187" t="str">
            <v>محمود رافت على عبدالكريم</v>
          </cell>
          <cell r="D187">
            <v>9</v>
          </cell>
          <cell r="E187">
            <v>1</v>
          </cell>
          <cell r="F187">
            <v>1</v>
          </cell>
          <cell r="G187">
            <v>35237</v>
          </cell>
          <cell r="H187">
            <v>10</v>
          </cell>
          <cell r="I187">
            <v>3</v>
          </cell>
          <cell r="J187">
            <v>16</v>
          </cell>
          <cell r="K187" t="str">
            <v>مصرى</v>
          </cell>
          <cell r="L187" t="str">
            <v>مسلم</v>
          </cell>
          <cell r="M187" t="str">
            <v>مستجد</v>
          </cell>
        </row>
        <row r="188">
          <cell r="B188">
            <v>175</v>
          </cell>
          <cell r="C188" t="str">
            <v>محمود سعد محمد عبده السبحى</v>
          </cell>
          <cell r="D188">
            <v>8</v>
          </cell>
          <cell r="E188">
            <v>1</v>
          </cell>
          <cell r="F188">
            <v>1</v>
          </cell>
          <cell r="G188">
            <v>35366</v>
          </cell>
          <cell r="H188">
            <v>3</v>
          </cell>
          <cell r="I188">
            <v>11</v>
          </cell>
          <cell r="J188">
            <v>15</v>
          </cell>
          <cell r="K188" t="str">
            <v>مصرى</v>
          </cell>
          <cell r="L188" t="str">
            <v>مسلم</v>
          </cell>
          <cell r="M188" t="str">
            <v>مستجد</v>
          </cell>
        </row>
        <row r="189">
          <cell r="B189">
            <v>176</v>
          </cell>
          <cell r="C189" t="str">
            <v>محمود عادل محمد مرسى</v>
          </cell>
          <cell r="D189">
            <v>9</v>
          </cell>
          <cell r="E189">
            <v>1</v>
          </cell>
          <cell r="F189">
            <v>1</v>
          </cell>
          <cell r="G189">
            <v>35301</v>
          </cell>
          <cell r="H189">
            <v>7</v>
          </cell>
          <cell r="I189">
            <v>1</v>
          </cell>
          <cell r="J189">
            <v>16</v>
          </cell>
          <cell r="K189" t="str">
            <v>مصرى</v>
          </cell>
          <cell r="L189" t="str">
            <v>مسلم</v>
          </cell>
          <cell r="M189" t="str">
            <v>مستجد</v>
          </cell>
        </row>
        <row r="190">
          <cell r="B190">
            <v>177</v>
          </cell>
          <cell r="C190" t="str">
            <v>محمود عبدالشافي هاشم خليل</v>
          </cell>
          <cell r="D190">
            <v>6</v>
          </cell>
          <cell r="E190">
            <v>1</v>
          </cell>
          <cell r="F190">
            <v>1</v>
          </cell>
          <cell r="G190">
            <v>35329</v>
          </cell>
          <cell r="H190">
            <v>10</v>
          </cell>
          <cell r="I190">
            <v>0</v>
          </cell>
          <cell r="J190">
            <v>16</v>
          </cell>
          <cell r="K190" t="str">
            <v>مصرى</v>
          </cell>
          <cell r="L190" t="str">
            <v>مسلم</v>
          </cell>
          <cell r="M190" t="str">
            <v>مستجد</v>
          </cell>
        </row>
        <row r="191">
          <cell r="B191">
            <v>178</v>
          </cell>
          <cell r="C191" t="str">
            <v>محمود محمد عبدالله محمد عبدالدايم</v>
          </cell>
          <cell r="D191">
            <v>8</v>
          </cell>
          <cell r="E191">
            <v>1</v>
          </cell>
          <cell r="F191">
            <v>1</v>
          </cell>
          <cell r="G191">
            <v>35310</v>
          </cell>
          <cell r="H191">
            <v>29</v>
          </cell>
          <cell r="I191">
            <v>0</v>
          </cell>
          <cell r="J191">
            <v>16</v>
          </cell>
          <cell r="K191" t="str">
            <v>مصرى</v>
          </cell>
          <cell r="L191" t="str">
            <v>مسلم</v>
          </cell>
          <cell r="M191" t="str">
            <v>مستجد</v>
          </cell>
        </row>
        <row r="192">
          <cell r="B192">
            <v>179</v>
          </cell>
          <cell r="C192" t="str">
            <v>محمود محمد عبده قاسم محمد</v>
          </cell>
          <cell r="D192">
            <v>8</v>
          </cell>
          <cell r="E192">
            <v>1</v>
          </cell>
          <cell r="F192">
            <v>1</v>
          </cell>
          <cell r="G192">
            <v>35292</v>
          </cell>
          <cell r="H192">
            <v>16</v>
          </cell>
          <cell r="I192">
            <v>1</v>
          </cell>
          <cell r="J192">
            <v>16</v>
          </cell>
          <cell r="K192" t="str">
            <v>مصرى</v>
          </cell>
          <cell r="L192" t="str">
            <v>مسلم</v>
          </cell>
          <cell r="M192" t="str">
            <v>مستجد</v>
          </cell>
        </row>
        <row r="193">
          <cell r="B193">
            <v>180</v>
          </cell>
          <cell r="C193" t="str">
            <v>محمود محمد على ضاحى محمود</v>
          </cell>
          <cell r="D193">
            <v>9</v>
          </cell>
          <cell r="E193">
            <v>1</v>
          </cell>
          <cell r="F193">
            <v>1</v>
          </cell>
          <cell r="G193">
            <v>35163</v>
          </cell>
          <cell r="H193">
            <v>23</v>
          </cell>
          <cell r="I193">
            <v>5</v>
          </cell>
          <cell r="J193">
            <v>16</v>
          </cell>
          <cell r="K193" t="str">
            <v>مصرى</v>
          </cell>
          <cell r="L193" t="str">
            <v>مسلم</v>
          </cell>
          <cell r="M193" t="str">
            <v>مستجد</v>
          </cell>
        </row>
        <row r="194">
          <cell r="B194">
            <v>181</v>
          </cell>
          <cell r="C194" t="str">
            <v>محمود محمد على على ابوطاحون</v>
          </cell>
          <cell r="D194">
            <v>8</v>
          </cell>
          <cell r="E194">
            <v>1</v>
          </cell>
          <cell r="F194">
            <v>1</v>
          </cell>
          <cell r="G194">
            <v>34974</v>
          </cell>
          <cell r="H194">
            <v>29</v>
          </cell>
          <cell r="I194">
            <v>11</v>
          </cell>
          <cell r="J194">
            <v>16</v>
          </cell>
          <cell r="K194" t="str">
            <v>مصرى</v>
          </cell>
          <cell r="L194" t="str">
            <v>مسلم</v>
          </cell>
          <cell r="M194" t="str">
            <v>مستجد</v>
          </cell>
        </row>
        <row r="195">
          <cell r="B195">
            <v>182</v>
          </cell>
          <cell r="C195" t="str">
            <v>محمود محمد يس طه ابراهيم</v>
          </cell>
          <cell r="D195">
            <v>8</v>
          </cell>
          <cell r="E195">
            <v>1</v>
          </cell>
          <cell r="F195">
            <v>1</v>
          </cell>
          <cell r="G195">
            <v>35284</v>
          </cell>
          <cell r="H195">
            <v>24</v>
          </cell>
          <cell r="I195">
            <v>1</v>
          </cell>
          <cell r="J195">
            <v>16</v>
          </cell>
          <cell r="K195" t="str">
            <v>مصرى</v>
          </cell>
          <cell r="L195" t="str">
            <v>مسلم</v>
          </cell>
          <cell r="M195" t="str">
            <v>مستجد</v>
          </cell>
        </row>
        <row r="196">
          <cell r="B196">
            <v>183</v>
          </cell>
          <cell r="C196" t="str">
            <v>مروان علاء الدين عبدالفضيل عبدالعزيز</v>
          </cell>
          <cell r="D196">
            <v>8</v>
          </cell>
          <cell r="E196">
            <v>1</v>
          </cell>
          <cell r="F196">
            <v>1</v>
          </cell>
          <cell r="G196">
            <v>35185</v>
          </cell>
          <cell r="H196">
            <v>1</v>
          </cell>
          <cell r="I196">
            <v>5</v>
          </cell>
          <cell r="J196">
            <v>16</v>
          </cell>
          <cell r="K196" t="str">
            <v>مصرى</v>
          </cell>
          <cell r="L196" t="str">
            <v>مسلم</v>
          </cell>
          <cell r="M196" t="str">
            <v>مستجد</v>
          </cell>
        </row>
        <row r="197">
          <cell r="B197">
            <v>184</v>
          </cell>
          <cell r="C197" t="str">
            <v>مسعد السيد مسعد محمود عثمان</v>
          </cell>
          <cell r="D197">
            <v>8</v>
          </cell>
          <cell r="E197">
            <v>1</v>
          </cell>
          <cell r="F197">
            <v>1</v>
          </cell>
          <cell r="G197">
            <v>35125</v>
          </cell>
          <cell r="H197">
            <v>0</v>
          </cell>
          <cell r="I197">
            <v>7</v>
          </cell>
          <cell r="J197">
            <v>16</v>
          </cell>
          <cell r="K197" t="str">
            <v>مصرى</v>
          </cell>
          <cell r="L197" t="str">
            <v>مسلم</v>
          </cell>
          <cell r="M197" t="str">
            <v>مستجد</v>
          </cell>
        </row>
        <row r="198">
          <cell r="B198">
            <v>185</v>
          </cell>
          <cell r="C198" t="str">
            <v>مصطفى ابراهيم رمضان ابراهيم منصور</v>
          </cell>
          <cell r="D198">
            <v>7</v>
          </cell>
          <cell r="E198">
            <v>1</v>
          </cell>
          <cell r="F198">
            <v>1</v>
          </cell>
          <cell r="G198">
            <v>35190</v>
          </cell>
          <cell r="H198">
            <v>26</v>
          </cell>
          <cell r="I198">
            <v>4</v>
          </cell>
          <cell r="J198">
            <v>16</v>
          </cell>
          <cell r="K198" t="str">
            <v>مصرى</v>
          </cell>
          <cell r="L198" t="str">
            <v>مسلم</v>
          </cell>
          <cell r="M198" t="str">
            <v>مستجد</v>
          </cell>
        </row>
        <row r="199">
          <cell r="B199">
            <v>186</v>
          </cell>
          <cell r="C199" t="str">
            <v>مصطفى ابراهيم على محمد البلبيسى</v>
          </cell>
          <cell r="D199">
            <v>8</v>
          </cell>
          <cell r="E199">
            <v>1</v>
          </cell>
          <cell r="F199">
            <v>1</v>
          </cell>
          <cell r="G199">
            <v>35245</v>
          </cell>
          <cell r="H199">
            <v>2</v>
          </cell>
          <cell r="I199">
            <v>3</v>
          </cell>
          <cell r="J199">
            <v>16</v>
          </cell>
          <cell r="K199" t="str">
            <v>مصرى</v>
          </cell>
          <cell r="L199" t="str">
            <v>مسلم</v>
          </cell>
          <cell r="M199" t="str">
            <v>مستجد</v>
          </cell>
        </row>
        <row r="200">
          <cell r="B200">
            <v>187</v>
          </cell>
          <cell r="C200" t="str">
            <v>مصطفى ايمن مصطفى احمد لاشين</v>
          </cell>
          <cell r="D200">
            <v>9</v>
          </cell>
          <cell r="E200">
            <v>1</v>
          </cell>
          <cell r="F200">
            <v>1</v>
          </cell>
          <cell r="G200">
            <v>35327</v>
          </cell>
          <cell r="H200">
            <v>12</v>
          </cell>
          <cell r="I200">
            <v>0</v>
          </cell>
          <cell r="J200">
            <v>16</v>
          </cell>
          <cell r="K200" t="str">
            <v>مصرى</v>
          </cell>
          <cell r="L200" t="str">
            <v>مسلم</v>
          </cell>
          <cell r="M200" t="str">
            <v>مستجد</v>
          </cell>
        </row>
        <row r="201">
          <cell r="B201">
            <v>188</v>
          </cell>
          <cell r="C201" t="str">
            <v>مصطفى جمال صبرى محمود سليمان</v>
          </cell>
          <cell r="D201">
            <v>8</v>
          </cell>
          <cell r="E201">
            <v>1</v>
          </cell>
          <cell r="F201">
            <v>1</v>
          </cell>
          <cell r="G201">
            <v>35110</v>
          </cell>
          <cell r="H201">
            <v>16</v>
          </cell>
          <cell r="I201">
            <v>7</v>
          </cell>
          <cell r="J201">
            <v>16</v>
          </cell>
          <cell r="K201" t="str">
            <v>مصرى</v>
          </cell>
          <cell r="L201" t="str">
            <v>مسلم</v>
          </cell>
          <cell r="M201" t="str">
            <v>مستجد</v>
          </cell>
        </row>
        <row r="202">
          <cell r="B202">
            <v>189</v>
          </cell>
          <cell r="C202" t="str">
            <v>مصطفى حسين احمد عبدالعزيز</v>
          </cell>
          <cell r="D202">
            <v>8</v>
          </cell>
          <cell r="E202">
            <v>1</v>
          </cell>
          <cell r="F202">
            <v>1</v>
          </cell>
          <cell r="G202">
            <v>35245</v>
          </cell>
          <cell r="H202">
            <v>2</v>
          </cell>
          <cell r="I202">
            <v>3</v>
          </cell>
          <cell r="J202">
            <v>16</v>
          </cell>
          <cell r="K202" t="str">
            <v>مصرى</v>
          </cell>
          <cell r="L202" t="str">
            <v>مسلم</v>
          </cell>
          <cell r="M202" t="str">
            <v>مستجد</v>
          </cell>
        </row>
        <row r="203">
          <cell r="B203">
            <v>190</v>
          </cell>
          <cell r="C203" t="str">
            <v>مصطفى خالد مصطفى محمد فرج</v>
          </cell>
          <cell r="D203">
            <v>8</v>
          </cell>
          <cell r="E203">
            <v>1</v>
          </cell>
          <cell r="F203">
            <v>1</v>
          </cell>
          <cell r="G203">
            <v>35131</v>
          </cell>
          <cell r="H203">
            <v>24</v>
          </cell>
          <cell r="I203">
            <v>6</v>
          </cell>
          <cell r="J203">
            <v>16</v>
          </cell>
          <cell r="K203" t="str">
            <v>مصرى</v>
          </cell>
          <cell r="L203" t="str">
            <v>مسلم</v>
          </cell>
          <cell r="M203" t="str">
            <v>مستجد</v>
          </cell>
        </row>
        <row r="204">
          <cell r="B204">
            <v>191</v>
          </cell>
          <cell r="C204" t="str">
            <v>مصطفى محمد عبدالعظيم اسماعيل</v>
          </cell>
          <cell r="D204">
            <v>9</v>
          </cell>
          <cell r="E204">
            <v>1</v>
          </cell>
          <cell r="F204">
            <v>1</v>
          </cell>
          <cell r="G204">
            <v>35134</v>
          </cell>
          <cell r="H204">
            <v>21</v>
          </cell>
          <cell r="I204">
            <v>6</v>
          </cell>
          <cell r="J204">
            <v>16</v>
          </cell>
          <cell r="K204" t="str">
            <v>مصرى</v>
          </cell>
          <cell r="L204" t="str">
            <v>مسلم</v>
          </cell>
          <cell r="M204" t="str">
            <v>مستجد</v>
          </cell>
        </row>
        <row r="205">
          <cell r="B205">
            <v>192</v>
          </cell>
          <cell r="C205" t="str">
            <v>مصطفى محمد عبده خليل القفاص</v>
          </cell>
          <cell r="D205">
            <v>8</v>
          </cell>
          <cell r="E205">
            <v>1</v>
          </cell>
          <cell r="F205">
            <v>1</v>
          </cell>
          <cell r="G205">
            <v>35138</v>
          </cell>
          <cell r="H205">
            <v>17</v>
          </cell>
          <cell r="I205">
            <v>6</v>
          </cell>
          <cell r="J205">
            <v>16</v>
          </cell>
          <cell r="K205" t="str">
            <v>مصرى</v>
          </cell>
          <cell r="L205" t="str">
            <v>مسلم</v>
          </cell>
          <cell r="M205" t="str">
            <v>مستجد</v>
          </cell>
        </row>
        <row r="206">
          <cell r="B206">
            <v>193</v>
          </cell>
          <cell r="C206" t="str">
            <v>مصطفى محمد محمد فتح الله الخطيب</v>
          </cell>
          <cell r="D206">
            <v>6</v>
          </cell>
          <cell r="E206">
            <v>1</v>
          </cell>
          <cell r="F206">
            <v>1</v>
          </cell>
          <cell r="G206">
            <v>35178</v>
          </cell>
          <cell r="H206">
            <v>8</v>
          </cell>
          <cell r="I206">
            <v>5</v>
          </cell>
          <cell r="J206">
            <v>16</v>
          </cell>
          <cell r="K206" t="str">
            <v>مصرى</v>
          </cell>
          <cell r="L206" t="str">
            <v>مسلم</v>
          </cell>
          <cell r="M206" t="str">
            <v>مستجد</v>
          </cell>
        </row>
        <row r="207">
          <cell r="B207">
            <v>194</v>
          </cell>
          <cell r="C207" t="str">
            <v>معاذ متولي محمد احمد عبدالمؤمن</v>
          </cell>
          <cell r="D207">
            <v>8</v>
          </cell>
          <cell r="E207">
            <v>1</v>
          </cell>
          <cell r="F207">
            <v>1</v>
          </cell>
          <cell r="G207">
            <v>35226</v>
          </cell>
          <cell r="H207">
            <v>21</v>
          </cell>
          <cell r="I207">
            <v>3</v>
          </cell>
          <cell r="J207">
            <v>16</v>
          </cell>
          <cell r="K207" t="str">
            <v>مصرى</v>
          </cell>
          <cell r="L207" t="str">
            <v>مسلم</v>
          </cell>
          <cell r="M207" t="str">
            <v>مستجد</v>
          </cell>
        </row>
        <row r="208">
          <cell r="B208">
            <v>195</v>
          </cell>
          <cell r="C208" t="str">
            <v>معتز محى الدين ابوحجيل محمد على</v>
          </cell>
          <cell r="D208">
            <v>8</v>
          </cell>
          <cell r="E208">
            <v>1</v>
          </cell>
          <cell r="F208">
            <v>1</v>
          </cell>
          <cell r="G208">
            <v>35111</v>
          </cell>
          <cell r="H208">
            <v>15</v>
          </cell>
          <cell r="I208">
            <v>7</v>
          </cell>
          <cell r="J208">
            <v>16</v>
          </cell>
          <cell r="K208" t="str">
            <v>مصرى</v>
          </cell>
          <cell r="L208" t="str">
            <v>مسلم</v>
          </cell>
          <cell r="M208" t="str">
            <v>مستجد</v>
          </cell>
        </row>
        <row r="209">
          <cell r="B209">
            <v>196</v>
          </cell>
          <cell r="C209" t="str">
            <v>ممدوح حفنى مبارك محمود</v>
          </cell>
          <cell r="D209">
            <v>7</v>
          </cell>
          <cell r="E209">
            <v>1</v>
          </cell>
          <cell r="F209">
            <v>1</v>
          </cell>
          <cell r="G209">
            <v>35036</v>
          </cell>
          <cell r="H209">
            <v>28</v>
          </cell>
          <cell r="I209">
            <v>9</v>
          </cell>
          <cell r="J209">
            <v>16</v>
          </cell>
          <cell r="K209" t="str">
            <v>مصرى</v>
          </cell>
          <cell r="L209" t="str">
            <v>مسلم</v>
          </cell>
          <cell r="M209" t="str">
            <v>مستجد</v>
          </cell>
        </row>
        <row r="210">
          <cell r="B210">
            <v>197</v>
          </cell>
          <cell r="C210" t="str">
            <v>ممدوح محمد سالم محمود راضي</v>
          </cell>
          <cell r="D210">
            <v>7</v>
          </cell>
          <cell r="E210">
            <v>1</v>
          </cell>
          <cell r="F210">
            <v>1</v>
          </cell>
          <cell r="G210">
            <v>35375</v>
          </cell>
          <cell r="H210">
            <v>25</v>
          </cell>
          <cell r="I210">
            <v>10</v>
          </cell>
          <cell r="J210">
            <v>15</v>
          </cell>
          <cell r="K210" t="str">
            <v>مصرى</v>
          </cell>
          <cell r="L210" t="str">
            <v>مسلم</v>
          </cell>
          <cell r="M210" t="str">
            <v>مستجد</v>
          </cell>
        </row>
        <row r="211">
          <cell r="B211">
            <v>198</v>
          </cell>
          <cell r="C211" t="str">
            <v>مهاب مصطفى فاروق ابراهيم ابوزيد</v>
          </cell>
          <cell r="D211">
            <v>8</v>
          </cell>
          <cell r="E211">
            <v>1</v>
          </cell>
          <cell r="F211">
            <v>1</v>
          </cell>
          <cell r="G211">
            <v>35337</v>
          </cell>
          <cell r="H211">
            <v>2</v>
          </cell>
          <cell r="I211">
            <v>0</v>
          </cell>
          <cell r="J211">
            <v>16</v>
          </cell>
          <cell r="K211" t="str">
            <v>مصرى</v>
          </cell>
          <cell r="L211" t="str">
            <v>مسلم</v>
          </cell>
          <cell r="M211" t="str">
            <v>مستجد</v>
          </cell>
        </row>
        <row r="212">
          <cell r="B212">
            <v>199</v>
          </cell>
          <cell r="C212" t="str">
            <v>مينا يوسف سلامه منصور</v>
          </cell>
          <cell r="D212">
            <v>8</v>
          </cell>
          <cell r="E212">
            <v>1</v>
          </cell>
          <cell r="F212">
            <v>1</v>
          </cell>
          <cell r="G212">
            <v>35331</v>
          </cell>
          <cell r="H212">
            <v>8</v>
          </cell>
          <cell r="I212">
            <v>0</v>
          </cell>
          <cell r="J212">
            <v>16</v>
          </cell>
          <cell r="K212" t="str">
            <v>مصرى</v>
          </cell>
          <cell r="L212" t="str">
            <v>مسيحى</v>
          </cell>
          <cell r="M212" t="str">
            <v>مستجد</v>
          </cell>
        </row>
        <row r="213">
          <cell r="B213">
            <v>200</v>
          </cell>
          <cell r="C213" t="str">
            <v>ناصر محمد محمد الشيخ</v>
          </cell>
          <cell r="D213">
            <v>7</v>
          </cell>
          <cell r="E213">
            <v>1</v>
          </cell>
          <cell r="F213">
            <v>1</v>
          </cell>
          <cell r="G213">
            <v>35368</v>
          </cell>
          <cell r="H213">
            <v>1</v>
          </cell>
          <cell r="I213">
            <v>11</v>
          </cell>
          <cell r="J213">
            <v>15</v>
          </cell>
          <cell r="K213" t="str">
            <v>مصرى</v>
          </cell>
          <cell r="L213" t="str">
            <v>مسلم</v>
          </cell>
          <cell r="M213" t="str">
            <v>مستجد</v>
          </cell>
        </row>
        <row r="214">
          <cell r="B214">
            <v>201</v>
          </cell>
          <cell r="C214" t="str">
            <v>هانى عبدالحميد ابراهيم الكلاف</v>
          </cell>
          <cell r="D214">
            <v>6</v>
          </cell>
          <cell r="E214">
            <v>1</v>
          </cell>
          <cell r="F214">
            <v>1</v>
          </cell>
          <cell r="G214">
            <v>35058</v>
          </cell>
          <cell r="H214">
            <v>6</v>
          </cell>
          <cell r="I214">
            <v>9</v>
          </cell>
          <cell r="J214">
            <v>16</v>
          </cell>
          <cell r="K214" t="str">
            <v>مصرى</v>
          </cell>
          <cell r="L214" t="str">
            <v>مسلم</v>
          </cell>
          <cell r="M214" t="str">
            <v>مستجد</v>
          </cell>
        </row>
        <row r="215">
          <cell r="B215">
            <v>202</v>
          </cell>
          <cell r="C215" t="str">
            <v>وليد ابراهيم خليل ابراهيم</v>
          </cell>
          <cell r="D215">
            <v>7</v>
          </cell>
          <cell r="E215">
            <v>1</v>
          </cell>
          <cell r="F215">
            <v>1</v>
          </cell>
          <cell r="G215">
            <v>35110</v>
          </cell>
          <cell r="H215">
            <v>16</v>
          </cell>
          <cell r="I215">
            <v>7</v>
          </cell>
          <cell r="J215">
            <v>16</v>
          </cell>
          <cell r="K215" t="str">
            <v>مصرى</v>
          </cell>
          <cell r="L215" t="str">
            <v>مسلم</v>
          </cell>
          <cell r="M215" t="str">
            <v>مستجد</v>
          </cell>
        </row>
        <row r="216">
          <cell r="B216">
            <v>203</v>
          </cell>
          <cell r="C216" t="str">
            <v>وليد بلال محمد السيد احمد حزومه</v>
          </cell>
          <cell r="D216">
            <v>7</v>
          </cell>
          <cell r="E216">
            <v>1</v>
          </cell>
          <cell r="F216">
            <v>1</v>
          </cell>
          <cell r="G216">
            <v>35282</v>
          </cell>
          <cell r="H216">
            <v>26</v>
          </cell>
          <cell r="I216">
            <v>1</v>
          </cell>
          <cell r="J216">
            <v>16</v>
          </cell>
          <cell r="K216" t="str">
            <v>مصرى</v>
          </cell>
          <cell r="L216" t="str">
            <v>مسلم</v>
          </cell>
          <cell r="M216" t="str">
            <v>مستجد</v>
          </cell>
        </row>
        <row r="217">
          <cell r="B217">
            <v>204</v>
          </cell>
          <cell r="C217" t="str">
            <v>يحيى ضياء محمود الشربينى</v>
          </cell>
          <cell r="D217">
            <v>6</v>
          </cell>
          <cell r="E217">
            <v>1</v>
          </cell>
          <cell r="F217">
            <v>1</v>
          </cell>
          <cell r="G217">
            <v>34973</v>
          </cell>
          <cell r="H217">
            <v>0</v>
          </cell>
          <cell r="I217">
            <v>0</v>
          </cell>
          <cell r="J217">
            <v>17</v>
          </cell>
          <cell r="K217" t="str">
            <v>مصرى</v>
          </cell>
          <cell r="L217" t="str">
            <v>مسلم</v>
          </cell>
          <cell r="M217" t="str">
            <v>مستجد</v>
          </cell>
        </row>
        <row r="218">
          <cell r="B218">
            <v>205</v>
          </cell>
          <cell r="C218" t="str">
            <v>يحيى محمد عبدالرحيم محمد</v>
          </cell>
          <cell r="D218">
            <v>7</v>
          </cell>
          <cell r="E218">
            <v>1</v>
          </cell>
          <cell r="F218">
            <v>1</v>
          </cell>
          <cell r="G218">
            <v>35065</v>
          </cell>
          <cell r="H218">
            <v>0</v>
          </cell>
          <cell r="I218">
            <v>9</v>
          </cell>
          <cell r="J218">
            <v>16</v>
          </cell>
          <cell r="K218" t="str">
            <v>مصرى</v>
          </cell>
          <cell r="L218" t="str">
            <v>مسلم</v>
          </cell>
          <cell r="M218" t="str">
            <v>مستجد</v>
          </cell>
        </row>
        <row r="219">
          <cell r="B219">
            <v>206</v>
          </cell>
          <cell r="C219" t="str">
            <v>يوسف امين محمد السعيد الدقاق</v>
          </cell>
          <cell r="D219">
            <v>6</v>
          </cell>
          <cell r="E219">
            <v>1</v>
          </cell>
          <cell r="F219">
            <v>1</v>
          </cell>
          <cell r="G219">
            <v>35270</v>
          </cell>
          <cell r="H219">
            <v>7</v>
          </cell>
          <cell r="I219">
            <v>2</v>
          </cell>
          <cell r="J219">
            <v>16</v>
          </cell>
          <cell r="K219" t="str">
            <v>مصرى</v>
          </cell>
          <cell r="L219" t="str">
            <v>مسلم</v>
          </cell>
          <cell r="M219" t="str">
            <v>مستجد</v>
          </cell>
        </row>
        <row r="220">
          <cell r="B220">
            <v>207</v>
          </cell>
          <cell r="C220" t="str">
            <v>يوسف سمير محمد عباس مخلوف</v>
          </cell>
          <cell r="D220">
            <v>9</v>
          </cell>
          <cell r="E220">
            <v>1</v>
          </cell>
          <cell r="F220">
            <v>1</v>
          </cell>
          <cell r="G220">
            <v>35333</v>
          </cell>
          <cell r="H220">
            <v>6</v>
          </cell>
          <cell r="I220">
            <v>0</v>
          </cell>
          <cell r="J220">
            <v>16</v>
          </cell>
          <cell r="K220" t="str">
            <v>مصرى</v>
          </cell>
          <cell r="L220" t="str">
            <v>مسلم</v>
          </cell>
          <cell r="M220" t="str">
            <v>مستجد</v>
          </cell>
        </row>
        <row r="221">
          <cell r="B221">
            <v>208</v>
          </cell>
          <cell r="C221" t="str">
            <v>يوسف سمير هرمينا توماس هرمينا</v>
          </cell>
          <cell r="D221">
            <v>8</v>
          </cell>
          <cell r="E221">
            <v>1</v>
          </cell>
          <cell r="F221">
            <v>1</v>
          </cell>
          <cell r="G221">
            <v>35174</v>
          </cell>
          <cell r="H221">
            <v>12</v>
          </cell>
          <cell r="I221">
            <v>5</v>
          </cell>
          <cell r="J221">
            <v>16</v>
          </cell>
          <cell r="K221" t="str">
            <v>مصرى</v>
          </cell>
          <cell r="L221" t="str">
            <v>مسيحى</v>
          </cell>
          <cell r="M221" t="str">
            <v>مستجد</v>
          </cell>
        </row>
        <row r="222">
          <cell r="B222">
            <v>630</v>
          </cell>
          <cell r="C222" t="str">
            <v>حمدان احمد العويدى</v>
          </cell>
          <cell r="D222">
            <v>7</v>
          </cell>
          <cell r="E222">
            <v>1</v>
          </cell>
          <cell r="F222">
            <v>1</v>
          </cell>
          <cell r="G222">
            <v>34700</v>
          </cell>
          <cell r="H222">
            <v>0</v>
          </cell>
          <cell r="I222">
            <v>9</v>
          </cell>
          <cell r="J222">
            <v>17</v>
          </cell>
          <cell r="K222" t="str">
            <v>سورى</v>
          </cell>
          <cell r="L222" t="str">
            <v>مسلم</v>
          </cell>
          <cell r="M222" t="str">
            <v>مستجد</v>
          </cell>
        </row>
        <row r="223">
          <cell r="B223">
            <v>631</v>
          </cell>
          <cell r="C223" t="str">
            <v>عبد العزيز مصطفى العويدى</v>
          </cell>
          <cell r="D223">
            <v>7</v>
          </cell>
          <cell r="E223">
            <v>1</v>
          </cell>
          <cell r="F223">
            <v>1</v>
          </cell>
          <cell r="G223">
            <v>35065</v>
          </cell>
          <cell r="H223">
            <v>0</v>
          </cell>
          <cell r="I223">
            <v>9</v>
          </cell>
          <cell r="J223">
            <v>16</v>
          </cell>
          <cell r="K223" t="str">
            <v>سورى</v>
          </cell>
          <cell r="L223" t="str">
            <v>مسلم</v>
          </cell>
          <cell r="M223" t="str">
            <v>مستجد</v>
          </cell>
        </row>
        <row r="224">
          <cell r="B224">
            <v>632</v>
          </cell>
          <cell r="C224" t="str">
            <v>عبد المجيد احمد السويد</v>
          </cell>
          <cell r="D224">
            <v>8</v>
          </cell>
          <cell r="E224">
            <v>1</v>
          </cell>
          <cell r="F224">
            <v>1</v>
          </cell>
          <cell r="G224">
            <v>34335</v>
          </cell>
          <cell r="H224">
            <v>0</v>
          </cell>
          <cell r="I224">
            <v>9</v>
          </cell>
          <cell r="J224">
            <v>18</v>
          </cell>
          <cell r="K224" t="str">
            <v>سورى</v>
          </cell>
          <cell r="L224" t="str">
            <v>مسلم</v>
          </cell>
          <cell r="M224" t="str">
            <v>مستجد</v>
          </cell>
        </row>
        <row r="225">
          <cell r="B225">
            <v>633</v>
          </cell>
          <cell r="C225" t="str">
            <v>وديع اسامة عرقاوى</v>
          </cell>
          <cell r="D225">
            <v>8</v>
          </cell>
          <cell r="E225">
            <v>1</v>
          </cell>
          <cell r="F225">
            <v>1</v>
          </cell>
          <cell r="G225">
            <v>35119</v>
          </cell>
          <cell r="H225">
            <v>7</v>
          </cell>
          <cell r="I225">
            <v>7</v>
          </cell>
          <cell r="J225">
            <v>16</v>
          </cell>
          <cell r="K225" t="str">
            <v>سورى</v>
          </cell>
          <cell r="L225" t="str">
            <v>مسلم</v>
          </cell>
          <cell r="M225" t="str">
            <v>مستجد</v>
          </cell>
        </row>
        <row r="226">
          <cell r="B226">
            <v>209</v>
          </cell>
          <cell r="C226" t="str">
            <v>ابانوب اشرف وليم فهمى عبدالنور</v>
          </cell>
          <cell r="D226">
            <v>2</v>
          </cell>
          <cell r="E226">
            <v>2</v>
          </cell>
          <cell r="F226">
            <v>1</v>
          </cell>
          <cell r="G226">
            <v>35236</v>
          </cell>
          <cell r="H226">
            <v>11</v>
          </cell>
          <cell r="I226">
            <v>3</v>
          </cell>
          <cell r="J226">
            <v>16</v>
          </cell>
          <cell r="K226" t="str">
            <v>مصرى</v>
          </cell>
          <cell r="L226" t="str">
            <v>مسيحى</v>
          </cell>
          <cell r="M226" t="str">
            <v>مستجد</v>
          </cell>
        </row>
        <row r="227">
          <cell r="B227">
            <v>210</v>
          </cell>
          <cell r="C227" t="str">
            <v>ابانوب تيتو عزيز يس بشاي</v>
          </cell>
          <cell r="D227">
            <v>5</v>
          </cell>
          <cell r="E227">
            <v>2</v>
          </cell>
          <cell r="F227">
            <v>1</v>
          </cell>
          <cell r="G227">
            <v>35612</v>
          </cell>
          <cell r="H227">
            <v>0</v>
          </cell>
          <cell r="I227">
            <v>3</v>
          </cell>
          <cell r="J227">
            <v>15</v>
          </cell>
          <cell r="K227" t="str">
            <v>مصرى</v>
          </cell>
          <cell r="L227" t="str">
            <v>مسيحى</v>
          </cell>
          <cell r="M227" t="str">
            <v>مستجد</v>
          </cell>
        </row>
        <row r="228">
          <cell r="B228">
            <v>211</v>
          </cell>
          <cell r="C228" t="str">
            <v>ابانوب سعد شكرى زخارى</v>
          </cell>
          <cell r="D228">
            <v>5</v>
          </cell>
          <cell r="E228">
            <v>2</v>
          </cell>
          <cell r="F228">
            <v>1</v>
          </cell>
          <cell r="G228">
            <v>35216</v>
          </cell>
          <cell r="H228">
            <v>0</v>
          </cell>
          <cell r="I228">
            <v>4</v>
          </cell>
          <cell r="J228">
            <v>16</v>
          </cell>
          <cell r="K228" t="str">
            <v>مصرى</v>
          </cell>
          <cell r="L228" t="str">
            <v>مسيحى</v>
          </cell>
          <cell r="M228" t="str">
            <v>مستجد</v>
          </cell>
        </row>
        <row r="229">
          <cell r="B229">
            <v>212</v>
          </cell>
          <cell r="C229" t="str">
            <v>ابراهيم انور محمد على خيرالله</v>
          </cell>
          <cell r="D229">
            <v>3</v>
          </cell>
          <cell r="E229">
            <v>2</v>
          </cell>
          <cell r="F229">
            <v>1</v>
          </cell>
          <cell r="G229">
            <v>35411</v>
          </cell>
          <cell r="H229">
            <v>19</v>
          </cell>
          <cell r="I229">
            <v>9</v>
          </cell>
          <cell r="J229">
            <v>15</v>
          </cell>
          <cell r="K229" t="str">
            <v>مصرى</v>
          </cell>
          <cell r="L229" t="str">
            <v>مسلم</v>
          </cell>
          <cell r="M229" t="str">
            <v>مستجد</v>
          </cell>
        </row>
        <row r="230">
          <cell r="B230">
            <v>213</v>
          </cell>
          <cell r="C230" t="str">
            <v>ابراهيم على ابراهيم على</v>
          </cell>
          <cell r="D230">
            <v>3</v>
          </cell>
          <cell r="E230">
            <v>2</v>
          </cell>
          <cell r="F230">
            <v>1</v>
          </cell>
          <cell r="G230">
            <v>35464</v>
          </cell>
          <cell r="H230">
            <v>28</v>
          </cell>
          <cell r="I230">
            <v>7</v>
          </cell>
          <cell r="J230">
            <v>15</v>
          </cell>
          <cell r="K230" t="str">
            <v>مصرى</v>
          </cell>
          <cell r="L230" t="str">
            <v>مسلم</v>
          </cell>
          <cell r="M230" t="str">
            <v>مستجد</v>
          </cell>
        </row>
        <row r="231">
          <cell r="B231">
            <v>214</v>
          </cell>
          <cell r="C231" t="str">
            <v>ابراهيم محمد عبدالجواد ابوالمجد</v>
          </cell>
          <cell r="D231">
            <v>4</v>
          </cell>
          <cell r="E231">
            <v>2</v>
          </cell>
          <cell r="F231">
            <v>1</v>
          </cell>
          <cell r="G231">
            <v>35309</v>
          </cell>
          <cell r="H231">
            <v>0</v>
          </cell>
          <cell r="I231">
            <v>1</v>
          </cell>
          <cell r="J231">
            <v>16</v>
          </cell>
          <cell r="K231" t="str">
            <v>مصرى</v>
          </cell>
          <cell r="L231" t="str">
            <v>مسلم</v>
          </cell>
          <cell r="M231" t="str">
            <v>مستجد</v>
          </cell>
        </row>
        <row r="232">
          <cell r="B232">
            <v>215</v>
          </cell>
          <cell r="C232" t="str">
            <v>ابراهيم يحيى عبدالوهاب عبدالحميد</v>
          </cell>
          <cell r="D232">
            <v>3</v>
          </cell>
          <cell r="E232">
            <v>2</v>
          </cell>
          <cell r="F232">
            <v>1</v>
          </cell>
          <cell r="G232">
            <v>35150</v>
          </cell>
          <cell r="H232">
            <v>5</v>
          </cell>
          <cell r="I232">
            <v>6</v>
          </cell>
          <cell r="J232">
            <v>16</v>
          </cell>
          <cell r="K232" t="str">
            <v>مصرى</v>
          </cell>
          <cell r="L232" t="str">
            <v>مسلم</v>
          </cell>
          <cell r="M232" t="str">
            <v>مستجد</v>
          </cell>
        </row>
        <row r="233">
          <cell r="B233">
            <v>216</v>
          </cell>
          <cell r="C233" t="str">
            <v>احمد ابراهيم على محمود فودة</v>
          </cell>
          <cell r="D233">
            <v>1</v>
          </cell>
          <cell r="E233">
            <v>2</v>
          </cell>
          <cell r="F233">
            <v>1</v>
          </cell>
          <cell r="G233">
            <v>35119</v>
          </cell>
          <cell r="H233">
            <v>7</v>
          </cell>
          <cell r="I233">
            <v>7</v>
          </cell>
          <cell r="J233">
            <v>16</v>
          </cell>
          <cell r="K233" t="str">
            <v>مصرى</v>
          </cell>
          <cell r="L233" t="str">
            <v>مسلم</v>
          </cell>
          <cell r="M233" t="str">
            <v>مستجد</v>
          </cell>
        </row>
        <row r="234">
          <cell r="B234">
            <v>217</v>
          </cell>
          <cell r="C234" t="str">
            <v>احمد ابراهيم مختار عبدالحليم</v>
          </cell>
          <cell r="D234">
            <v>2</v>
          </cell>
          <cell r="E234">
            <v>2</v>
          </cell>
          <cell r="F234">
            <v>1</v>
          </cell>
          <cell r="G234">
            <v>35010</v>
          </cell>
          <cell r="H234">
            <v>24</v>
          </cell>
          <cell r="I234">
            <v>10</v>
          </cell>
          <cell r="J234">
            <v>16</v>
          </cell>
          <cell r="K234" t="str">
            <v>مصرى</v>
          </cell>
          <cell r="L234" t="str">
            <v>مسلم</v>
          </cell>
          <cell r="M234" t="str">
            <v>مستجد</v>
          </cell>
        </row>
        <row r="235">
          <cell r="B235">
            <v>218</v>
          </cell>
          <cell r="C235" t="str">
            <v>احمد احمد سالم السيد اسماعيل</v>
          </cell>
          <cell r="D235">
            <v>3</v>
          </cell>
          <cell r="E235">
            <v>2</v>
          </cell>
          <cell r="F235">
            <v>1</v>
          </cell>
          <cell r="G235">
            <v>35338</v>
          </cell>
          <cell r="H235">
            <v>1</v>
          </cell>
          <cell r="I235">
            <v>0</v>
          </cell>
          <cell r="J235">
            <v>16</v>
          </cell>
          <cell r="K235" t="str">
            <v>مصرى</v>
          </cell>
          <cell r="L235" t="str">
            <v>مسلم</v>
          </cell>
          <cell r="M235" t="str">
            <v>مستجد</v>
          </cell>
        </row>
        <row r="236">
          <cell r="B236">
            <v>219</v>
          </cell>
          <cell r="C236" t="str">
            <v>احمد اسامه احمد محمود الصاوي</v>
          </cell>
          <cell r="D236">
            <v>4</v>
          </cell>
          <cell r="E236">
            <v>2</v>
          </cell>
          <cell r="F236">
            <v>1</v>
          </cell>
          <cell r="G236">
            <v>35144</v>
          </cell>
          <cell r="H236">
            <v>11</v>
          </cell>
          <cell r="I236">
            <v>6</v>
          </cell>
          <cell r="J236">
            <v>16</v>
          </cell>
          <cell r="K236" t="str">
            <v>مصرى</v>
          </cell>
          <cell r="L236" t="str">
            <v>مسلم</v>
          </cell>
          <cell r="M236" t="str">
            <v>مستجد</v>
          </cell>
        </row>
        <row r="237">
          <cell r="B237">
            <v>220</v>
          </cell>
          <cell r="C237" t="str">
            <v>احمد السيد داود داود سليمان</v>
          </cell>
          <cell r="D237">
            <v>1</v>
          </cell>
          <cell r="E237">
            <v>2</v>
          </cell>
          <cell r="F237">
            <v>1</v>
          </cell>
          <cell r="G237">
            <v>35305</v>
          </cell>
          <cell r="H237">
            <v>3</v>
          </cell>
          <cell r="I237">
            <v>1</v>
          </cell>
          <cell r="J237">
            <v>16</v>
          </cell>
          <cell r="K237" t="str">
            <v>مصرى</v>
          </cell>
          <cell r="L237" t="str">
            <v>مسلم</v>
          </cell>
          <cell r="M237" t="str">
            <v>مستجد</v>
          </cell>
        </row>
        <row r="238">
          <cell r="B238">
            <v>221</v>
          </cell>
          <cell r="C238" t="str">
            <v>احمد السيد كامل ابراهيم حسن</v>
          </cell>
          <cell r="D238">
            <v>4</v>
          </cell>
          <cell r="E238">
            <v>2</v>
          </cell>
          <cell r="F238">
            <v>1</v>
          </cell>
          <cell r="G238">
            <v>35368</v>
          </cell>
          <cell r="H238">
            <v>1</v>
          </cell>
          <cell r="I238">
            <v>11</v>
          </cell>
          <cell r="J238">
            <v>15</v>
          </cell>
          <cell r="K238" t="str">
            <v>مصرى</v>
          </cell>
          <cell r="L238" t="str">
            <v>مسلم</v>
          </cell>
          <cell r="M238" t="str">
            <v>مستجد</v>
          </cell>
        </row>
        <row r="239">
          <cell r="B239">
            <v>222</v>
          </cell>
          <cell r="C239" t="str">
            <v>احمد باسم عبداللطيف عبدالله همام</v>
          </cell>
          <cell r="D239">
            <v>4</v>
          </cell>
          <cell r="E239">
            <v>2</v>
          </cell>
          <cell r="F239">
            <v>1</v>
          </cell>
          <cell r="G239">
            <v>35165</v>
          </cell>
          <cell r="H239">
            <v>21</v>
          </cell>
          <cell r="I239">
            <v>5</v>
          </cell>
          <cell r="J239">
            <v>16</v>
          </cell>
          <cell r="K239" t="str">
            <v>مصرى</v>
          </cell>
          <cell r="L239" t="str">
            <v>مسلم</v>
          </cell>
          <cell r="M239" t="str">
            <v>مستجد</v>
          </cell>
        </row>
        <row r="240">
          <cell r="B240">
            <v>223</v>
          </cell>
          <cell r="C240" t="str">
            <v>احمد بيومي منشاوي محمود سالم</v>
          </cell>
          <cell r="D240">
            <v>3</v>
          </cell>
          <cell r="E240">
            <v>2</v>
          </cell>
          <cell r="F240">
            <v>1</v>
          </cell>
          <cell r="G240">
            <v>35381</v>
          </cell>
          <cell r="H240">
            <v>19</v>
          </cell>
          <cell r="I240">
            <v>10</v>
          </cell>
          <cell r="J240">
            <v>15</v>
          </cell>
          <cell r="K240" t="str">
            <v>مصرى</v>
          </cell>
          <cell r="L240" t="str">
            <v>مسلم</v>
          </cell>
          <cell r="M240" t="str">
            <v>مستجد</v>
          </cell>
        </row>
        <row r="241">
          <cell r="B241">
            <v>224</v>
          </cell>
          <cell r="C241" t="str">
            <v>احمد حسن احمد عبده صالح</v>
          </cell>
          <cell r="D241">
            <v>5</v>
          </cell>
          <cell r="E241">
            <v>2</v>
          </cell>
          <cell r="F241">
            <v>1</v>
          </cell>
          <cell r="G241">
            <v>34779</v>
          </cell>
          <cell r="H241">
            <v>10</v>
          </cell>
          <cell r="I241">
            <v>6</v>
          </cell>
          <cell r="J241">
            <v>17</v>
          </cell>
          <cell r="K241" t="str">
            <v>مصرى</v>
          </cell>
          <cell r="L241" t="str">
            <v>مسلم</v>
          </cell>
          <cell r="M241" t="str">
            <v>مستجد</v>
          </cell>
        </row>
        <row r="242">
          <cell r="B242">
            <v>225</v>
          </cell>
          <cell r="C242" t="str">
            <v>احمد حسن محمد عبدالقادر يوسف</v>
          </cell>
          <cell r="D242">
            <v>2</v>
          </cell>
          <cell r="E242">
            <v>2</v>
          </cell>
          <cell r="F242">
            <v>1</v>
          </cell>
          <cell r="G242">
            <v>35273</v>
          </cell>
          <cell r="H242">
            <v>4</v>
          </cell>
          <cell r="I242">
            <v>2</v>
          </cell>
          <cell r="J242">
            <v>16</v>
          </cell>
          <cell r="K242" t="str">
            <v>مصرى</v>
          </cell>
          <cell r="L242" t="str">
            <v>مسلم</v>
          </cell>
          <cell r="M242" t="str">
            <v>مستجد</v>
          </cell>
        </row>
        <row r="243">
          <cell r="B243">
            <v>226</v>
          </cell>
          <cell r="C243" t="str">
            <v>احمد حسين احمد سعد جابر عبيد</v>
          </cell>
          <cell r="D243">
            <v>2</v>
          </cell>
          <cell r="E243">
            <v>2</v>
          </cell>
          <cell r="F243">
            <v>1</v>
          </cell>
          <cell r="G243">
            <v>35374</v>
          </cell>
          <cell r="H243">
            <v>26</v>
          </cell>
          <cell r="I243">
            <v>10</v>
          </cell>
          <cell r="J243">
            <v>15</v>
          </cell>
          <cell r="K243" t="str">
            <v>مصرى</v>
          </cell>
          <cell r="L243" t="str">
            <v>مسلم</v>
          </cell>
          <cell r="M243" t="str">
            <v>مستجد</v>
          </cell>
        </row>
        <row r="244">
          <cell r="B244">
            <v>227</v>
          </cell>
          <cell r="C244" t="str">
            <v>احمد حلمى محمد حامد فتح الله</v>
          </cell>
          <cell r="D244">
            <v>2</v>
          </cell>
          <cell r="E244">
            <v>2</v>
          </cell>
          <cell r="F244">
            <v>1</v>
          </cell>
          <cell r="G244">
            <v>35068</v>
          </cell>
          <cell r="H244">
            <v>27</v>
          </cell>
          <cell r="I244">
            <v>8</v>
          </cell>
          <cell r="J244">
            <v>16</v>
          </cell>
          <cell r="K244" t="str">
            <v>مصرى</v>
          </cell>
          <cell r="L244" t="str">
            <v>مسلم</v>
          </cell>
          <cell r="M244" t="str">
            <v>مستجد</v>
          </cell>
        </row>
        <row r="245">
          <cell r="B245">
            <v>228</v>
          </cell>
          <cell r="C245" t="str">
            <v>احمد حمدى سعد محمد عطية</v>
          </cell>
          <cell r="D245">
            <v>4</v>
          </cell>
          <cell r="E245">
            <v>2</v>
          </cell>
          <cell r="F245">
            <v>1</v>
          </cell>
          <cell r="G245">
            <v>35339</v>
          </cell>
          <cell r="H245">
            <v>0</v>
          </cell>
          <cell r="I245">
            <v>0</v>
          </cell>
          <cell r="J245">
            <v>16</v>
          </cell>
          <cell r="K245" t="str">
            <v>مصرى</v>
          </cell>
          <cell r="L245" t="str">
            <v>مسلم</v>
          </cell>
          <cell r="M245" t="str">
            <v>مستجد</v>
          </cell>
        </row>
        <row r="246">
          <cell r="B246">
            <v>229</v>
          </cell>
          <cell r="C246" t="str">
            <v>احمد خالد سعد ابراهيم</v>
          </cell>
          <cell r="D246">
            <v>1</v>
          </cell>
          <cell r="E246">
            <v>2</v>
          </cell>
          <cell r="F246">
            <v>1</v>
          </cell>
          <cell r="G246">
            <v>35230</v>
          </cell>
          <cell r="H246">
            <v>17</v>
          </cell>
          <cell r="I246">
            <v>3</v>
          </cell>
          <cell r="J246">
            <v>16</v>
          </cell>
          <cell r="K246" t="str">
            <v>مصرى</v>
          </cell>
          <cell r="L246" t="str">
            <v>مسلم</v>
          </cell>
          <cell r="M246" t="str">
            <v>مستجد</v>
          </cell>
        </row>
        <row r="247">
          <cell r="B247">
            <v>230</v>
          </cell>
          <cell r="C247" t="str">
            <v>احمد خالد محمد على حنفى عين</v>
          </cell>
          <cell r="D247">
            <v>3</v>
          </cell>
          <cell r="E247">
            <v>2</v>
          </cell>
          <cell r="F247">
            <v>1</v>
          </cell>
          <cell r="G247">
            <v>35239</v>
          </cell>
          <cell r="H247">
            <v>8</v>
          </cell>
          <cell r="I247">
            <v>3</v>
          </cell>
          <cell r="J247">
            <v>16</v>
          </cell>
          <cell r="K247" t="str">
            <v>مصرى</v>
          </cell>
          <cell r="L247" t="str">
            <v>مسلم</v>
          </cell>
          <cell r="M247" t="str">
            <v>مستجد</v>
          </cell>
        </row>
        <row r="248">
          <cell r="B248">
            <v>231</v>
          </cell>
          <cell r="C248" t="str">
            <v>احمد خليل محمد محمد ياقوت</v>
          </cell>
          <cell r="D248">
            <v>2</v>
          </cell>
          <cell r="E248">
            <v>2</v>
          </cell>
          <cell r="F248">
            <v>1</v>
          </cell>
          <cell r="G248">
            <v>35294</v>
          </cell>
          <cell r="H248">
            <v>14</v>
          </cell>
          <cell r="I248">
            <v>1</v>
          </cell>
          <cell r="J248">
            <v>16</v>
          </cell>
          <cell r="K248" t="str">
            <v>مصرى</v>
          </cell>
          <cell r="L248" t="str">
            <v>مسلم</v>
          </cell>
          <cell r="M248" t="str">
            <v>مستجد</v>
          </cell>
        </row>
        <row r="249">
          <cell r="B249">
            <v>232</v>
          </cell>
          <cell r="C249" t="str">
            <v>احمد رمضان محمد ابراهيم خليل</v>
          </cell>
          <cell r="D249">
            <v>2</v>
          </cell>
          <cell r="E249">
            <v>2</v>
          </cell>
          <cell r="F249">
            <v>1</v>
          </cell>
          <cell r="G249">
            <v>34979</v>
          </cell>
          <cell r="H249">
            <v>24</v>
          </cell>
          <cell r="I249">
            <v>11</v>
          </cell>
          <cell r="J249">
            <v>16</v>
          </cell>
          <cell r="K249" t="str">
            <v>مصرى</v>
          </cell>
          <cell r="L249" t="str">
            <v>مسلم</v>
          </cell>
          <cell r="M249" t="str">
            <v>مستجد</v>
          </cell>
        </row>
        <row r="250">
          <cell r="B250">
            <v>233</v>
          </cell>
          <cell r="C250" t="str">
            <v>احمد سراج ابراهيم محمد ابراهيم</v>
          </cell>
          <cell r="D250">
            <v>3</v>
          </cell>
          <cell r="E250">
            <v>2</v>
          </cell>
          <cell r="F250">
            <v>1</v>
          </cell>
          <cell r="G250">
            <v>35074</v>
          </cell>
          <cell r="H250">
            <v>21</v>
          </cell>
          <cell r="I250">
            <v>8</v>
          </cell>
          <cell r="J250">
            <v>16</v>
          </cell>
          <cell r="K250" t="str">
            <v>مصرى</v>
          </cell>
          <cell r="L250" t="str">
            <v>مسلم</v>
          </cell>
          <cell r="M250" t="str">
            <v>مستجد</v>
          </cell>
        </row>
        <row r="251">
          <cell r="B251">
            <v>234</v>
          </cell>
          <cell r="C251" t="str">
            <v>احمد سعد محمد احمد</v>
          </cell>
          <cell r="D251">
            <v>1</v>
          </cell>
          <cell r="E251">
            <v>2</v>
          </cell>
          <cell r="F251">
            <v>1</v>
          </cell>
          <cell r="G251">
            <v>35119</v>
          </cell>
          <cell r="H251">
            <v>7</v>
          </cell>
          <cell r="I251">
            <v>7</v>
          </cell>
          <cell r="J251">
            <v>16</v>
          </cell>
          <cell r="K251" t="str">
            <v>مصرى</v>
          </cell>
          <cell r="L251" t="str">
            <v>مسلم</v>
          </cell>
          <cell r="M251" t="str">
            <v>مستجد</v>
          </cell>
        </row>
        <row r="252">
          <cell r="B252">
            <v>235</v>
          </cell>
          <cell r="C252" t="str">
            <v>احمد سعد محمود محمد مصطفى</v>
          </cell>
          <cell r="D252">
            <v>3</v>
          </cell>
          <cell r="E252">
            <v>2</v>
          </cell>
          <cell r="F252">
            <v>1</v>
          </cell>
          <cell r="G252">
            <v>34973</v>
          </cell>
          <cell r="H252">
            <v>0</v>
          </cell>
          <cell r="I252">
            <v>0</v>
          </cell>
          <cell r="J252">
            <v>17</v>
          </cell>
          <cell r="K252" t="str">
            <v>مصرى</v>
          </cell>
          <cell r="L252" t="str">
            <v>مسلم</v>
          </cell>
          <cell r="M252" t="str">
            <v>مستجد</v>
          </cell>
        </row>
        <row r="253">
          <cell r="B253">
            <v>236</v>
          </cell>
          <cell r="C253" t="str">
            <v>احمد سمير فتحى متولى خلف الله</v>
          </cell>
          <cell r="D253">
            <v>2</v>
          </cell>
          <cell r="E253">
            <v>2</v>
          </cell>
          <cell r="F253">
            <v>1</v>
          </cell>
          <cell r="G253">
            <v>35326</v>
          </cell>
          <cell r="H253">
            <v>13</v>
          </cell>
          <cell r="I253">
            <v>0</v>
          </cell>
          <cell r="J253">
            <v>16</v>
          </cell>
          <cell r="K253" t="str">
            <v>مصرى</v>
          </cell>
          <cell r="L253" t="str">
            <v>مسلم</v>
          </cell>
          <cell r="M253" t="str">
            <v>مستجد</v>
          </cell>
        </row>
        <row r="254">
          <cell r="B254">
            <v>237</v>
          </cell>
          <cell r="C254" t="str">
            <v>احمد عادل صلاح عبدالنبي</v>
          </cell>
          <cell r="D254">
            <v>1</v>
          </cell>
          <cell r="E254">
            <v>2</v>
          </cell>
          <cell r="F254">
            <v>1</v>
          </cell>
          <cell r="G254">
            <v>35050</v>
          </cell>
          <cell r="H254">
            <v>14</v>
          </cell>
          <cell r="I254">
            <v>9</v>
          </cell>
          <cell r="J254">
            <v>16</v>
          </cell>
          <cell r="K254" t="str">
            <v>مصرى</v>
          </cell>
          <cell r="L254" t="str">
            <v>مسلم</v>
          </cell>
          <cell r="M254" t="str">
            <v>مستجد</v>
          </cell>
        </row>
        <row r="255">
          <cell r="B255">
            <v>238</v>
          </cell>
          <cell r="C255" t="str">
            <v>احمد عبدالله محمد عبدالله خليل</v>
          </cell>
          <cell r="D255">
            <v>2</v>
          </cell>
          <cell r="E255">
            <v>2</v>
          </cell>
          <cell r="F255">
            <v>1</v>
          </cell>
          <cell r="G255">
            <v>35065</v>
          </cell>
          <cell r="H255">
            <v>0</v>
          </cell>
          <cell r="I255">
            <v>9</v>
          </cell>
          <cell r="J255">
            <v>16</v>
          </cell>
          <cell r="K255" t="str">
            <v>مصرى</v>
          </cell>
          <cell r="L255" t="str">
            <v>مسلم</v>
          </cell>
          <cell r="M255" t="str">
            <v>مستجد</v>
          </cell>
        </row>
        <row r="256">
          <cell r="B256">
            <v>239</v>
          </cell>
          <cell r="C256" t="str">
            <v>احمد عبدالوهاب احمد حسن</v>
          </cell>
          <cell r="D256">
            <v>1</v>
          </cell>
          <cell r="E256">
            <v>2</v>
          </cell>
          <cell r="F256">
            <v>1</v>
          </cell>
          <cell r="G256">
            <v>35096</v>
          </cell>
          <cell r="H256">
            <v>0</v>
          </cell>
          <cell r="I256">
            <v>8</v>
          </cell>
          <cell r="J256">
            <v>16</v>
          </cell>
          <cell r="K256" t="str">
            <v>مصرى</v>
          </cell>
          <cell r="L256" t="str">
            <v>مسلم</v>
          </cell>
          <cell r="M256" t="str">
            <v>مستجد</v>
          </cell>
        </row>
        <row r="257">
          <cell r="B257">
            <v>240</v>
          </cell>
          <cell r="C257" t="str">
            <v>احمد علاء مصطفى ابراهيم</v>
          </cell>
          <cell r="D257">
            <v>2</v>
          </cell>
          <cell r="E257">
            <v>2</v>
          </cell>
          <cell r="F257">
            <v>1</v>
          </cell>
          <cell r="G257">
            <v>35112</v>
          </cell>
          <cell r="H257">
            <v>14</v>
          </cell>
          <cell r="I257">
            <v>7</v>
          </cell>
          <cell r="J257">
            <v>16</v>
          </cell>
          <cell r="K257" t="str">
            <v>مصرى</v>
          </cell>
          <cell r="L257" t="str">
            <v>مسلم</v>
          </cell>
          <cell r="M257" t="str">
            <v>مستجد</v>
          </cell>
        </row>
        <row r="258">
          <cell r="B258">
            <v>241</v>
          </cell>
          <cell r="C258" t="str">
            <v>احمد على محمد ابراهيم الصعيدى</v>
          </cell>
          <cell r="D258">
            <v>2</v>
          </cell>
          <cell r="E258">
            <v>2</v>
          </cell>
          <cell r="F258">
            <v>1</v>
          </cell>
          <cell r="G258">
            <v>35080</v>
          </cell>
          <cell r="H258">
            <v>15</v>
          </cell>
          <cell r="I258">
            <v>8</v>
          </cell>
          <cell r="J258">
            <v>16</v>
          </cell>
          <cell r="K258" t="str">
            <v>مصرى</v>
          </cell>
          <cell r="L258" t="str">
            <v>مسلم</v>
          </cell>
          <cell r="M258" t="str">
            <v>مستجد</v>
          </cell>
        </row>
        <row r="259">
          <cell r="B259">
            <v>242</v>
          </cell>
          <cell r="C259" t="str">
            <v>احمد لطفى محمد ابواليزيد طاحون</v>
          </cell>
          <cell r="D259">
            <v>5</v>
          </cell>
          <cell r="E259">
            <v>2</v>
          </cell>
          <cell r="F259">
            <v>1</v>
          </cell>
          <cell r="G259">
            <v>35030</v>
          </cell>
          <cell r="H259">
            <v>4</v>
          </cell>
          <cell r="I259">
            <v>10</v>
          </cell>
          <cell r="J259">
            <v>16</v>
          </cell>
          <cell r="K259" t="str">
            <v>مصرى</v>
          </cell>
          <cell r="L259" t="str">
            <v>مسلم</v>
          </cell>
          <cell r="M259" t="str">
            <v>مستجد</v>
          </cell>
        </row>
        <row r="260">
          <cell r="B260">
            <v>243</v>
          </cell>
          <cell r="C260" t="str">
            <v>احمد لطفى محمد على عبدة</v>
          </cell>
          <cell r="D260">
            <v>3</v>
          </cell>
          <cell r="E260">
            <v>2</v>
          </cell>
          <cell r="F260">
            <v>1</v>
          </cell>
          <cell r="G260">
            <v>35108</v>
          </cell>
          <cell r="H260">
            <v>18</v>
          </cell>
          <cell r="I260">
            <v>7</v>
          </cell>
          <cell r="J260">
            <v>16</v>
          </cell>
          <cell r="K260" t="str">
            <v>مصرى</v>
          </cell>
          <cell r="L260" t="str">
            <v>مسلم</v>
          </cell>
          <cell r="M260" t="str">
            <v>مستجد</v>
          </cell>
        </row>
        <row r="261">
          <cell r="B261">
            <v>244</v>
          </cell>
          <cell r="C261" t="str">
            <v>احمد مجدى اسماعيل احمد اسماعيل</v>
          </cell>
          <cell r="D261">
            <v>2</v>
          </cell>
          <cell r="E261">
            <v>2</v>
          </cell>
          <cell r="F261">
            <v>1</v>
          </cell>
          <cell r="G261">
            <v>34960</v>
          </cell>
          <cell r="H261">
            <v>13</v>
          </cell>
          <cell r="I261">
            <v>0</v>
          </cell>
          <cell r="J261">
            <v>17</v>
          </cell>
          <cell r="K261" t="str">
            <v>مصرى</v>
          </cell>
          <cell r="L261" t="str">
            <v>مسلم</v>
          </cell>
          <cell r="M261" t="str">
            <v>مستجد</v>
          </cell>
        </row>
        <row r="262">
          <cell r="B262">
            <v>245</v>
          </cell>
          <cell r="C262" t="str">
            <v>احمد مجدى اسماعيل ياقوت</v>
          </cell>
          <cell r="D262">
            <v>1</v>
          </cell>
          <cell r="E262">
            <v>2</v>
          </cell>
          <cell r="F262">
            <v>1</v>
          </cell>
          <cell r="G262">
            <v>35313</v>
          </cell>
          <cell r="H262">
            <v>26</v>
          </cell>
          <cell r="I262">
            <v>0</v>
          </cell>
          <cell r="J262">
            <v>16</v>
          </cell>
          <cell r="K262" t="str">
            <v>مصرى</v>
          </cell>
          <cell r="L262" t="str">
            <v>مسلم</v>
          </cell>
          <cell r="M262" t="str">
            <v>مستجد</v>
          </cell>
        </row>
        <row r="263">
          <cell r="B263">
            <v>246</v>
          </cell>
          <cell r="C263" t="str">
            <v>احمد محمد ابراهيم ابراهيم</v>
          </cell>
          <cell r="D263">
            <v>1</v>
          </cell>
          <cell r="E263">
            <v>2</v>
          </cell>
          <cell r="F263">
            <v>1</v>
          </cell>
          <cell r="G263">
            <v>35476</v>
          </cell>
          <cell r="H263">
            <v>16</v>
          </cell>
          <cell r="I263">
            <v>7</v>
          </cell>
          <cell r="J263">
            <v>15</v>
          </cell>
          <cell r="K263" t="str">
            <v>مصرى</v>
          </cell>
          <cell r="L263" t="str">
            <v>مسلم</v>
          </cell>
          <cell r="M263" t="str">
            <v>مستجد</v>
          </cell>
        </row>
        <row r="264">
          <cell r="B264">
            <v>247</v>
          </cell>
          <cell r="C264" t="str">
            <v>احمد محمد احمد عبد اللطيف سويلم</v>
          </cell>
          <cell r="D264">
            <v>2</v>
          </cell>
          <cell r="E264">
            <v>2</v>
          </cell>
          <cell r="F264">
            <v>1</v>
          </cell>
          <cell r="G264">
            <v>34718</v>
          </cell>
          <cell r="H264">
            <v>12</v>
          </cell>
          <cell r="I264">
            <v>8</v>
          </cell>
          <cell r="J264">
            <v>17</v>
          </cell>
          <cell r="K264" t="str">
            <v>مصرى</v>
          </cell>
          <cell r="L264" t="str">
            <v>مسلم</v>
          </cell>
          <cell r="M264" t="str">
            <v>معيد</v>
          </cell>
        </row>
        <row r="265">
          <cell r="B265">
            <v>248</v>
          </cell>
          <cell r="C265" t="str">
            <v>احمد محمد احمد عوض</v>
          </cell>
          <cell r="D265">
            <v>1</v>
          </cell>
          <cell r="E265">
            <v>2</v>
          </cell>
          <cell r="F265">
            <v>1</v>
          </cell>
          <cell r="G265">
            <v>35221</v>
          </cell>
          <cell r="H265">
            <v>26</v>
          </cell>
          <cell r="I265">
            <v>3</v>
          </cell>
          <cell r="J265">
            <v>16</v>
          </cell>
          <cell r="K265" t="str">
            <v>مصرى</v>
          </cell>
          <cell r="L265" t="str">
            <v>مسلم</v>
          </cell>
          <cell r="M265" t="str">
            <v>مستجد</v>
          </cell>
        </row>
        <row r="266">
          <cell r="B266">
            <v>249</v>
          </cell>
          <cell r="C266" t="str">
            <v>احمد محمد الصغير محمد</v>
          </cell>
          <cell r="D266">
            <v>3</v>
          </cell>
          <cell r="E266">
            <v>2</v>
          </cell>
          <cell r="F266">
            <v>1</v>
          </cell>
          <cell r="G266">
            <v>35360</v>
          </cell>
          <cell r="H266">
            <v>9</v>
          </cell>
          <cell r="I266">
            <v>11</v>
          </cell>
          <cell r="J266">
            <v>15</v>
          </cell>
          <cell r="K266" t="str">
            <v>مصرى</v>
          </cell>
          <cell r="L266" t="str">
            <v>مسلم</v>
          </cell>
          <cell r="M266" t="str">
            <v>مستجد</v>
          </cell>
        </row>
        <row r="267">
          <cell r="B267">
            <v>250</v>
          </cell>
          <cell r="C267" t="str">
            <v>احمد محمد عبدالمقصود محمد فؤاد</v>
          </cell>
          <cell r="D267">
            <v>2</v>
          </cell>
          <cell r="E267">
            <v>2</v>
          </cell>
          <cell r="F267">
            <v>1</v>
          </cell>
          <cell r="G267">
            <v>35236</v>
          </cell>
          <cell r="H267">
            <v>11</v>
          </cell>
          <cell r="I267">
            <v>3</v>
          </cell>
          <cell r="J267">
            <v>16</v>
          </cell>
          <cell r="K267" t="str">
            <v>مصرى</v>
          </cell>
          <cell r="L267" t="str">
            <v>مسلم</v>
          </cell>
          <cell r="M267" t="str">
            <v>مستجد</v>
          </cell>
        </row>
        <row r="268">
          <cell r="B268">
            <v>251</v>
          </cell>
          <cell r="C268" t="str">
            <v>احمد محمد محمود محمد غازي</v>
          </cell>
          <cell r="D268">
            <v>3</v>
          </cell>
          <cell r="E268">
            <v>2</v>
          </cell>
          <cell r="F268">
            <v>1</v>
          </cell>
          <cell r="G268">
            <v>35104</v>
          </cell>
          <cell r="H268">
            <v>22</v>
          </cell>
          <cell r="I268">
            <v>7</v>
          </cell>
          <cell r="J268">
            <v>16</v>
          </cell>
          <cell r="K268" t="str">
            <v>مصرى</v>
          </cell>
          <cell r="L268" t="str">
            <v>مسلم</v>
          </cell>
          <cell r="M268" t="str">
            <v>مستجد</v>
          </cell>
        </row>
        <row r="269">
          <cell r="B269">
            <v>252</v>
          </cell>
          <cell r="C269" t="str">
            <v>احمد محمود حسن قاسم كعموش</v>
          </cell>
          <cell r="D269">
            <v>2</v>
          </cell>
          <cell r="E269">
            <v>2</v>
          </cell>
          <cell r="F269">
            <v>1</v>
          </cell>
          <cell r="G269">
            <v>35400</v>
          </cell>
          <cell r="H269">
            <v>0</v>
          </cell>
          <cell r="I269">
            <v>10</v>
          </cell>
          <cell r="J269">
            <v>15</v>
          </cell>
          <cell r="K269" t="str">
            <v>مصرى</v>
          </cell>
          <cell r="L269" t="str">
            <v>مسلم</v>
          </cell>
          <cell r="M269" t="str">
            <v>مستجد</v>
          </cell>
        </row>
        <row r="270">
          <cell r="B270">
            <v>253</v>
          </cell>
          <cell r="C270" t="str">
            <v>احمد مرسى على مرسى حسن</v>
          </cell>
          <cell r="D270">
            <v>4</v>
          </cell>
          <cell r="E270">
            <v>2</v>
          </cell>
          <cell r="F270">
            <v>1</v>
          </cell>
          <cell r="G270">
            <v>35311</v>
          </cell>
          <cell r="H270">
            <v>28</v>
          </cell>
          <cell r="I270">
            <v>0</v>
          </cell>
          <cell r="J270">
            <v>16</v>
          </cell>
          <cell r="K270" t="str">
            <v>مصرى</v>
          </cell>
          <cell r="L270" t="str">
            <v>مسلم</v>
          </cell>
          <cell r="M270" t="str">
            <v>مستجد</v>
          </cell>
        </row>
        <row r="271">
          <cell r="B271">
            <v>254</v>
          </cell>
          <cell r="C271" t="str">
            <v>احمد ممدوح عبدالغنى على حلاوه</v>
          </cell>
          <cell r="D271">
            <v>4</v>
          </cell>
          <cell r="E271">
            <v>2</v>
          </cell>
          <cell r="F271">
            <v>1</v>
          </cell>
          <cell r="G271">
            <v>35083</v>
          </cell>
          <cell r="H271">
            <v>12</v>
          </cell>
          <cell r="I271">
            <v>8</v>
          </cell>
          <cell r="J271">
            <v>16</v>
          </cell>
          <cell r="K271" t="str">
            <v>مصرى</v>
          </cell>
          <cell r="L271" t="str">
            <v>مسلم</v>
          </cell>
          <cell r="M271" t="str">
            <v>مستجد</v>
          </cell>
        </row>
        <row r="272">
          <cell r="B272">
            <v>255</v>
          </cell>
          <cell r="C272" t="str">
            <v>احمد منير على حسين عطية</v>
          </cell>
          <cell r="D272">
            <v>1</v>
          </cell>
          <cell r="E272">
            <v>2</v>
          </cell>
          <cell r="F272">
            <v>1</v>
          </cell>
          <cell r="G272">
            <v>35081</v>
          </cell>
          <cell r="H272">
            <v>14</v>
          </cell>
          <cell r="I272">
            <v>8</v>
          </cell>
          <cell r="J272">
            <v>16</v>
          </cell>
          <cell r="K272" t="str">
            <v>مصرى</v>
          </cell>
          <cell r="L272" t="str">
            <v>مسلم</v>
          </cell>
          <cell r="M272" t="str">
            <v>مستجد</v>
          </cell>
        </row>
        <row r="273">
          <cell r="B273">
            <v>256</v>
          </cell>
          <cell r="C273" t="str">
            <v>احمد هشام مصطفى محمد هانى</v>
          </cell>
          <cell r="D273">
            <v>3</v>
          </cell>
          <cell r="E273">
            <v>2</v>
          </cell>
          <cell r="F273">
            <v>1</v>
          </cell>
          <cell r="G273">
            <v>35313</v>
          </cell>
          <cell r="H273">
            <v>26</v>
          </cell>
          <cell r="I273">
            <v>0</v>
          </cell>
          <cell r="J273">
            <v>16</v>
          </cell>
          <cell r="K273" t="str">
            <v>مصرى</v>
          </cell>
          <cell r="L273" t="str">
            <v>مسلم</v>
          </cell>
          <cell r="M273" t="str">
            <v>مستجد</v>
          </cell>
        </row>
        <row r="274">
          <cell r="B274">
            <v>257</v>
          </cell>
          <cell r="C274" t="str">
            <v>اسامه جمال جابر عبدالرحمن</v>
          </cell>
          <cell r="D274">
            <v>2</v>
          </cell>
          <cell r="E274">
            <v>2</v>
          </cell>
          <cell r="F274">
            <v>1</v>
          </cell>
          <cell r="G274">
            <v>35069</v>
          </cell>
          <cell r="H274">
            <v>26</v>
          </cell>
          <cell r="I274">
            <v>8</v>
          </cell>
          <cell r="J274">
            <v>16</v>
          </cell>
          <cell r="K274" t="str">
            <v>مصرى</v>
          </cell>
          <cell r="L274" t="str">
            <v>مسلم</v>
          </cell>
          <cell r="M274" t="str">
            <v>مستجد</v>
          </cell>
        </row>
        <row r="275">
          <cell r="B275">
            <v>258</v>
          </cell>
          <cell r="C275" t="str">
            <v>اسلام بيومى اسماعيل محمد</v>
          </cell>
          <cell r="D275">
            <v>4</v>
          </cell>
          <cell r="E275">
            <v>2</v>
          </cell>
          <cell r="F275">
            <v>1</v>
          </cell>
          <cell r="G275">
            <v>35301</v>
          </cell>
          <cell r="H275">
            <v>7</v>
          </cell>
          <cell r="I275">
            <v>1</v>
          </cell>
          <cell r="J275">
            <v>16</v>
          </cell>
          <cell r="K275" t="str">
            <v>مصرى</v>
          </cell>
          <cell r="L275" t="str">
            <v>مسلم</v>
          </cell>
          <cell r="M275" t="str">
            <v>مستجد</v>
          </cell>
        </row>
        <row r="276">
          <cell r="B276">
            <v>259</v>
          </cell>
          <cell r="C276" t="str">
            <v>اسلام حافظ محمد احمد ناصف</v>
          </cell>
          <cell r="D276">
            <v>2</v>
          </cell>
          <cell r="E276">
            <v>2</v>
          </cell>
          <cell r="F276">
            <v>1</v>
          </cell>
          <cell r="G276">
            <v>35251</v>
          </cell>
          <cell r="H276">
            <v>26</v>
          </cell>
          <cell r="I276">
            <v>2</v>
          </cell>
          <cell r="J276">
            <v>16</v>
          </cell>
          <cell r="K276" t="str">
            <v>مصرى</v>
          </cell>
          <cell r="L276" t="str">
            <v>مسلم</v>
          </cell>
          <cell r="M276" t="str">
            <v>مستجد</v>
          </cell>
        </row>
        <row r="277">
          <cell r="B277">
            <v>260</v>
          </cell>
          <cell r="C277" t="str">
            <v>اسلام عادل محمد احمد خليفه</v>
          </cell>
          <cell r="D277">
            <v>4</v>
          </cell>
          <cell r="E277">
            <v>2</v>
          </cell>
          <cell r="F277">
            <v>1</v>
          </cell>
          <cell r="G277">
            <v>35018</v>
          </cell>
          <cell r="H277">
            <v>16</v>
          </cell>
          <cell r="I277">
            <v>10</v>
          </cell>
          <cell r="J277">
            <v>16</v>
          </cell>
          <cell r="K277" t="str">
            <v>مصرى</v>
          </cell>
          <cell r="L277" t="str">
            <v>مسلم</v>
          </cell>
          <cell r="M277" t="str">
            <v>مستجد</v>
          </cell>
        </row>
        <row r="278">
          <cell r="B278">
            <v>261</v>
          </cell>
          <cell r="C278" t="str">
            <v>اسلام محمود السيد عبدالملك حجازى</v>
          </cell>
          <cell r="D278">
            <v>2</v>
          </cell>
          <cell r="E278">
            <v>2</v>
          </cell>
          <cell r="F278">
            <v>1</v>
          </cell>
          <cell r="G278">
            <v>35014</v>
          </cell>
          <cell r="H278">
            <v>20</v>
          </cell>
          <cell r="I278">
            <v>10</v>
          </cell>
          <cell r="J278">
            <v>16</v>
          </cell>
          <cell r="K278" t="str">
            <v>مصرى</v>
          </cell>
          <cell r="L278" t="str">
            <v>مسلم</v>
          </cell>
          <cell r="M278" t="str">
            <v>مستجد</v>
          </cell>
        </row>
        <row r="279">
          <cell r="B279">
            <v>262</v>
          </cell>
          <cell r="C279" t="str">
            <v>اسلام ناصر حسن محمد عامر</v>
          </cell>
          <cell r="D279">
            <v>5</v>
          </cell>
          <cell r="E279">
            <v>2</v>
          </cell>
          <cell r="F279">
            <v>1</v>
          </cell>
          <cell r="G279">
            <v>35173</v>
          </cell>
          <cell r="H279">
            <v>13</v>
          </cell>
          <cell r="I279">
            <v>5</v>
          </cell>
          <cell r="J279">
            <v>16</v>
          </cell>
          <cell r="K279" t="str">
            <v>مصرى</v>
          </cell>
          <cell r="L279" t="str">
            <v>مسلم</v>
          </cell>
          <cell r="M279" t="str">
            <v>مستجد</v>
          </cell>
        </row>
        <row r="280">
          <cell r="B280">
            <v>263</v>
          </cell>
          <cell r="C280" t="str">
            <v>اشرف بشرى جرجس ملك</v>
          </cell>
          <cell r="D280">
            <v>5</v>
          </cell>
          <cell r="E280">
            <v>2</v>
          </cell>
          <cell r="F280">
            <v>1</v>
          </cell>
          <cell r="G280">
            <v>34390</v>
          </cell>
          <cell r="H280">
            <v>6</v>
          </cell>
          <cell r="I280">
            <v>7</v>
          </cell>
          <cell r="J280">
            <v>18</v>
          </cell>
          <cell r="K280" t="str">
            <v>مصرى</v>
          </cell>
          <cell r="L280" t="str">
            <v>مسيحى</v>
          </cell>
          <cell r="M280" t="str">
            <v>مستجد</v>
          </cell>
        </row>
        <row r="281">
          <cell r="B281">
            <v>264</v>
          </cell>
          <cell r="C281" t="str">
            <v>اغسطينوس توفيق وهبة توفيق انيس</v>
          </cell>
          <cell r="D281">
            <v>5</v>
          </cell>
          <cell r="E281">
            <v>2</v>
          </cell>
          <cell r="F281">
            <v>1</v>
          </cell>
          <cell r="G281">
            <v>34803</v>
          </cell>
          <cell r="H281">
            <v>17</v>
          </cell>
          <cell r="I281">
            <v>5</v>
          </cell>
          <cell r="J281">
            <v>17</v>
          </cell>
          <cell r="K281" t="str">
            <v>مصرى</v>
          </cell>
          <cell r="L281" t="str">
            <v>مسيحى</v>
          </cell>
          <cell r="M281" t="str">
            <v>مستجد</v>
          </cell>
        </row>
        <row r="282">
          <cell r="B282">
            <v>265</v>
          </cell>
          <cell r="C282" t="str">
            <v>السيد ابراهيم حسين محمد</v>
          </cell>
          <cell r="D282">
            <v>4</v>
          </cell>
          <cell r="E282">
            <v>2</v>
          </cell>
          <cell r="F282">
            <v>1</v>
          </cell>
          <cell r="G282">
            <v>35326</v>
          </cell>
          <cell r="H282">
            <v>13</v>
          </cell>
          <cell r="I282">
            <v>0</v>
          </cell>
          <cell r="J282">
            <v>16</v>
          </cell>
          <cell r="K282" t="str">
            <v>مصرى</v>
          </cell>
          <cell r="L282" t="str">
            <v>مسلم</v>
          </cell>
          <cell r="M282" t="str">
            <v>مستجد</v>
          </cell>
        </row>
        <row r="283">
          <cell r="B283">
            <v>266</v>
          </cell>
          <cell r="C283" t="str">
            <v>اندرو سمير ذكرى عازر</v>
          </cell>
          <cell r="D283">
            <v>5</v>
          </cell>
          <cell r="E283">
            <v>2</v>
          </cell>
          <cell r="F283">
            <v>1</v>
          </cell>
          <cell r="G283">
            <v>35253</v>
          </cell>
          <cell r="H283">
            <v>24</v>
          </cell>
          <cell r="I283">
            <v>2</v>
          </cell>
          <cell r="J283">
            <v>16</v>
          </cell>
          <cell r="K283" t="str">
            <v>مصرى</v>
          </cell>
          <cell r="L283" t="str">
            <v>مسيحى</v>
          </cell>
          <cell r="M283" t="str">
            <v>مستجد</v>
          </cell>
        </row>
        <row r="284">
          <cell r="B284">
            <v>267</v>
          </cell>
          <cell r="C284" t="str">
            <v>ايليا ميلاد ايليا قسطينس</v>
          </cell>
          <cell r="D284">
            <v>5</v>
          </cell>
          <cell r="E284">
            <v>2</v>
          </cell>
          <cell r="F284">
            <v>1</v>
          </cell>
          <cell r="G284">
            <v>34964</v>
          </cell>
          <cell r="H284">
            <v>9</v>
          </cell>
          <cell r="I284">
            <v>0</v>
          </cell>
          <cell r="J284">
            <v>17</v>
          </cell>
          <cell r="K284" t="str">
            <v>مصرى</v>
          </cell>
          <cell r="L284" t="str">
            <v>مسيحى</v>
          </cell>
          <cell r="M284" t="str">
            <v>مستجد</v>
          </cell>
        </row>
        <row r="285">
          <cell r="B285">
            <v>268</v>
          </cell>
          <cell r="C285" t="str">
            <v>ايهاب محمد طه محمد عبدالصمد</v>
          </cell>
          <cell r="D285">
            <v>3</v>
          </cell>
          <cell r="E285">
            <v>2</v>
          </cell>
          <cell r="F285">
            <v>1</v>
          </cell>
          <cell r="G285">
            <v>35339</v>
          </cell>
          <cell r="H285">
            <v>0</v>
          </cell>
          <cell r="I285">
            <v>0</v>
          </cell>
          <cell r="J285">
            <v>16</v>
          </cell>
          <cell r="K285" t="str">
            <v>مصرى</v>
          </cell>
          <cell r="L285" t="str">
            <v>مسلم</v>
          </cell>
          <cell r="M285" t="str">
            <v>مستجد</v>
          </cell>
        </row>
        <row r="286">
          <cell r="B286">
            <v>269</v>
          </cell>
          <cell r="C286" t="str">
            <v>باسل محمد عبدالحميد عبادى</v>
          </cell>
          <cell r="D286">
            <v>4</v>
          </cell>
          <cell r="E286">
            <v>2</v>
          </cell>
          <cell r="F286">
            <v>1</v>
          </cell>
          <cell r="G286">
            <v>35298</v>
          </cell>
          <cell r="H286">
            <v>10</v>
          </cell>
          <cell r="I286">
            <v>1</v>
          </cell>
          <cell r="J286">
            <v>16</v>
          </cell>
          <cell r="K286" t="str">
            <v>مصرى</v>
          </cell>
          <cell r="L286" t="str">
            <v>مسلم</v>
          </cell>
          <cell r="M286" t="str">
            <v>مستجد</v>
          </cell>
        </row>
        <row r="287">
          <cell r="B287">
            <v>270</v>
          </cell>
          <cell r="C287" t="str">
            <v>بيتر رمزى بسيط بشاى</v>
          </cell>
          <cell r="D287">
            <v>5</v>
          </cell>
          <cell r="E287">
            <v>2</v>
          </cell>
          <cell r="F287">
            <v>1</v>
          </cell>
          <cell r="G287">
            <v>35091</v>
          </cell>
          <cell r="H287">
            <v>4</v>
          </cell>
          <cell r="I287">
            <v>8</v>
          </cell>
          <cell r="J287">
            <v>16</v>
          </cell>
          <cell r="K287" t="str">
            <v>مصرى</v>
          </cell>
          <cell r="L287" t="str">
            <v>مسيحى</v>
          </cell>
          <cell r="M287" t="str">
            <v>مستجد</v>
          </cell>
        </row>
        <row r="288">
          <cell r="B288">
            <v>271</v>
          </cell>
          <cell r="C288" t="str">
            <v>بيشوى فيليب قديس ناشد</v>
          </cell>
          <cell r="D288">
            <v>2</v>
          </cell>
          <cell r="E288">
            <v>2</v>
          </cell>
          <cell r="F288">
            <v>1</v>
          </cell>
          <cell r="G288">
            <v>35105</v>
          </cell>
          <cell r="H288">
            <v>21</v>
          </cell>
          <cell r="I288">
            <v>7</v>
          </cell>
          <cell r="J288">
            <v>16</v>
          </cell>
          <cell r="K288" t="str">
            <v>مصرى</v>
          </cell>
          <cell r="L288" t="str">
            <v>مسيحى</v>
          </cell>
          <cell r="M288" t="str">
            <v>مستجد</v>
          </cell>
        </row>
        <row r="289">
          <cell r="B289">
            <v>272</v>
          </cell>
          <cell r="C289" t="str">
            <v>جابر احمد مصطفى شحاته سليمان</v>
          </cell>
          <cell r="D289">
            <v>1</v>
          </cell>
          <cell r="E289">
            <v>2</v>
          </cell>
          <cell r="F289">
            <v>1</v>
          </cell>
          <cell r="G289">
            <v>35288</v>
          </cell>
          <cell r="H289">
            <v>20</v>
          </cell>
          <cell r="I289">
            <v>1</v>
          </cell>
          <cell r="J289">
            <v>16</v>
          </cell>
          <cell r="K289" t="str">
            <v>مصرى</v>
          </cell>
          <cell r="L289" t="str">
            <v>مسلم</v>
          </cell>
          <cell r="M289" t="str">
            <v>مستجد</v>
          </cell>
        </row>
        <row r="290">
          <cell r="B290">
            <v>273</v>
          </cell>
          <cell r="C290" t="str">
            <v>حسام السيد مهنى السيد</v>
          </cell>
          <cell r="D290">
            <v>2</v>
          </cell>
          <cell r="E290">
            <v>2</v>
          </cell>
          <cell r="F290">
            <v>1</v>
          </cell>
          <cell r="G290">
            <v>35042</v>
          </cell>
          <cell r="H290">
            <v>22</v>
          </cell>
          <cell r="I290">
            <v>9</v>
          </cell>
          <cell r="J290">
            <v>16</v>
          </cell>
          <cell r="K290" t="str">
            <v>مصرى</v>
          </cell>
          <cell r="L290" t="str">
            <v>مسلم</v>
          </cell>
          <cell r="M290" t="str">
            <v>مستجد</v>
          </cell>
        </row>
        <row r="291">
          <cell r="B291">
            <v>274</v>
          </cell>
          <cell r="C291" t="str">
            <v>حسام عبدالواحد حميدو احمد</v>
          </cell>
          <cell r="D291">
            <v>4</v>
          </cell>
          <cell r="E291">
            <v>2</v>
          </cell>
          <cell r="F291">
            <v>1</v>
          </cell>
          <cell r="G291">
            <v>35021</v>
          </cell>
          <cell r="H291">
            <v>13</v>
          </cell>
          <cell r="I291">
            <v>10</v>
          </cell>
          <cell r="J291">
            <v>16</v>
          </cell>
          <cell r="K291" t="str">
            <v>مصرى</v>
          </cell>
          <cell r="L291" t="str">
            <v>مسلم</v>
          </cell>
          <cell r="M291" t="str">
            <v>مستجد</v>
          </cell>
        </row>
        <row r="292">
          <cell r="B292">
            <v>275</v>
          </cell>
          <cell r="C292" t="str">
            <v>حسن رضا حسن على حزين</v>
          </cell>
          <cell r="D292">
            <v>1</v>
          </cell>
          <cell r="E292">
            <v>2</v>
          </cell>
          <cell r="F292">
            <v>1</v>
          </cell>
          <cell r="G292">
            <v>34986</v>
          </cell>
          <cell r="H292">
            <v>17</v>
          </cell>
          <cell r="I292">
            <v>11</v>
          </cell>
          <cell r="J292">
            <v>16</v>
          </cell>
          <cell r="K292" t="str">
            <v>مصرى</v>
          </cell>
          <cell r="L292" t="str">
            <v>مسلم</v>
          </cell>
          <cell r="M292" t="str">
            <v>مستجد</v>
          </cell>
        </row>
        <row r="293">
          <cell r="B293">
            <v>276</v>
          </cell>
          <cell r="C293" t="str">
            <v>حسن علاء الدين حسن رضا</v>
          </cell>
          <cell r="D293">
            <v>2</v>
          </cell>
          <cell r="E293">
            <v>2</v>
          </cell>
          <cell r="F293">
            <v>1</v>
          </cell>
          <cell r="G293">
            <v>35082</v>
          </cell>
          <cell r="H293">
            <v>13</v>
          </cell>
          <cell r="I293">
            <v>8</v>
          </cell>
          <cell r="J293">
            <v>16</v>
          </cell>
          <cell r="K293" t="str">
            <v>مصرى</v>
          </cell>
          <cell r="L293" t="str">
            <v>مسلم</v>
          </cell>
          <cell r="M293" t="str">
            <v>مستجد</v>
          </cell>
        </row>
        <row r="294">
          <cell r="B294">
            <v>277</v>
          </cell>
          <cell r="C294" t="str">
            <v>حسن محمد عبدالقادر حسن ابراهيم</v>
          </cell>
          <cell r="D294">
            <v>1</v>
          </cell>
          <cell r="E294">
            <v>2</v>
          </cell>
          <cell r="F294">
            <v>1</v>
          </cell>
          <cell r="G294">
            <v>35125</v>
          </cell>
          <cell r="H294">
            <v>0</v>
          </cell>
          <cell r="I294">
            <v>7</v>
          </cell>
          <cell r="J294">
            <v>16</v>
          </cell>
          <cell r="K294" t="str">
            <v>مصرى</v>
          </cell>
          <cell r="L294" t="str">
            <v>مسلم</v>
          </cell>
          <cell r="M294" t="str">
            <v>مستجد</v>
          </cell>
        </row>
        <row r="295">
          <cell r="B295">
            <v>278</v>
          </cell>
          <cell r="C295" t="str">
            <v>حسين اسامه حسن عثمان</v>
          </cell>
          <cell r="D295">
            <v>2</v>
          </cell>
          <cell r="E295">
            <v>2</v>
          </cell>
          <cell r="F295">
            <v>1</v>
          </cell>
          <cell r="G295">
            <v>35309</v>
          </cell>
          <cell r="H295">
            <v>0</v>
          </cell>
          <cell r="I295">
            <v>1</v>
          </cell>
          <cell r="J295">
            <v>16</v>
          </cell>
          <cell r="K295" t="str">
            <v>مصرى</v>
          </cell>
          <cell r="L295" t="str">
            <v>مسلم</v>
          </cell>
          <cell r="M295" t="str">
            <v>مستجد</v>
          </cell>
        </row>
        <row r="296">
          <cell r="B296">
            <v>279</v>
          </cell>
          <cell r="C296" t="str">
            <v>خالد فهمى محمد على قاسم</v>
          </cell>
          <cell r="D296">
            <v>1</v>
          </cell>
          <cell r="E296">
            <v>2</v>
          </cell>
          <cell r="F296">
            <v>1</v>
          </cell>
          <cell r="G296">
            <v>35278</v>
          </cell>
          <cell r="H296">
            <v>0</v>
          </cell>
          <cell r="I296">
            <v>2</v>
          </cell>
          <cell r="J296">
            <v>16</v>
          </cell>
          <cell r="K296" t="str">
            <v>مصرى</v>
          </cell>
          <cell r="L296" t="str">
            <v>مسلم</v>
          </cell>
          <cell r="M296" t="str">
            <v>مستجد</v>
          </cell>
        </row>
        <row r="297">
          <cell r="B297">
            <v>280</v>
          </cell>
          <cell r="C297" t="str">
            <v>ديماس فكتور باشا فهمي</v>
          </cell>
          <cell r="D297">
            <v>5</v>
          </cell>
          <cell r="E297">
            <v>2</v>
          </cell>
          <cell r="F297">
            <v>1</v>
          </cell>
          <cell r="G297">
            <v>35203</v>
          </cell>
          <cell r="H297">
            <v>13</v>
          </cell>
          <cell r="I297">
            <v>4</v>
          </cell>
          <cell r="J297">
            <v>16</v>
          </cell>
          <cell r="K297" t="str">
            <v>مصرى</v>
          </cell>
          <cell r="L297" t="str">
            <v>مسيحى</v>
          </cell>
          <cell r="M297" t="str">
            <v>مستجد</v>
          </cell>
        </row>
        <row r="298">
          <cell r="B298">
            <v>281</v>
          </cell>
          <cell r="C298" t="str">
            <v>رجب احمد رجب عبده محمد</v>
          </cell>
          <cell r="D298">
            <v>2</v>
          </cell>
          <cell r="E298">
            <v>2</v>
          </cell>
          <cell r="F298">
            <v>1</v>
          </cell>
          <cell r="G298">
            <v>35370</v>
          </cell>
          <cell r="H298">
            <v>0</v>
          </cell>
          <cell r="I298">
            <v>11</v>
          </cell>
          <cell r="J298">
            <v>15</v>
          </cell>
          <cell r="K298" t="str">
            <v>مصرى</v>
          </cell>
          <cell r="L298" t="str">
            <v>مسلم</v>
          </cell>
          <cell r="M298" t="str">
            <v>مستجد</v>
          </cell>
        </row>
        <row r="299">
          <cell r="B299">
            <v>282</v>
          </cell>
          <cell r="C299" t="str">
            <v>رجب مجدى رجب حسين</v>
          </cell>
          <cell r="D299">
            <v>1</v>
          </cell>
          <cell r="E299">
            <v>2</v>
          </cell>
          <cell r="F299">
            <v>1</v>
          </cell>
          <cell r="G299">
            <v>35156</v>
          </cell>
          <cell r="H299">
            <v>0</v>
          </cell>
          <cell r="I299">
            <v>6</v>
          </cell>
          <cell r="J299">
            <v>16</v>
          </cell>
          <cell r="K299" t="str">
            <v>مصرى</v>
          </cell>
          <cell r="L299" t="str">
            <v>مسلم</v>
          </cell>
          <cell r="M299" t="str">
            <v>مستجد</v>
          </cell>
        </row>
        <row r="300">
          <cell r="B300">
            <v>283</v>
          </cell>
          <cell r="C300" t="str">
            <v>رمضان رفعت رمضان عبدالله</v>
          </cell>
          <cell r="D300">
            <v>1</v>
          </cell>
          <cell r="E300">
            <v>2</v>
          </cell>
          <cell r="F300">
            <v>1</v>
          </cell>
          <cell r="G300">
            <v>35130</v>
          </cell>
          <cell r="H300">
            <v>25</v>
          </cell>
          <cell r="I300">
            <v>6</v>
          </cell>
          <cell r="J300">
            <v>16</v>
          </cell>
          <cell r="K300" t="str">
            <v>مصرى</v>
          </cell>
          <cell r="L300" t="str">
            <v>مسلم</v>
          </cell>
          <cell r="M300" t="str">
            <v>مستجد</v>
          </cell>
        </row>
        <row r="301">
          <cell r="B301">
            <v>284</v>
          </cell>
          <cell r="C301" t="str">
            <v>رمضان نجار شاذلي محمد</v>
          </cell>
          <cell r="D301">
            <v>1</v>
          </cell>
          <cell r="E301">
            <v>2</v>
          </cell>
          <cell r="F301">
            <v>1</v>
          </cell>
          <cell r="G301">
            <v>35110</v>
          </cell>
          <cell r="H301">
            <v>16</v>
          </cell>
          <cell r="I301">
            <v>7</v>
          </cell>
          <cell r="J301">
            <v>16</v>
          </cell>
          <cell r="K301" t="str">
            <v>مصرى</v>
          </cell>
          <cell r="L301" t="str">
            <v>مسلم</v>
          </cell>
          <cell r="M301" t="str">
            <v>مستجد</v>
          </cell>
        </row>
        <row r="302">
          <cell r="B302">
            <v>285</v>
          </cell>
          <cell r="C302" t="str">
            <v>زياد محمد احمد السيد بشر</v>
          </cell>
          <cell r="D302">
            <v>1</v>
          </cell>
          <cell r="E302">
            <v>2</v>
          </cell>
          <cell r="F302">
            <v>1</v>
          </cell>
          <cell r="G302">
            <v>35252</v>
          </cell>
          <cell r="H302">
            <v>25</v>
          </cell>
          <cell r="I302">
            <v>2</v>
          </cell>
          <cell r="J302">
            <v>16</v>
          </cell>
          <cell r="K302" t="str">
            <v>مصرى</v>
          </cell>
          <cell r="L302" t="str">
            <v>مسلم</v>
          </cell>
          <cell r="M302" t="str">
            <v>مستجد</v>
          </cell>
        </row>
        <row r="303">
          <cell r="B303">
            <v>286</v>
          </cell>
          <cell r="C303" t="str">
            <v>شريف احمد حسينى معوض محمود</v>
          </cell>
          <cell r="D303">
            <v>5</v>
          </cell>
          <cell r="E303">
            <v>2</v>
          </cell>
          <cell r="F303">
            <v>1</v>
          </cell>
          <cell r="G303">
            <v>35339</v>
          </cell>
          <cell r="H303">
            <v>0</v>
          </cell>
          <cell r="I303">
            <v>0</v>
          </cell>
          <cell r="J303">
            <v>16</v>
          </cell>
          <cell r="K303" t="str">
            <v>مصرى</v>
          </cell>
          <cell r="L303" t="str">
            <v>مسلم</v>
          </cell>
          <cell r="M303" t="str">
            <v>مستجد</v>
          </cell>
        </row>
        <row r="304">
          <cell r="B304">
            <v>287</v>
          </cell>
          <cell r="C304" t="str">
            <v>عبد الحفيظ ماهر عبد الحفيظ عبد المولى</v>
          </cell>
          <cell r="D304">
            <v>3</v>
          </cell>
          <cell r="E304">
            <v>2</v>
          </cell>
          <cell r="F304">
            <v>1</v>
          </cell>
          <cell r="G304">
            <v>35450</v>
          </cell>
          <cell r="H304">
            <v>11</v>
          </cell>
          <cell r="I304">
            <v>8</v>
          </cell>
          <cell r="J304">
            <v>15</v>
          </cell>
          <cell r="K304" t="str">
            <v>سورى</v>
          </cell>
          <cell r="L304" t="str">
            <v>مسلم</v>
          </cell>
          <cell r="M304" t="str">
            <v>مستجد</v>
          </cell>
        </row>
        <row r="305">
          <cell r="B305">
            <v>288</v>
          </cell>
          <cell r="C305" t="str">
            <v>عبدالرحمن اسامه سعد عبدالفتاح امين</v>
          </cell>
          <cell r="D305">
            <v>4</v>
          </cell>
          <cell r="E305">
            <v>2</v>
          </cell>
          <cell r="F305">
            <v>1</v>
          </cell>
          <cell r="G305">
            <v>35300</v>
          </cell>
          <cell r="H305">
            <v>8</v>
          </cell>
          <cell r="I305">
            <v>1</v>
          </cell>
          <cell r="J305">
            <v>16</v>
          </cell>
          <cell r="K305" t="str">
            <v>مصرى</v>
          </cell>
          <cell r="L305" t="str">
            <v>مسلم</v>
          </cell>
          <cell r="M305" t="str">
            <v>مستجد</v>
          </cell>
        </row>
        <row r="306">
          <cell r="B306">
            <v>289</v>
          </cell>
          <cell r="C306" t="str">
            <v>عبدالرحمن سامى احمد محمد</v>
          </cell>
          <cell r="D306">
            <v>4</v>
          </cell>
          <cell r="E306">
            <v>2</v>
          </cell>
          <cell r="F306">
            <v>1</v>
          </cell>
          <cell r="G306">
            <v>35276</v>
          </cell>
          <cell r="H306">
            <v>1</v>
          </cell>
          <cell r="I306">
            <v>2</v>
          </cell>
          <cell r="J306">
            <v>16</v>
          </cell>
          <cell r="K306" t="str">
            <v>مصرى</v>
          </cell>
          <cell r="L306" t="str">
            <v>مسلم</v>
          </cell>
          <cell r="M306" t="str">
            <v>مستجد</v>
          </cell>
        </row>
        <row r="307">
          <cell r="B307">
            <v>290</v>
          </cell>
          <cell r="C307" t="str">
            <v>عبدالرحمن سعيد محمد عمرو</v>
          </cell>
          <cell r="D307">
            <v>1</v>
          </cell>
          <cell r="E307">
            <v>2</v>
          </cell>
          <cell r="F307">
            <v>1</v>
          </cell>
          <cell r="G307">
            <v>35306</v>
          </cell>
          <cell r="H307">
            <v>2</v>
          </cell>
          <cell r="I307">
            <v>1</v>
          </cell>
          <cell r="J307">
            <v>16</v>
          </cell>
          <cell r="K307" t="str">
            <v>مصرى</v>
          </cell>
          <cell r="L307" t="str">
            <v>مسلم</v>
          </cell>
          <cell r="M307" t="str">
            <v>مستجد</v>
          </cell>
        </row>
        <row r="308">
          <cell r="B308">
            <v>291</v>
          </cell>
          <cell r="C308" t="str">
            <v>عبدالرحمن صابر عبدالفتاح حسن</v>
          </cell>
          <cell r="D308">
            <v>3</v>
          </cell>
          <cell r="E308">
            <v>2</v>
          </cell>
          <cell r="F308">
            <v>1</v>
          </cell>
          <cell r="G308">
            <v>35339</v>
          </cell>
          <cell r="H308">
            <v>0</v>
          </cell>
          <cell r="I308">
            <v>0</v>
          </cell>
          <cell r="J308">
            <v>16</v>
          </cell>
          <cell r="K308" t="str">
            <v>مصرى</v>
          </cell>
          <cell r="L308" t="str">
            <v>مسلم</v>
          </cell>
          <cell r="M308" t="str">
            <v>مستجد</v>
          </cell>
        </row>
        <row r="309">
          <cell r="B309">
            <v>292</v>
          </cell>
          <cell r="C309" t="str">
            <v>عبدالرحمن عادل صالح محمد</v>
          </cell>
          <cell r="D309">
            <v>1</v>
          </cell>
          <cell r="E309">
            <v>2</v>
          </cell>
          <cell r="F309">
            <v>1</v>
          </cell>
          <cell r="G309">
            <v>35100</v>
          </cell>
          <cell r="H309">
            <v>26</v>
          </cell>
          <cell r="I309">
            <v>7</v>
          </cell>
          <cell r="J309">
            <v>16</v>
          </cell>
          <cell r="K309" t="str">
            <v>مصرى</v>
          </cell>
          <cell r="L309" t="str">
            <v>مسلم</v>
          </cell>
          <cell r="M309" t="str">
            <v>مستجد</v>
          </cell>
        </row>
        <row r="310">
          <cell r="B310">
            <v>293</v>
          </cell>
          <cell r="C310" t="str">
            <v>عبدالرحمن عيد احمد هنداوي</v>
          </cell>
          <cell r="D310">
            <v>1</v>
          </cell>
          <cell r="E310">
            <v>2</v>
          </cell>
          <cell r="F310">
            <v>1</v>
          </cell>
          <cell r="G310">
            <v>35491</v>
          </cell>
          <cell r="H310">
            <v>29</v>
          </cell>
          <cell r="I310">
            <v>6</v>
          </cell>
          <cell r="J310">
            <v>15</v>
          </cell>
          <cell r="K310" t="str">
            <v>مصرى</v>
          </cell>
          <cell r="L310" t="str">
            <v>مسلم</v>
          </cell>
          <cell r="M310" t="str">
            <v>مستجد</v>
          </cell>
        </row>
        <row r="311">
          <cell r="B311">
            <v>294</v>
          </cell>
          <cell r="C311" t="str">
            <v>عبدالرحمن محمد صبحى اسماعيل شيبوب</v>
          </cell>
          <cell r="D311">
            <v>1</v>
          </cell>
          <cell r="E311">
            <v>2</v>
          </cell>
          <cell r="F311">
            <v>1</v>
          </cell>
          <cell r="G311">
            <v>35233</v>
          </cell>
          <cell r="H311">
            <v>14</v>
          </cell>
          <cell r="I311">
            <v>3</v>
          </cell>
          <cell r="J311">
            <v>16</v>
          </cell>
          <cell r="K311" t="str">
            <v>مصرى</v>
          </cell>
          <cell r="L311" t="str">
            <v>مسلم</v>
          </cell>
          <cell r="M311" t="str">
            <v>مستجد</v>
          </cell>
        </row>
        <row r="312">
          <cell r="B312">
            <v>295</v>
          </cell>
          <cell r="C312" t="str">
            <v>عبدالرحمن محمود حسن انور</v>
          </cell>
          <cell r="D312">
            <v>3</v>
          </cell>
          <cell r="E312">
            <v>2</v>
          </cell>
          <cell r="F312">
            <v>1</v>
          </cell>
          <cell r="G312">
            <v>34786</v>
          </cell>
          <cell r="H312">
            <v>3</v>
          </cell>
          <cell r="I312">
            <v>6</v>
          </cell>
          <cell r="J312">
            <v>17</v>
          </cell>
          <cell r="K312" t="str">
            <v>مصرى</v>
          </cell>
          <cell r="L312" t="str">
            <v>مسلم</v>
          </cell>
          <cell r="M312" t="str">
            <v>مستجد</v>
          </cell>
        </row>
        <row r="313">
          <cell r="B313">
            <v>296</v>
          </cell>
          <cell r="C313" t="str">
            <v>عبدالرحمن مصطفى عبدالله سعيد</v>
          </cell>
          <cell r="D313">
            <v>4</v>
          </cell>
          <cell r="E313">
            <v>2</v>
          </cell>
          <cell r="F313">
            <v>1</v>
          </cell>
          <cell r="G313">
            <v>35270</v>
          </cell>
          <cell r="H313">
            <v>7</v>
          </cell>
          <cell r="I313">
            <v>2</v>
          </cell>
          <cell r="J313">
            <v>16</v>
          </cell>
          <cell r="K313" t="str">
            <v>مصرى</v>
          </cell>
          <cell r="L313" t="str">
            <v>مسلم</v>
          </cell>
          <cell r="M313" t="str">
            <v>مستجد</v>
          </cell>
        </row>
        <row r="314">
          <cell r="B314">
            <v>297</v>
          </cell>
          <cell r="C314" t="str">
            <v>عبدالعزيز ابراهيم جابر ابراهيم</v>
          </cell>
          <cell r="D314">
            <v>2</v>
          </cell>
          <cell r="E314">
            <v>2</v>
          </cell>
          <cell r="F314">
            <v>1</v>
          </cell>
          <cell r="G314">
            <v>35138</v>
          </cell>
          <cell r="H314">
            <v>17</v>
          </cell>
          <cell r="I314">
            <v>6</v>
          </cell>
          <cell r="J314">
            <v>16</v>
          </cell>
          <cell r="K314" t="str">
            <v>مصرى</v>
          </cell>
          <cell r="L314" t="str">
            <v>مسلم</v>
          </cell>
          <cell r="M314" t="str">
            <v>مستجد</v>
          </cell>
        </row>
        <row r="315">
          <cell r="B315">
            <v>298</v>
          </cell>
          <cell r="C315" t="str">
            <v>عبدالله ابراهيم محمود محمد سالم</v>
          </cell>
          <cell r="D315">
            <v>1</v>
          </cell>
          <cell r="E315">
            <v>2</v>
          </cell>
          <cell r="F315">
            <v>1</v>
          </cell>
          <cell r="G315">
            <v>35230</v>
          </cell>
          <cell r="H315">
            <v>17</v>
          </cell>
          <cell r="I315">
            <v>3</v>
          </cell>
          <cell r="J315">
            <v>16</v>
          </cell>
          <cell r="K315" t="str">
            <v>مصرى</v>
          </cell>
          <cell r="L315" t="str">
            <v>مسلم</v>
          </cell>
          <cell r="M315" t="str">
            <v>مستجد</v>
          </cell>
        </row>
        <row r="316">
          <cell r="B316">
            <v>299</v>
          </cell>
          <cell r="C316" t="str">
            <v>عبدالله فهمى محمد محمد مصطفى</v>
          </cell>
          <cell r="D316">
            <v>5</v>
          </cell>
          <cell r="E316">
            <v>2</v>
          </cell>
          <cell r="F316">
            <v>1</v>
          </cell>
          <cell r="G316">
            <v>34974</v>
          </cell>
          <cell r="H316">
            <v>29</v>
          </cell>
          <cell r="I316">
            <v>11</v>
          </cell>
          <cell r="J316">
            <v>16</v>
          </cell>
          <cell r="K316" t="str">
            <v>مصرى</v>
          </cell>
          <cell r="L316" t="str">
            <v>مسلم</v>
          </cell>
          <cell r="M316" t="str">
            <v>مستجد</v>
          </cell>
        </row>
        <row r="317">
          <cell r="B317">
            <v>300</v>
          </cell>
          <cell r="C317" t="str">
            <v>عبدالله محمد على نصر على</v>
          </cell>
          <cell r="D317">
            <v>1</v>
          </cell>
          <cell r="E317">
            <v>2</v>
          </cell>
          <cell r="F317">
            <v>1</v>
          </cell>
          <cell r="G317">
            <v>35373</v>
          </cell>
          <cell r="H317">
            <v>27</v>
          </cell>
          <cell r="I317">
            <v>10</v>
          </cell>
          <cell r="J317">
            <v>15</v>
          </cell>
          <cell r="K317" t="str">
            <v>مصرى</v>
          </cell>
          <cell r="L317" t="str">
            <v>مسلم</v>
          </cell>
          <cell r="M317" t="str">
            <v>مستجد</v>
          </cell>
        </row>
        <row r="318">
          <cell r="B318">
            <v>301</v>
          </cell>
          <cell r="C318" t="str">
            <v>عبدالملك فتحى عبدالمنعم سليم</v>
          </cell>
          <cell r="D318">
            <v>2</v>
          </cell>
          <cell r="E318">
            <v>2</v>
          </cell>
          <cell r="F318">
            <v>1</v>
          </cell>
          <cell r="G318">
            <v>35120</v>
          </cell>
          <cell r="H318">
            <v>6</v>
          </cell>
          <cell r="I318">
            <v>7</v>
          </cell>
          <cell r="J318">
            <v>16</v>
          </cell>
          <cell r="K318" t="str">
            <v>مصرى</v>
          </cell>
          <cell r="L318" t="str">
            <v>مسلم</v>
          </cell>
          <cell r="M318" t="str">
            <v>مستجد</v>
          </cell>
        </row>
        <row r="319">
          <cell r="B319">
            <v>302</v>
          </cell>
          <cell r="C319" t="str">
            <v>عزالدين سعد حسن سيد حسن</v>
          </cell>
          <cell r="D319">
            <v>1</v>
          </cell>
          <cell r="E319">
            <v>2</v>
          </cell>
          <cell r="F319">
            <v>1</v>
          </cell>
          <cell r="G319">
            <v>35315</v>
          </cell>
          <cell r="H319">
            <v>24</v>
          </cell>
          <cell r="I319">
            <v>0</v>
          </cell>
          <cell r="J319">
            <v>16</v>
          </cell>
          <cell r="K319" t="str">
            <v>مصرى</v>
          </cell>
          <cell r="L319" t="str">
            <v>مسلم</v>
          </cell>
          <cell r="M319" t="str">
            <v>مستجد</v>
          </cell>
        </row>
        <row r="320">
          <cell r="B320">
            <v>303</v>
          </cell>
          <cell r="C320" t="str">
            <v>علاء الدين ابراهيم بسيونى</v>
          </cell>
          <cell r="D320">
            <v>2</v>
          </cell>
          <cell r="E320">
            <v>2</v>
          </cell>
          <cell r="F320">
            <v>1</v>
          </cell>
          <cell r="G320">
            <v>34995</v>
          </cell>
          <cell r="H320">
            <v>8</v>
          </cell>
          <cell r="I320">
            <v>11</v>
          </cell>
          <cell r="J320">
            <v>16</v>
          </cell>
          <cell r="K320" t="str">
            <v>مصرى</v>
          </cell>
          <cell r="L320" t="str">
            <v>مسلم</v>
          </cell>
          <cell r="M320" t="str">
            <v>مستجد</v>
          </cell>
        </row>
        <row r="321">
          <cell r="B321">
            <v>304</v>
          </cell>
          <cell r="C321" t="str">
            <v>علاء عماد الدين حسن الشوكي</v>
          </cell>
          <cell r="D321">
            <v>2</v>
          </cell>
          <cell r="E321">
            <v>2</v>
          </cell>
          <cell r="F321">
            <v>1</v>
          </cell>
          <cell r="G321">
            <v>35056</v>
          </cell>
          <cell r="H321">
            <v>8</v>
          </cell>
          <cell r="I321">
            <v>9</v>
          </cell>
          <cell r="J321">
            <v>16</v>
          </cell>
          <cell r="K321" t="str">
            <v>مصرى</v>
          </cell>
          <cell r="L321" t="str">
            <v>مسلم</v>
          </cell>
          <cell r="M321" t="str">
            <v>مستجد</v>
          </cell>
        </row>
        <row r="322">
          <cell r="B322">
            <v>305</v>
          </cell>
          <cell r="C322" t="str">
            <v>علاء محمد حسين على العوضى</v>
          </cell>
          <cell r="D322">
            <v>2</v>
          </cell>
          <cell r="E322">
            <v>2</v>
          </cell>
          <cell r="F322">
            <v>1</v>
          </cell>
          <cell r="G322">
            <v>35320</v>
          </cell>
          <cell r="H322">
            <v>19</v>
          </cell>
          <cell r="I322">
            <v>0</v>
          </cell>
          <cell r="J322">
            <v>16</v>
          </cell>
          <cell r="K322" t="str">
            <v>مصرى</v>
          </cell>
          <cell r="L322" t="str">
            <v>مسلم</v>
          </cell>
          <cell r="M322" t="str">
            <v>مستجد</v>
          </cell>
        </row>
        <row r="323">
          <cell r="B323">
            <v>306</v>
          </cell>
          <cell r="C323" t="str">
            <v>علاء مسعد حماد النمر</v>
          </cell>
          <cell r="D323">
            <v>3</v>
          </cell>
          <cell r="E323">
            <v>2</v>
          </cell>
          <cell r="F323">
            <v>1</v>
          </cell>
          <cell r="G323">
            <v>35642</v>
          </cell>
          <cell r="H323">
            <v>0</v>
          </cell>
          <cell r="I323">
            <v>2</v>
          </cell>
          <cell r="J323">
            <v>15</v>
          </cell>
          <cell r="K323" t="str">
            <v>مصرى</v>
          </cell>
          <cell r="L323" t="str">
            <v>مسلم</v>
          </cell>
          <cell r="M323" t="str">
            <v>مستجد</v>
          </cell>
        </row>
        <row r="324">
          <cell r="B324">
            <v>307</v>
          </cell>
          <cell r="C324" t="str">
            <v>علاء منصور ربيع احمد عبدالعاطى</v>
          </cell>
          <cell r="D324">
            <v>4</v>
          </cell>
          <cell r="E324">
            <v>2</v>
          </cell>
          <cell r="F324">
            <v>1</v>
          </cell>
          <cell r="G324">
            <v>35028</v>
          </cell>
          <cell r="H324">
            <v>6</v>
          </cell>
          <cell r="I324">
            <v>10</v>
          </cell>
          <cell r="J324">
            <v>16</v>
          </cell>
          <cell r="K324" t="str">
            <v>مصرى</v>
          </cell>
          <cell r="L324" t="str">
            <v>مسلم</v>
          </cell>
          <cell r="M324" t="str">
            <v>مستجد</v>
          </cell>
        </row>
        <row r="325">
          <cell r="B325">
            <v>308</v>
          </cell>
          <cell r="C325" t="str">
            <v>على امين السيد على ابراهيم</v>
          </cell>
          <cell r="D325">
            <v>3</v>
          </cell>
          <cell r="E325">
            <v>2</v>
          </cell>
          <cell r="F325">
            <v>1</v>
          </cell>
          <cell r="G325">
            <v>35067</v>
          </cell>
          <cell r="H325">
            <v>28</v>
          </cell>
          <cell r="I325">
            <v>8</v>
          </cell>
          <cell r="J325">
            <v>16</v>
          </cell>
          <cell r="K325" t="str">
            <v>مصرى</v>
          </cell>
          <cell r="L325" t="str">
            <v>مسلم</v>
          </cell>
          <cell r="M325" t="str">
            <v>مستجد</v>
          </cell>
        </row>
        <row r="326">
          <cell r="B326">
            <v>309</v>
          </cell>
          <cell r="C326" t="str">
            <v>على خميس على عبدالرحمن حجازى</v>
          </cell>
          <cell r="D326">
            <v>5</v>
          </cell>
          <cell r="E326">
            <v>2</v>
          </cell>
          <cell r="F326">
            <v>1</v>
          </cell>
          <cell r="G326">
            <v>35285</v>
          </cell>
          <cell r="H326">
            <v>23</v>
          </cell>
          <cell r="I326">
            <v>1</v>
          </cell>
          <cell r="J326">
            <v>16</v>
          </cell>
          <cell r="K326" t="str">
            <v>مصرى</v>
          </cell>
          <cell r="L326" t="str">
            <v>مسلم</v>
          </cell>
          <cell r="M326" t="str">
            <v>مستجد</v>
          </cell>
        </row>
        <row r="327">
          <cell r="B327">
            <v>310</v>
          </cell>
          <cell r="C327" t="str">
            <v>على سمير عبدالرازق محمد</v>
          </cell>
          <cell r="D327">
            <v>1</v>
          </cell>
          <cell r="E327">
            <v>2</v>
          </cell>
          <cell r="F327">
            <v>1</v>
          </cell>
          <cell r="G327">
            <v>35077</v>
          </cell>
          <cell r="H327">
            <v>18</v>
          </cell>
          <cell r="I327">
            <v>8</v>
          </cell>
          <cell r="J327">
            <v>16</v>
          </cell>
          <cell r="K327" t="str">
            <v>مصرى</v>
          </cell>
          <cell r="L327" t="str">
            <v>مسلم</v>
          </cell>
          <cell r="M327" t="str">
            <v>مستجد</v>
          </cell>
        </row>
        <row r="328">
          <cell r="B328">
            <v>311</v>
          </cell>
          <cell r="C328" t="str">
            <v>على سيد على محمد ابراهيم</v>
          </cell>
          <cell r="D328">
            <v>3</v>
          </cell>
          <cell r="E328">
            <v>2</v>
          </cell>
          <cell r="F328">
            <v>1</v>
          </cell>
          <cell r="G328">
            <v>35194</v>
          </cell>
          <cell r="H328">
            <v>22</v>
          </cell>
          <cell r="I328">
            <v>4</v>
          </cell>
          <cell r="J328">
            <v>16</v>
          </cell>
          <cell r="K328" t="str">
            <v>مصرى</v>
          </cell>
          <cell r="L328" t="str">
            <v>مسلم</v>
          </cell>
          <cell r="M328" t="str">
            <v>مستجد</v>
          </cell>
        </row>
        <row r="329">
          <cell r="B329">
            <v>312</v>
          </cell>
          <cell r="C329" t="str">
            <v>على عبدالعليم عبدالرازق رمضان</v>
          </cell>
          <cell r="D329">
            <v>3</v>
          </cell>
          <cell r="E329">
            <v>2</v>
          </cell>
          <cell r="F329">
            <v>1</v>
          </cell>
          <cell r="G329">
            <v>35358</v>
          </cell>
          <cell r="H329">
            <v>11</v>
          </cell>
          <cell r="I329">
            <v>11</v>
          </cell>
          <cell r="J329">
            <v>15</v>
          </cell>
          <cell r="K329" t="str">
            <v>مصرى</v>
          </cell>
          <cell r="L329" t="str">
            <v>مسلم</v>
          </cell>
          <cell r="M329" t="str">
            <v>مستجد</v>
          </cell>
        </row>
        <row r="330">
          <cell r="B330">
            <v>313</v>
          </cell>
          <cell r="C330" t="str">
            <v>على محمد سلامة محمد حسين على</v>
          </cell>
          <cell r="D330">
            <v>5</v>
          </cell>
          <cell r="E330">
            <v>2</v>
          </cell>
          <cell r="F330">
            <v>1</v>
          </cell>
          <cell r="G330">
            <v>34704</v>
          </cell>
          <cell r="H330">
            <v>26</v>
          </cell>
          <cell r="I330">
            <v>8</v>
          </cell>
          <cell r="J330">
            <v>17</v>
          </cell>
          <cell r="K330" t="str">
            <v>مصرى</v>
          </cell>
          <cell r="L330" t="str">
            <v>مسلم</v>
          </cell>
          <cell r="M330" t="str">
            <v>مستجد</v>
          </cell>
        </row>
        <row r="331">
          <cell r="B331">
            <v>314</v>
          </cell>
          <cell r="C331" t="str">
            <v>على مصطفى على عبداللطيف عويس</v>
          </cell>
          <cell r="D331">
            <v>4</v>
          </cell>
          <cell r="E331">
            <v>2</v>
          </cell>
          <cell r="F331">
            <v>1</v>
          </cell>
          <cell r="G331">
            <v>35117</v>
          </cell>
          <cell r="H331">
            <v>9</v>
          </cell>
          <cell r="I331">
            <v>7</v>
          </cell>
          <cell r="J331">
            <v>16</v>
          </cell>
          <cell r="K331" t="str">
            <v>مصرى</v>
          </cell>
          <cell r="L331" t="str">
            <v>مسلم</v>
          </cell>
          <cell r="M331" t="str">
            <v>مستجد</v>
          </cell>
        </row>
        <row r="332">
          <cell r="B332">
            <v>315</v>
          </cell>
          <cell r="C332" t="str">
            <v>عمار ياسر رشاد عبدالسلام حمد</v>
          </cell>
          <cell r="D332">
            <v>1</v>
          </cell>
          <cell r="E332">
            <v>2</v>
          </cell>
          <cell r="F332">
            <v>1</v>
          </cell>
          <cell r="G332">
            <v>35384</v>
          </cell>
          <cell r="H332">
            <v>16</v>
          </cell>
          <cell r="I332">
            <v>10</v>
          </cell>
          <cell r="J332">
            <v>15</v>
          </cell>
          <cell r="K332" t="str">
            <v>مصرى</v>
          </cell>
          <cell r="L332" t="str">
            <v>مسلم</v>
          </cell>
          <cell r="M332" t="str">
            <v>مستجد</v>
          </cell>
        </row>
        <row r="333">
          <cell r="B333">
            <v>316</v>
          </cell>
          <cell r="C333" t="str">
            <v>عمر عطيتو حنفى محمد ابراهيم</v>
          </cell>
          <cell r="D333">
            <v>2</v>
          </cell>
          <cell r="E333">
            <v>2</v>
          </cell>
          <cell r="F333">
            <v>1</v>
          </cell>
          <cell r="G333">
            <v>35455</v>
          </cell>
          <cell r="H333">
            <v>6</v>
          </cell>
          <cell r="I333">
            <v>8</v>
          </cell>
          <cell r="J333">
            <v>15</v>
          </cell>
          <cell r="K333" t="str">
            <v>مصرى</v>
          </cell>
          <cell r="L333" t="str">
            <v>مسلم</v>
          </cell>
          <cell r="M333" t="str">
            <v>مستجد</v>
          </cell>
        </row>
        <row r="334">
          <cell r="B334">
            <v>317</v>
          </cell>
          <cell r="C334" t="str">
            <v>عمر على محمد الشامى</v>
          </cell>
          <cell r="D334">
            <v>5</v>
          </cell>
          <cell r="E334">
            <v>2</v>
          </cell>
          <cell r="F334">
            <v>1</v>
          </cell>
          <cell r="G334">
            <v>35047</v>
          </cell>
          <cell r="H334">
            <v>17</v>
          </cell>
          <cell r="I334">
            <v>9</v>
          </cell>
          <cell r="J334">
            <v>16</v>
          </cell>
          <cell r="K334" t="str">
            <v>مصرى</v>
          </cell>
          <cell r="L334" t="str">
            <v>مسلم</v>
          </cell>
          <cell r="M334" t="str">
            <v>مستجد</v>
          </cell>
        </row>
        <row r="335">
          <cell r="B335">
            <v>318</v>
          </cell>
          <cell r="C335" t="str">
            <v>عمر مجدى فؤاد ابراهيم</v>
          </cell>
          <cell r="D335">
            <v>3</v>
          </cell>
          <cell r="E335">
            <v>2</v>
          </cell>
          <cell r="F335">
            <v>1</v>
          </cell>
          <cell r="G335">
            <v>35162</v>
          </cell>
          <cell r="H335">
            <v>24</v>
          </cell>
          <cell r="I335">
            <v>5</v>
          </cell>
          <cell r="J335">
            <v>16</v>
          </cell>
          <cell r="K335" t="str">
            <v>مصرى</v>
          </cell>
          <cell r="L335" t="str">
            <v>مسلم</v>
          </cell>
          <cell r="M335" t="str">
            <v>مستجد</v>
          </cell>
        </row>
        <row r="336">
          <cell r="B336">
            <v>319</v>
          </cell>
          <cell r="C336" t="str">
            <v>عمر مجدى محمد طه محمد</v>
          </cell>
          <cell r="D336">
            <v>2</v>
          </cell>
          <cell r="E336">
            <v>2</v>
          </cell>
          <cell r="F336">
            <v>1</v>
          </cell>
          <cell r="G336">
            <v>35274</v>
          </cell>
          <cell r="H336">
            <v>3</v>
          </cell>
          <cell r="I336">
            <v>2</v>
          </cell>
          <cell r="J336">
            <v>16</v>
          </cell>
          <cell r="K336" t="str">
            <v>مصرى</v>
          </cell>
          <cell r="L336" t="str">
            <v>مسلم</v>
          </cell>
          <cell r="M336" t="str">
            <v>مستجد</v>
          </cell>
        </row>
        <row r="337">
          <cell r="B337">
            <v>320</v>
          </cell>
          <cell r="C337" t="str">
            <v>عمر محمد محمد محمد الزامك</v>
          </cell>
          <cell r="D337">
            <v>5</v>
          </cell>
          <cell r="E337">
            <v>2</v>
          </cell>
          <cell r="F337">
            <v>1</v>
          </cell>
          <cell r="G337">
            <v>35256</v>
          </cell>
          <cell r="H337">
            <v>21</v>
          </cell>
          <cell r="I337">
            <v>2</v>
          </cell>
          <cell r="J337">
            <v>16</v>
          </cell>
          <cell r="K337" t="str">
            <v>مصرى</v>
          </cell>
          <cell r="L337" t="str">
            <v>مسلم</v>
          </cell>
          <cell r="M337" t="str">
            <v>مستجد</v>
          </cell>
        </row>
        <row r="338">
          <cell r="B338">
            <v>321</v>
          </cell>
          <cell r="C338" t="str">
            <v>عمرو عبد الوهاب اطرش</v>
          </cell>
          <cell r="D338">
            <v>1</v>
          </cell>
          <cell r="E338">
            <v>2</v>
          </cell>
          <cell r="F338">
            <v>1</v>
          </cell>
          <cell r="G338">
            <v>35095</v>
          </cell>
          <cell r="H338">
            <v>0</v>
          </cell>
          <cell r="I338">
            <v>8</v>
          </cell>
          <cell r="J338">
            <v>16</v>
          </cell>
          <cell r="K338" t="str">
            <v>سورى</v>
          </cell>
          <cell r="L338" t="str">
            <v>مسلم</v>
          </cell>
          <cell r="M338" t="str">
            <v>مستجد</v>
          </cell>
        </row>
        <row r="339">
          <cell r="B339">
            <v>322</v>
          </cell>
          <cell r="C339" t="str">
            <v>عمرو عصام عبدالحميد الحفنى رزق</v>
          </cell>
          <cell r="D339">
            <v>5</v>
          </cell>
          <cell r="E339">
            <v>2</v>
          </cell>
          <cell r="F339">
            <v>1</v>
          </cell>
          <cell r="G339">
            <v>35165</v>
          </cell>
          <cell r="H339">
            <v>21</v>
          </cell>
          <cell r="I339">
            <v>5</v>
          </cell>
          <cell r="J339">
            <v>16</v>
          </cell>
          <cell r="K339" t="str">
            <v>مصرى</v>
          </cell>
          <cell r="L339" t="str">
            <v>مسلم</v>
          </cell>
          <cell r="M339" t="str">
            <v>مستجد</v>
          </cell>
        </row>
        <row r="340">
          <cell r="B340">
            <v>323</v>
          </cell>
          <cell r="C340" t="str">
            <v>عمرو على محمد محمد خليل الصواف</v>
          </cell>
          <cell r="D340">
            <v>1</v>
          </cell>
          <cell r="E340">
            <v>2</v>
          </cell>
          <cell r="F340">
            <v>1</v>
          </cell>
          <cell r="G340">
            <v>35301</v>
          </cell>
          <cell r="H340">
            <v>7</v>
          </cell>
          <cell r="I340">
            <v>1</v>
          </cell>
          <cell r="J340">
            <v>16</v>
          </cell>
          <cell r="K340" t="str">
            <v>مصرى</v>
          </cell>
          <cell r="L340" t="str">
            <v>مسلم</v>
          </cell>
          <cell r="M340" t="str">
            <v>مستجد</v>
          </cell>
        </row>
        <row r="341">
          <cell r="B341">
            <v>324</v>
          </cell>
          <cell r="C341" t="str">
            <v>عيد محمد عيد عمر محمد</v>
          </cell>
          <cell r="D341">
            <v>5</v>
          </cell>
          <cell r="E341">
            <v>2</v>
          </cell>
          <cell r="F341">
            <v>1</v>
          </cell>
          <cell r="G341">
            <v>35476</v>
          </cell>
          <cell r="H341">
            <v>16</v>
          </cell>
          <cell r="I341">
            <v>7</v>
          </cell>
          <cell r="J341">
            <v>15</v>
          </cell>
          <cell r="K341" t="str">
            <v>مصرى</v>
          </cell>
          <cell r="L341" t="str">
            <v>مسلم</v>
          </cell>
          <cell r="M341" t="str">
            <v>مستجد</v>
          </cell>
        </row>
        <row r="342">
          <cell r="B342">
            <v>325</v>
          </cell>
          <cell r="C342" t="str">
            <v>فؤاد عمر غزالي محمود سيد احمد</v>
          </cell>
          <cell r="D342">
            <v>1</v>
          </cell>
          <cell r="E342">
            <v>2</v>
          </cell>
          <cell r="F342">
            <v>1</v>
          </cell>
          <cell r="G342">
            <v>35271</v>
          </cell>
          <cell r="H342">
            <v>6</v>
          </cell>
          <cell r="I342">
            <v>2</v>
          </cell>
          <cell r="J342">
            <v>16</v>
          </cell>
          <cell r="K342" t="str">
            <v>مصرى</v>
          </cell>
          <cell r="L342" t="str">
            <v>مسلم</v>
          </cell>
          <cell r="M342" t="str">
            <v>مستجد</v>
          </cell>
        </row>
        <row r="343">
          <cell r="B343">
            <v>326</v>
          </cell>
          <cell r="C343" t="str">
            <v>فتحى حسن عبدالله عثمان</v>
          </cell>
          <cell r="D343">
            <v>1</v>
          </cell>
          <cell r="E343">
            <v>2</v>
          </cell>
          <cell r="F343">
            <v>1</v>
          </cell>
          <cell r="G343">
            <v>35155</v>
          </cell>
          <cell r="H343">
            <v>0</v>
          </cell>
          <cell r="I343">
            <v>6</v>
          </cell>
          <cell r="J343">
            <v>16</v>
          </cell>
          <cell r="K343" t="str">
            <v>مصرى</v>
          </cell>
          <cell r="L343" t="str">
            <v>مسلم</v>
          </cell>
          <cell r="M343" t="str">
            <v>مستجد</v>
          </cell>
        </row>
        <row r="344">
          <cell r="B344">
            <v>327</v>
          </cell>
          <cell r="C344" t="str">
            <v>كامل عادل صالح توفيق</v>
          </cell>
          <cell r="D344">
            <v>5</v>
          </cell>
          <cell r="E344">
            <v>2</v>
          </cell>
          <cell r="F344">
            <v>1</v>
          </cell>
          <cell r="G344">
            <v>35400</v>
          </cell>
          <cell r="H344">
            <v>0</v>
          </cell>
          <cell r="I344">
            <v>10</v>
          </cell>
          <cell r="J344">
            <v>15</v>
          </cell>
          <cell r="K344" t="str">
            <v>مصرى</v>
          </cell>
          <cell r="L344" t="str">
            <v>مسيحى</v>
          </cell>
          <cell r="M344" t="str">
            <v>مستجد</v>
          </cell>
        </row>
        <row r="345">
          <cell r="B345">
            <v>328</v>
          </cell>
          <cell r="C345" t="str">
            <v>كريم حسن محمد عبدالعزيز</v>
          </cell>
          <cell r="D345">
            <v>4</v>
          </cell>
          <cell r="E345">
            <v>2</v>
          </cell>
          <cell r="F345">
            <v>1</v>
          </cell>
          <cell r="G345">
            <v>35237</v>
          </cell>
          <cell r="H345">
            <v>10</v>
          </cell>
          <cell r="I345">
            <v>3</v>
          </cell>
          <cell r="J345">
            <v>16</v>
          </cell>
          <cell r="K345" t="str">
            <v>مصرى</v>
          </cell>
          <cell r="L345" t="str">
            <v>مسلم</v>
          </cell>
          <cell r="M345" t="str">
            <v>مستجد</v>
          </cell>
        </row>
        <row r="346">
          <cell r="B346">
            <v>329</v>
          </cell>
          <cell r="C346" t="str">
            <v>كريم محمد عبدالمنعم احمد عامر</v>
          </cell>
          <cell r="D346">
            <v>3</v>
          </cell>
          <cell r="E346">
            <v>2</v>
          </cell>
          <cell r="F346">
            <v>1</v>
          </cell>
          <cell r="G346">
            <v>35084</v>
          </cell>
          <cell r="H346">
            <v>11</v>
          </cell>
          <cell r="I346">
            <v>8</v>
          </cell>
          <cell r="J346">
            <v>16</v>
          </cell>
          <cell r="K346" t="str">
            <v>مصرى</v>
          </cell>
          <cell r="L346" t="str">
            <v>مسلم</v>
          </cell>
          <cell r="M346" t="str">
            <v>مستجد</v>
          </cell>
        </row>
        <row r="347">
          <cell r="B347">
            <v>330</v>
          </cell>
          <cell r="C347" t="str">
            <v>كيرلس نبيل رزق يس</v>
          </cell>
          <cell r="D347">
            <v>2</v>
          </cell>
          <cell r="E347">
            <v>2</v>
          </cell>
          <cell r="F347">
            <v>1</v>
          </cell>
          <cell r="G347">
            <v>35114</v>
          </cell>
          <cell r="H347">
            <v>12</v>
          </cell>
          <cell r="I347">
            <v>7</v>
          </cell>
          <cell r="J347">
            <v>16</v>
          </cell>
          <cell r="K347" t="str">
            <v>مصرى</v>
          </cell>
          <cell r="L347" t="str">
            <v>مسيحى</v>
          </cell>
          <cell r="M347" t="str">
            <v>مستجد</v>
          </cell>
        </row>
        <row r="348">
          <cell r="B348">
            <v>331</v>
          </cell>
          <cell r="C348" t="str">
            <v>كيرلس نزهى سجيع مهنى</v>
          </cell>
          <cell r="D348">
            <v>2</v>
          </cell>
          <cell r="E348">
            <v>2</v>
          </cell>
          <cell r="F348">
            <v>1</v>
          </cell>
          <cell r="G348">
            <v>35289</v>
          </cell>
          <cell r="H348">
            <v>19</v>
          </cell>
          <cell r="I348">
            <v>1</v>
          </cell>
          <cell r="J348">
            <v>16</v>
          </cell>
          <cell r="K348" t="str">
            <v>مصرى</v>
          </cell>
          <cell r="L348" t="str">
            <v>مسيحى</v>
          </cell>
          <cell r="M348" t="str">
            <v>مستجد</v>
          </cell>
        </row>
        <row r="349">
          <cell r="B349">
            <v>332</v>
          </cell>
          <cell r="C349" t="str">
            <v>مؤمن محمد نادر حسن محى الدين</v>
          </cell>
          <cell r="D349">
            <v>4</v>
          </cell>
          <cell r="E349">
            <v>2</v>
          </cell>
          <cell r="F349">
            <v>1</v>
          </cell>
          <cell r="G349">
            <v>35131</v>
          </cell>
          <cell r="H349">
            <v>24</v>
          </cell>
          <cell r="I349">
            <v>6</v>
          </cell>
          <cell r="J349">
            <v>16</v>
          </cell>
          <cell r="K349" t="str">
            <v>مصرى</v>
          </cell>
          <cell r="L349" t="str">
            <v>مسلم</v>
          </cell>
          <cell r="M349" t="str">
            <v>مستجد</v>
          </cell>
        </row>
        <row r="350">
          <cell r="B350">
            <v>333</v>
          </cell>
          <cell r="C350" t="str">
            <v>مؤمن ناصر احمد عبدالعزيز الفرماوى</v>
          </cell>
          <cell r="D350">
            <v>1</v>
          </cell>
          <cell r="E350">
            <v>2</v>
          </cell>
          <cell r="F350">
            <v>1</v>
          </cell>
          <cell r="G350">
            <v>35110</v>
          </cell>
          <cell r="H350">
            <v>16</v>
          </cell>
          <cell r="I350">
            <v>7</v>
          </cell>
          <cell r="J350">
            <v>16</v>
          </cell>
          <cell r="K350" t="str">
            <v>مصرى</v>
          </cell>
          <cell r="L350" t="str">
            <v>مسلم</v>
          </cell>
          <cell r="M350" t="str">
            <v>مستجد</v>
          </cell>
        </row>
        <row r="351">
          <cell r="B351">
            <v>334</v>
          </cell>
          <cell r="C351" t="str">
            <v>ماريو هانى ماهر باسيلى</v>
          </cell>
          <cell r="D351">
            <v>5</v>
          </cell>
          <cell r="E351">
            <v>2</v>
          </cell>
          <cell r="F351">
            <v>1</v>
          </cell>
          <cell r="G351">
            <v>34660</v>
          </cell>
          <cell r="H351">
            <v>9</v>
          </cell>
          <cell r="I351">
            <v>10</v>
          </cell>
          <cell r="J351">
            <v>17</v>
          </cell>
          <cell r="K351" t="str">
            <v>مصرى</v>
          </cell>
          <cell r="L351" t="str">
            <v>مسيحى</v>
          </cell>
          <cell r="M351" t="str">
            <v>مستجد</v>
          </cell>
        </row>
        <row r="352">
          <cell r="B352">
            <v>335</v>
          </cell>
          <cell r="C352" t="str">
            <v>مازن ممدوح فوزى محمد صالح</v>
          </cell>
          <cell r="D352">
            <v>1</v>
          </cell>
          <cell r="E352">
            <v>2</v>
          </cell>
          <cell r="F352">
            <v>1</v>
          </cell>
          <cell r="G352">
            <v>35304</v>
          </cell>
          <cell r="H352">
            <v>4</v>
          </cell>
          <cell r="I352">
            <v>1</v>
          </cell>
          <cell r="J352">
            <v>16</v>
          </cell>
          <cell r="K352" t="str">
            <v>مصرى</v>
          </cell>
          <cell r="L352" t="str">
            <v>مسلم</v>
          </cell>
          <cell r="M352" t="str">
            <v>مستجد</v>
          </cell>
        </row>
        <row r="353">
          <cell r="B353">
            <v>336</v>
          </cell>
          <cell r="C353" t="str">
            <v>مايكل عادل عبدالملاك جيد</v>
          </cell>
          <cell r="D353">
            <v>2</v>
          </cell>
          <cell r="E353">
            <v>2</v>
          </cell>
          <cell r="F353">
            <v>1</v>
          </cell>
          <cell r="G353">
            <v>35627</v>
          </cell>
          <cell r="H353">
            <v>15</v>
          </cell>
          <cell r="I353">
            <v>2</v>
          </cell>
          <cell r="J353">
            <v>15</v>
          </cell>
          <cell r="K353" t="str">
            <v>مصرى</v>
          </cell>
          <cell r="L353" t="str">
            <v>مسيحى</v>
          </cell>
          <cell r="M353" t="str">
            <v>مستجد</v>
          </cell>
        </row>
        <row r="354">
          <cell r="B354">
            <v>337</v>
          </cell>
          <cell r="C354" t="str">
            <v>مايكل لمعى سعد بطرس</v>
          </cell>
          <cell r="D354">
            <v>5</v>
          </cell>
          <cell r="E354">
            <v>2</v>
          </cell>
          <cell r="F354">
            <v>1</v>
          </cell>
          <cell r="G354">
            <v>35255</v>
          </cell>
          <cell r="H354">
            <v>22</v>
          </cell>
          <cell r="I354">
            <v>2</v>
          </cell>
          <cell r="J354">
            <v>16</v>
          </cell>
          <cell r="K354" t="str">
            <v>مصرى</v>
          </cell>
          <cell r="L354" t="str">
            <v>مسيحى</v>
          </cell>
          <cell r="M354" t="str">
            <v>مستجد</v>
          </cell>
        </row>
        <row r="355">
          <cell r="B355">
            <v>338</v>
          </cell>
          <cell r="C355" t="str">
            <v>مايكل وليم نظيم حكيم</v>
          </cell>
          <cell r="D355">
            <v>2</v>
          </cell>
          <cell r="E355">
            <v>2</v>
          </cell>
          <cell r="F355">
            <v>1</v>
          </cell>
          <cell r="G355">
            <v>35073</v>
          </cell>
          <cell r="H355">
            <v>22</v>
          </cell>
          <cell r="I355">
            <v>8</v>
          </cell>
          <cell r="J355">
            <v>16</v>
          </cell>
          <cell r="K355" t="str">
            <v>مصرى</v>
          </cell>
          <cell r="L355" t="str">
            <v>مسيحى</v>
          </cell>
          <cell r="M355" t="str">
            <v>مستجد</v>
          </cell>
        </row>
        <row r="356">
          <cell r="B356">
            <v>339</v>
          </cell>
          <cell r="C356" t="str">
            <v>مجدى هشام محمد على</v>
          </cell>
          <cell r="D356">
            <v>4</v>
          </cell>
          <cell r="E356">
            <v>2</v>
          </cell>
          <cell r="F356">
            <v>1</v>
          </cell>
          <cell r="G356">
            <v>35030</v>
          </cell>
          <cell r="H356">
            <v>4</v>
          </cell>
          <cell r="I356">
            <v>10</v>
          </cell>
          <cell r="J356">
            <v>16</v>
          </cell>
          <cell r="K356" t="str">
            <v>مصرى</v>
          </cell>
          <cell r="L356" t="str">
            <v>مسلم</v>
          </cell>
          <cell r="M356" t="str">
            <v>مستجد</v>
          </cell>
        </row>
        <row r="357">
          <cell r="B357">
            <v>340</v>
          </cell>
          <cell r="C357" t="str">
            <v>محسن على عبدالعظيم فراج</v>
          </cell>
          <cell r="D357">
            <v>4</v>
          </cell>
          <cell r="E357">
            <v>2</v>
          </cell>
          <cell r="F357">
            <v>1</v>
          </cell>
          <cell r="G357">
            <v>35194</v>
          </cell>
          <cell r="H357">
            <v>22</v>
          </cell>
          <cell r="I357">
            <v>4</v>
          </cell>
          <cell r="J357">
            <v>16</v>
          </cell>
          <cell r="K357" t="str">
            <v>مصرى</v>
          </cell>
          <cell r="L357" t="str">
            <v>مسلم</v>
          </cell>
          <cell r="M357" t="str">
            <v>مستجد</v>
          </cell>
        </row>
        <row r="358">
          <cell r="B358">
            <v>341</v>
          </cell>
          <cell r="C358" t="str">
            <v>محمد احمد جابر حسين سلام</v>
          </cell>
          <cell r="D358">
            <v>2</v>
          </cell>
          <cell r="E358">
            <v>2</v>
          </cell>
          <cell r="F358">
            <v>1</v>
          </cell>
          <cell r="G358">
            <v>35091</v>
          </cell>
          <cell r="H358">
            <v>4</v>
          </cell>
          <cell r="I358">
            <v>8</v>
          </cell>
          <cell r="J358">
            <v>16</v>
          </cell>
          <cell r="K358" t="str">
            <v>مصرى</v>
          </cell>
          <cell r="L358" t="str">
            <v>مسلم</v>
          </cell>
          <cell r="M358" t="str">
            <v>مستجد</v>
          </cell>
        </row>
        <row r="359">
          <cell r="B359">
            <v>342</v>
          </cell>
          <cell r="C359" t="str">
            <v>محمد احمد حسن فياض مصطفى</v>
          </cell>
          <cell r="D359">
            <v>1</v>
          </cell>
          <cell r="E359">
            <v>2</v>
          </cell>
          <cell r="F359">
            <v>1</v>
          </cell>
          <cell r="G359">
            <v>35278</v>
          </cell>
          <cell r="H359">
            <v>0</v>
          </cell>
          <cell r="I359">
            <v>2</v>
          </cell>
          <cell r="J359">
            <v>16</v>
          </cell>
          <cell r="K359" t="str">
            <v>مصرى</v>
          </cell>
          <cell r="L359" t="str">
            <v>مسلم</v>
          </cell>
          <cell r="M359" t="str">
            <v>مستجد</v>
          </cell>
        </row>
        <row r="360">
          <cell r="B360">
            <v>343</v>
          </cell>
          <cell r="C360" t="str">
            <v>محمد احمد محمد القصار</v>
          </cell>
          <cell r="D360">
            <v>3</v>
          </cell>
          <cell r="E360">
            <v>2</v>
          </cell>
          <cell r="F360">
            <v>1</v>
          </cell>
          <cell r="G360">
            <v>35419</v>
          </cell>
          <cell r="H360">
            <v>11</v>
          </cell>
          <cell r="I360">
            <v>9</v>
          </cell>
          <cell r="J360">
            <v>15</v>
          </cell>
          <cell r="K360" t="str">
            <v>مصرى</v>
          </cell>
          <cell r="L360" t="str">
            <v>مسلم</v>
          </cell>
          <cell r="M360" t="str">
            <v>مستجد</v>
          </cell>
        </row>
        <row r="361">
          <cell r="B361">
            <v>344</v>
          </cell>
          <cell r="C361" t="str">
            <v>محمد احمد مصطفى محمد غانم</v>
          </cell>
          <cell r="D361">
            <v>1</v>
          </cell>
          <cell r="E361">
            <v>2</v>
          </cell>
          <cell r="F361">
            <v>1</v>
          </cell>
          <cell r="G361">
            <v>35084</v>
          </cell>
          <cell r="H361">
            <v>11</v>
          </cell>
          <cell r="I361">
            <v>8</v>
          </cell>
          <cell r="J361">
            <v>16</v>
          </cell>
          <cell r="K361" t="str">
            <v>مصرى</v>
          </cell>
          <cell r="L361" t="str">
            <v>مسلم</v>
          </cell>
          <cell r="M361" t="str">
            <v>مستجد</v>
          </cell>
        </row>
        <row r="362">
          <cell r="B362">
            <v>345</v>
          </cell>
          <cell r="C362" t="str">
            <v>محمد اسامه عثمان احمد</v>
          </cell>
          <cell r="D362">
            <v>3</v>
          </cell>
          <cell r="E362">
            <v>2</v>
          </cell>
          <cell r="F362">
            <v>1</v>
          </cell>
          <cell r="G362">
            <v>35134</v>
          </cell>
          <cell r="H362">
            <v>21</v>
          </cell>
          <cell r="I362">
            <v>6</v>
          </cell>
          <cell r="J362">
            <v>16</v>
          </cell>
          <cell r="K362" t="str">
            <v>مصرى</v>
          </cell>
          <cell r="L362" t="str">
            <v>مسلم</v>
          </cell>
          <cell r="M362" t="str">
            <v>مستجد</v>
          </cell>
        </row>
        <row r="363">
          <cell r="B363">
            <v>346</v>
          </cell>
          <cell r="C363" t="str">
            <v>محمد السيد احمد على عبدالله</v>
          </cell>
          <cell r="D363">
            <v>4</v>
          </cell>
          <cell r="E363">
            <v>2</v>
          </cell>
          <cell r="F363">
            <v>1</v>
          </cell>
          <cell r="G363">
            <v>35104</v>
          </cell>
          <cell r="H363">
            <v>22</v>
          </cell>
          <cell r="I363">
            <v>7</v>
          </cell>
          <cell r="J363">
            <v>16</v>
          </cell>
          <cell r="K363" t="str">
            <v>مصرى</v>
          </cell>
          <cell r="L363" t="str">
            <v>مسلم</v>
          </cell>
          <cell r="M363" t="str">
            <v>مستجد</v>
          </cell>
        </row>
        <row r="364">
          <cell r="B364">
            <v>347</v>
          </cell>
          <cell r="C364" t="str">
            <v>محمد ايمن جبر ابو شنب</v>
          </cell>
          <cell r="D364">
            <v>1</v>
          </cell>
          <cell r="E364">
            <v>2</v>
          </cell>
          <cell r="F364">
            <v>1</v>
          </cell>
          <cell r="G364">
            <v>35208</v>
          </cell>
          <cell r="H364">
            <v>8</v>
          </cell>
          <cell r="I364">
            <v>4</v>
          </cell>
          <cell r="J364">
            <v>16</v>
          </cell>
          <cell r="K364" t="str">
            <v>مصرى</v>
          </cell>
          <cell r="L364" t="str">
            <v>مسلم</v>
          </cell>
          <cell r="M364" t="str">
            <v>مستجد</v>
          </cell>
        </row>
        <row r="365">
          <cell r="B365">
            <v>348</v>
          </cell>
          <cell r="C365" t="str">
            <v>محمد جمال حسين بدر حسين</v>
          </cell>
          <cell r="D365">
            <v>5</v>
          </cell>
          <cell r="E365">
            <v>2</v>
          </cell>
          <cell r="F365">
            <v>1</v>
          </cell>
          <cell r="G365">
            <v>35270</v>
          </cell>
          <cell r="H365">
            <v>7</v>
          </cell>
          <cell r="I365">
            <v>2</v>
          </cell>
          <cell r="J365">
            <v>16</v>
          </cell>
          <cell r="K365" t="str">
            <v>مصرى</v>
          </cell>
          <cell r="L365" t="str">
            <v>مسلم</v>
          </cell>
          <cell r="M365" t="str">
            <v>مستجد</v>
          </cell>
        </row>
        <row r="366">
          <cell r="B366">
            <v>349</v>
          </cell>
          <cell r="C366" t="str">
            <v>محمد جمال محمد محمد محمود</v>
          </cell>
          <cell r="D366">
            <v>4</v>
          </cell>
          <cell r="E366">
            <v>2</v>
          </cell>
          <cell r="F366">
            <v>1</v>
          </cell>
          <cell r="G366">
            <v>35235</v>
          </cell>
          <cell r="H366">
            <v>12</v>
          </cell>
          <cell r="I366">
            <v>3</v>
          </cell>
          <cell r="J366">
            <v>16</v>
          </cell>
          <cell r="K366" t="str">
            <v>مصرى</v>
          </cell>
          <cell r="L366" t="str">
            <v>مسلم</v>
          </cell>
          <cell r="M366" t="str">
            <v>مستجد</v>
          </cell>
        </row>
        <row r="367">
          <cell r="B367">
            <v>350</v>
          </cell>
          <cell r="C367" t="str">
            <v>محمد جمال هنداوى ابراهيم حسين</v>
          </cell>
          <cell r="D367">
            <v>2</v>
          </cell>
          <cell r="E367">
            <v>2</v>
          </cell>
          <cell r="F367">
            <v>1</v>
          </cell>
          <cell r="G367">
            <v>35080</v>
          </cell>
          <cell r="H367">
            <v>15</v>
          </cell>
          <cell r="I367">
            <v>8</v>
          </cell>
          <cell r="J367">
            <v>16</v>
          </cell>
          <cell r="K367" t="str">
            <v>مصرى</v>
          </cell>
          <cell r="L367" t="str">
            <v>مسلم</v>
          </cell>
          <cell r="M367" t="str">
            <v>مستجد</v>
          </cell>
        </row>
        <row r="368">
          <cell r="B368">
            <v>351</v>
          </cell>
          <cell r="C368" t="str">
            <v>محمد خالد عبدالعزيز رمضان</v>
          </cell>
          <cell r="D368">
            <v>1</v>
          </cell>
          <cell r="E368">
            <v>2</v>
          </cell>
          <cell r="F368">
            <v>1</v>
          </cell>
          <cell r="G368">
            <v>35166</v>
          </cell>
          <cell r="H368">
            <v>20</v>
          </cell>
          <cell r="I368">
            <v>5</v>
          </cell>
          <cell r="J368">
            <v>16</v>
          </cell>
          <cell r="K368" t="str">
            <v>مصرى</v>
          </cell>
          <cell r="L368" t="str">
            <v>مسلم</v>
          </cell>
          <cell r="M368" t="str">
            <v>مستجد</v>
          </cell>
        </row>
        <row r="369">
          <cell r="B369">
            <v>352</v>
          </cell>
          <cell r="C369" t="str">
            <v>محمد خليل محمد ابراهيم عوض</v>
          </cell>
          <cell r="D369">
            <v>4</v>
          </cell>
          <cell r="E369">
            <v>2</v>
          </cell>
          <cell r="F369">
            <v>1</v>
          </cell>
          <cell r="G369">
            <v>35241</v>
          </cell>
          <cell r="H369">
            <v>6</v>
          </cell>
          <cell r="I369">
            <v>3</v>
          </cell>
          <cell r="J369">
            <v>16</v>
          </cell>
          <cell r="K369" t="str">
            <v>مصرى</v>
          </cell>
          <cell r="L369" t="str">
            <v>مسلم</v>
          </cell>
          <cell r="M369" t="str">
            <v>مستجد</v>
          </cell>
        </row>
        <row r="370">
          <cell r="B370">
            <v>353</v>
          </cell>
          <cell r="C370" t="str">
            <v>محمد خميس عبدالعظيم اسماعيل</v>
          </cell>
          <cell r="D370">
            <v>5</v>
          </cell>
          <cell r="E370">
            <v>2</v>
          </cell>
          <cell r="F370">
            <v>1</v>
          </cell>
          <cell r="G370">
            <v>35125</v>
          </cell>
          <cell r="H370">
            <v>0</v>
          </cell>
          <cell r="I370">
            <v>7</v>
          </cell>
          <cell r="J370">
            <v>16</v>
          </cell>
          <cell r="K370" t="str">
            <v>مصرى</v>
          </cell>
          <cell r="L370" t="str">
            <v>مسلم</v>
          </cell>
          <cell r="M370" t="str">
            <v>مستجد</v>
          </cell>
        </row>
        <row r="371">
          <cell r="B371">
            <v>354</v>
          </cell>
          <cell r="C371" t="str">
            <v>محمد رضا عبدالجليل عبدالرحمن عبدالغنى</v>
          </cell>
          <cell r="D371">
            <v>4</v>
          </cell>
          <cell r="E371">
            <v>2</v>
          </cell>
          <cell r="F371">
            <v>1</v>
          </cell>
          <cell r="G371">
            <v>35212</v>
          </cell>
          <cell r="H371">
            <v>4</v>
          </cell>
          <cell r="I371">
            <v>4</v>
          </cell>
          <cell r="J371">
            <v>16</v>
          </cell>
          <cell r="K371" t="str">
            <v>مصرى</v>
          </cell>
          <cell r="L371" t="str">
            <v>مسلم</v>
          </cell>
          <cell r="M371" t="str">
            <v>مستجد</v>
          </cell>
        </row>
        <row r="372">
          <cell r="B372">
            <v>355</v>
          </cell>
          <cell r="C372" t="str">
            <v>محمد رمضان بدري امير بدران</v>
          </cell>
          <cell r="D372">
            <v>5</v>
          </cell>
          <cell r="E372">
            <v>2</v>
          </cell>
          <cell r="F372">
            <v>1</v>
          </cell>
          <cell r="G372">
            <v>35271</v>
          </cell>
          <cell r="H372">
            <v>6</v>
          </cell>
          <cell r="I372">
            <v>2</v>
          </cell>
          <cell r="J372">
            <v>16</v>
          </cell>
          <cell r="K372" t="str">
            <v>مصرى</v>
          </cell>
          <cell r="L372" t="str">
            <v>مسلم</v>
          </cell>
          <cell r="M372" t="str">
            <v>مستجد</v>
          </cell>
        </row>
        <row r="373">
          <cell r="B373">
            <v>356</v>
          </cell>
          <cell r="C373" t="str">
            <v>محمد سعداوى حسين على خليل</v>
          </cell>
          <cell r="D373">
            <v>1</v>
          </cell>
          <cell r="E373">
            <v>2</v>
          </cell>
          <cell r="F373">
            <v>1</v>
          </cell>
          <cell r="G373">
            <v>35256</v>
          </cell>
          <cell r="H373">
            <v>21</v>
          </cell>
          <cell r="I373">
            <v>2</v>
          </cell>
          <cell r="J373">
            <v>16</v>
          </cell>
          <cell r="K373" t="str">
            <v>مصرى</v>
          </cell>
          <cell r="L373" t="str">
            <v>مسلم</v>
          </cell>
          <cell r="M373" t="str">
            <v>مستجد</v>
          </cell>
        </row>
        <row r="374">
          <cell r="B374">
            <v>357</v>
          </cell>
          <cell r="C374" t="str">
            <v>محمد سعيد محمد على الصعيدى</v>
          </cell>
          <cell r="D374">
            <v>3</v>
          </cell>
          <cell r="E374">
            <v>2</v>
          </cell>
          <cell r="F374">
            <v>1</v>
          </cell>
          <cell r="G374">
            <v>35192</v>
          </cell>
          <cell r="H374">
            <v>24</v>
          </cell>
          <cell r="I374">
            <v>4</v>
          </cell>
          <cell r="J374">
            <v>16</v>
          </cell>
          <cell r="K374" t="str">
            <v>مصرى</v>
          </cell>
          <cell r="L374" t="str">
            <v>مسلم</v>
          </cell>
          <cell r="M374" t="str">
            <v>مستجد</v>
          </cell>
        </row>
        <row r="375">
          <cell r="B375">
            <v>358</v>
          </cell>
          <cell r="C375" t="str">
            <v>محمد سليمان احمد السيد سليمان</v>
          </cell>
          <cell r="D375">
            <v>5</v>
          </cell>
          <cell r="E375">
            <v>2</v>
          </cell>
          <cell r="F375">
            <v>1</v>
          </cell>
          <cell r="G375">
            <v>35145</v>
          </cell>
          <cell r="H375">
            <v>10</v>
          </cell>
          <cell r="I375">
            <v>6</v>
          </cell>
          <cell r="J375">
            <v>16</v>
          </cell>
          <cell r="K375" t="str">
            <v>مصرى</v>
          </cell>
          <cell r="L375" t="str">
            <v>مسلم</v>
          </cell>
          <cell r="M375" t="str">
            <v>مستجد</v>
          </cell>
        </row>
        <row r="376">
          <cell r="B376">
            <v>359</v>
          </cell>
          <cell r="C376" t="str">
            <v>محمد سمير السيد حسن</v>
          </cell>
          <cell r="D376">
            <v>1</v>
          </cell>
          <cell r="E376">
            <v>2</v>
          </cell>
          <cell r="F376">
            <v>1</v>
          </cell>
          <cell r="G376">
            <v>35205</v>
          </cell>
          <cell r="H376">
            <v>11</v>
          </cell>
          <cell r="I376">
            <v>4</v>
          </cell>
          <cell r="J376">
            <v>16</v>
          </cell>
          <cell r="K376" t="str">
            <v>مصرى</v>
          </cell>
          <cell r="L376" t="str">
            <v>مسلم</v>
          </cell>
          <cell r="M376" t="str">
            <v>مستجد</v>
          </cell>
        </row>
        <row r="377">
          <cell r="B377">
            <v>360</v>
          </cell>
          <cell r="C377" t="str">
            <v>محمد سمير همام فهيم عبدالله</v>
          </cell>
          <cell r="D377">
            <v>5</v>
          </cell>
          <cell r="E377">
            <v>2</v>
          </cell>
          <cell r="F377">
            <v>1</v>
          </cell>
          <cell r="G377">
            <v>35272</v>
          </cell>
          <cell r="H377">
            <v>5</v>
          </cell>
          <cell r="I377">
            <v>2</v>
          </cell>
          <cell r="J377">
            <v>16</v>
          </cell>
          <cell r="K377" t="str">
            <v>مصرى</v>
          </cell>
          <cell r="L377" t="str">
            <v>مسلم</v>
          </cell>
          <cell r="M377" t="str">
            <v>مستجد</v>
          </cell>
        </row>
        <row r="378">
          <cell r="B378">
            <v>361</v>
          </cell>
          <cell r="C378" t="str">
            <v>محمد صلاح عبدالحكيم المغنى محمد</v>
          </cell>
          <cell r="D378">
            <v>4</v>
          </cell>
          <cell r="E378">
            <v>2</v>
          </cell>
          <cell r="F378">
            <v>1</v>
          </cell>
          <cell r="G378">
            <v>35209</v>
          </cell>
          <cell r="H378">
            <v>7</v>
          </cell>
          <cell r="I378">
            <v>4</v>
          </cell>
          <cell r="J378">
            <v>16</v>
          </cell>
          <cell r="K378" t="str">
            <v>مصرى</v>
          </cell>
          <cell r="L378" t="str">
            <v>مسلم</v>
          </cell>
          <cell r="M378" t="str">
            <v>مستجد</v>
          </cell>
        </row>
        <row r="379">
          <cell r="B379">
            <v>362</v>
          </cell>
          <cell r="C379" t="str">
            <v>محمد عاطف محمد عبدالنبى رمضان</v>
          </cell>
          <cell r="D379">
            <v>5</v>
          </cell>
          <cell r="E379">
            <v>2</v>
          </cell>
          <cell r="F379">
            <v>1</v>
          </cell>
          <cell r="G379">
            <v>35260</v>
          </cell>
          <cell r="H379">
            <v>17</v>
          </cell>
          <cell r="I379">
            <v>2</v>
          </cell>
          <cell r="J379">
            <v>16</v>
          </cell>
          <cell r="K379" t="str">
            <v>مصرى</v>
          </cell>
          <cell r="L379" t="str">
            <v>مسلم</v>
          </cell>
          <cell r="M379" t="str">
            <v>مستجد</v>
          </cell>
        </row>
        <row r="380">
          <cell r="B380">
            <v>363</v>
          </cell>
          <cell r="C380" t="str">
            <v>محمد عبدالجليل ابوالسعود عبدالخالق</v>
          </cell>
          <cell r="D380">
            <v>4</v>
          </cell>
          <cell r="E380">
            <v>2</v>
          </cell>
          <cell r="F380">
            <v>1</v>
          </cell>
          <cell r="G380">
            <v>35118</v>
          </cell>
          <cell r="H380">
            <v>8</v>
          </cell>
          <cell r="I380">
            <v>7</v>
          </cell>
          <cell r="J380">
            <v>16</v>
          </cell>
          <cell r="K380" t="str">
            <v>مصرى</v>
          </cell>
          <cell r="L380" t="str">
            <v>مسلم</v>
          </cell>
          <cell r="M380" t="str">
            <v>مستجد</v>
          </cell>
        </row>
        <row r="381">
          <cell r="B381">
            <v>364</v>
          </cell>
          <cell r="C381" t="str">
            <v>محمد عبدالجيد السيد مرسي</v>
          </cell>
          <cell r="D381">
            <v>5</v>
          </cell>
          <cell r="E381">
            <v>2</v>
          </cell>
          <cell r="F381">
            <v>1</v>
          </cell>
          <cell r="G381">
            <v>35231</v>
          </cell>
          <cell r="H381">
            <v>16</v>
          </cell>
          <cell r="I381">
            <v>3</v>
          </cell>
          <cell r="J381">
            <v>16</v>
          </cell>
          <cell r="K381" t="str">
            <v>مصرى</v>
          </cell>
          <cell r="L381" t="str">
            <v>مسلم</v>
          </cell>
          <cell r="M381" t="str">
            <v>مستجد</v>
          </cell>
        </row>
        <row r="382">
          <cell r="B382">
            <v>365</v>
          </cell>
          <cell r="C382" t="str">
            <v>محمد عبده ابراهيم بسيونى عبدالرحمن</v>
          </cell>
          <cell r="D382">
            <v>3</v>
          </cell>
          <cell r="E382">
            <v>2</v>
          </cell>
          <cell r="F382">
            <v>1</v>
          </cell>
          <cell r="G382">
            <v>35303</v>
          </cell>
          <cell r="H382">
            <v>5</v>
          </cell>
          <cell r="I382">
            <v>1</v>
          </cell>
          <cell r="J382">
            <v>16</v>
          </cell>
          <cell r="K382" t="str">
            <v>مصرى</v>
          </cell>
          <cell r="L382" t="str">
            <v>مسلم</v>
          </cell>
          <cell r="M382" t="str">
            <v>مستجد</v>
          </cell>
        </row>
        <row r="383">
          <cell r="B383">
            <v>366</v>
          </cell>
          <cell r="C383" t="str">
            <v>محمد عدنان عبد المنعم نداف</v>
          </cell>
          <cell r="D383">
            <v>1</v>
          </cell>
          <cell r="E383">
            <v>2</v>
          </cell>
          <cell r="F383">
            <v>1</v>
          </cell>
          <cell r="G383">
            <v>35460</v>
          </cell>
          <cell r="H383">
            <v>1</v>
          </cell>
          <cell r="I383">
            <v>8</v>
          </cell>
          <cell r="J383">
            <v>15</v>
          </cell>
          <cell r="K383" t="str">
            <v>سورى</v>
          </cell>
          <cell r="L383" t="str">
            <v>مسلم</v>
          </cell>
          <cell r="M383" t="str">
            <v>مستجد</v>
          </cell>
        </row>
        <row r="384">
          <cell r="B384">
            <v>367</v>
          </cell>
          <cell r="C384" t="str">
            <v>محمد عزت عثمان على عبدالسلام</v>
          </cell>
          <cell r="D384">
            <v>5</v>
          </cell>
          <cell r="E384">
            <v>2</v>
          </cell>
          <cell r="F384">
            <v>1</v>
          </cell>
          <cell r="G384">
            <v>35018</v>
          </cell>
          <cell r="H384">
            <v>16</v>
          </cell>
          <cell r="I384">
            <v>10</v>
          </cell>
          <cell r="J384">
            <v>16</v>
          </cell>
          <cell r="K384" t="str">
            <v>مصرى</v>
          </cell>
          <cell r="L384" t="str">
            <v>مسلم</v>
          </cell>
          <cell r="M384" t="str">
            <v>مستجد</v>
          </cell>
        </row>
        <row r="385">
          <cell r="B385">
            <v>368</v>
          </cell>
          <cell r="C385" t="str">
            <v>محمد على ابراهيم عبدالملك المجدوب</v>
          </cell>
          <cell r="D385">
            <v>4</v>
          </cell>
          <cell r="E385">
            <v>2</v>
          </cell>
          <cell r="F385">
            <v>1</v>
          </cell>
          <cell r="G385">
            <v>35190</v>
          </cell>
          <cell r="H385">
            <v>26</v>
          </cell>
          <cell r="I385">
            <v>4</v>
          </cell>
          <cell r="J385">
            <v>16</v>
          </cell>
          <cell r="K385" t="str">
            <v>مصرى</v>
          </cell>
          <cell r="L385" t="str">
            <v>مسلم</v>
          </cell>
          <cell r="M385" t="str">
            <v>مستجد</v>
          </cell>
        </row>
        <row r="386">
          <cell r="B386">
            <v>369</v>
          </cell>
          <cell r="C386" t="str">
            <v>محمد على على عبدالمعبود</v>
          </cell>
          <cell r="D386">
            <v>4</v>
          </cell>
          <cell r="E386">
            <v>2</v>
          </cell>
          <cell r="F386">
            <v>1</v>
          </cell>
          <cell r="G386">
            <v>35206</v>
          </cell>
          <cell r="H386">
            <v>10</v>
          </cell>
          <cell r="I386">
            <v>4</v>
          </cell>
          <cell r="J386">
            <v>16</v>
          </cell>
          <cell r="K386" t="str">
            <v>مصرى</v>
          </cell>
          <cell r="L386" t="str">
            <v>مسلم</v>
          </cell>
          <cell r="M386" t="str">
            <v>مستجد</v>
          </cell>
        </row>
        <row r="387">
          <cell r="B387">
            <v>370</v>
          </cell>
          <cell r="C387" t="str">
            <v>محمد عمر عبد القادر شريقي</v>
          </cell>
          <cell r="D387">
            <v>3</v>
          </cell>
          <cell r="E387">
            <v>2</v>
          </cell>
          <cell r="F387">
            <v>1</v>
          </cell>
          <cell r="G387">
            <v>35270</v>
          </cell>
          <cell r="H387">
            <v>7</v>
          </cell>
          <cell r="I387">
            <v>2</v>
          </cell>
          <cell r="J387">
            <v>16</v>
          </cell>
          <cell r="K387" t="str">
            <v>سورى</v>
          </cell>
          <cell r="L387" t="str">
            <v>مسلم</v>
          </cell>
          <cell r="M387" t="str">
            <v>مستجد</v>
          </cell>
        </row>
        <row r="388">
          <cell r="B388">
            <v>371</v>
          </cell>
          <cell r="C388" t="str">
            <v>محمد عمرو محمد نورالدين احمد</v>
          </cell>
          <cell r="D388">
            <v>3</v>
          </cell>
          <cell r="E388">
            <v>2</v>
          </cell>
          <cell r="F388">
            <v>1</v>
          </cell>
          <cell r="G388">
            <v>35157</v>
          </cell>
          <cell r="H388">
            <v>29</v>
          </cell>
          <cell r="I388">
            <v>5</v>
          </cell>
          <cell r="J388">
            <v>16</v>
          </cell>
          <cell r="K388" t="str">
            <v>مصرى</v>
          </cell>
          <cell r="L388" t="str">
            <v>مسلم</v>
          </cell>
          <cell r="M388" t="str">
            <v>مستجد</v>
          </cell>
        </row>
        <row r="389">
          <cell r="B389">
            <v>372</v>
          </cell>
          <cell r="C389" t="str">
            <v>محمد فؤاد كامل محمود مزروع</v>
          </cell>
          <cell r="D389">
            <v>3</v>
          </cell>
          <cell r="E389">
            <v>2</v>
          </cell>
          <cell r="F389">
            <v>1</v>
          </cell>
          <cell r="G389">
            <v>35068</v>
          </cell>
          <cell r="H389">
            <v>27</v>
          </cell>
          <cell r="I389">
            <v>8</v>
          </cell>
          <cell r="J389">
            <v>16</v>
          </cell>
          <cell r="K389" t="str">
            <v>مصرى</v>
          </cell>
          <cell r="L389" t="str">
            <v>مسلم</v>
          </cell>
          <cell r="M389" t="str">
            <v>مستجد</v>
          </cell>
        </row>
        <row r="390">
          <cell r="B390">
            <v>373</v>
          </cell>
          <cell r="C390" t="str">
            <v>محمد ماجد محمد مازن جاكوش</v>
          </cell>
          <cell r="D390">
            <v>3</v>
          </cell>
          <cell r="E390">
            <v>2</v>
          </cell>
          <cell r="F390">
            <v>1</v>
          </cell>
          <cell r="G390">
            <v>35085</v>
          </cell>
          <cell r="H390">
            <v>10</v>
          </cell>
          <cell r="I390">
            <v>8</v>
          </cell>
          <cell r="J390">
            <v>16</v>
          </cell>
          <cell r="K390" t="str">
            <v>سورى</v>
          </cell>
          <cell r="L390" t="str">
            <v>مسلم</v>
          </cell>
          <cell r="M390" t="str">
            <v>مستجد</v>
          </cell>
        </row>
        <row r="391">
          <cell r="B391">
            <v>374</v>
          </cell>
          <cell r="C391" t="str">
            <v>محمد مجدى محمد سليمان عبدالحافظ</v>
          </cell>
          <cell r="D391">
            <v>5</v>
          </cell>
          <cell r="E391">
            <v>2</v>
          </cell>
          <cell r="F391">
            <v>1</v>
          </cell>
          <cell r="G391">
            <v>35187</v>
          </cell>
          <cell r="H391">
            <v>29</v>
          </cell>
          <cell r="I391">
            <v>4</v>
          </cell>
          <cell r="J391">
            <v>16</v>
          </cell>
          <cell r="K391" t="str">
            <v>مصرى</v>
          </cell>
          <cell r="L391" t="str">
            <v>مسلم</v>
          </cell>
          <cell r="M391" t="str">
            <v>مستجد</v>
          </cell>
        </row>
        <row r="392">
          <cell r="B392">
            <v>375</v>
          </cell>
          <cell r="C392" t="str">
            <v>محمد محمد عباس عبدالغفار</v>
          </cell>
          <cell r="D392">
            <v>4</v>
          </cell>
          <cell r="E392">
            <v>2</v>
          </cell>
          <cell r="F392">
            <v>1</v>
          </cell>
          <cell r="G392">
            <v>35169</v>
          </cell>
          <cell r="H392">
            <v>17</v>
          </cell>
          <cell r="I392">
            <v>5</v>
          </cell>
          <cell r="J392">
            <v>16</v>
          </cell>
          <cell r="K392" t="str">
            <v>مصرى</v>
          </cell>
          <cell r="L392" t="str">
            <v>مسلم</v>
          </cell>
          <cell r="M392" t="str">
            <v>مستجد</v>
          </cell>
        </row>
        <row r="393">
          <cell r="B393">
            <v>376</v>
          </cell>
          <cell r="C393" t="str">
            <v>محمد محمود عبدالحليم عبدالحليم محمد</v>
          </cell>
          <cell r="D393">
            <v>1</v>
          </cell>
          <cell r="E393">
            <v>2</v>
          </cell>
          <cell r="F393">
            <v>1</v>
          </cell>
          <cell r="G393">
            <v>35003</v>
          </cell>
          <cell r="H393">
            <v>0</v>
          </cell>
          <cell r="I393">
            <v>11</v>
          </cell>
          <cell r="J393">
            <v>16</v>
          </cell>
          <cell r="K393" t="str">
            <v>مصرى</v>
          </cell>
          <cell r="L393" t="str">
            <v>مسلم</v>
          </cell>
          <cell r="M393" t="str">
            <v>مستجد</v>
          </cell>
        </row>
        <row r="394">
          <cell r="B394">
            <v>377</v>
          </cell>
          <cell r="C394" t="str">
            <v>محمد محمود عبدالعزيز ابراهيم</v>
          </cell>
          <cell r="D394">
            <v>4</v>
          </cell>
          <cell r="E394">
            <v>2</v>
          </cell>
          <cell r="F394">
            <v>1</v>
          </cell>
          <cell r="G394">
            <v>35266</v>
          </cell>
          <cell r="H394">
            <v>11</v>
          </cell>
          <cell r="I394">
            <v>2</v>
          </cell>
          <cell r="J394">
            <v>16</v>
          </cell>
          <cell r="K394" t="str">
            <v>مصرى</v>
          </cell>
          <cell r="L394" t="str">
            <v>مسلم</v>
          </cell>
          <cell r="M394" t="str">
            <v>مستجد</v>
          </cell>
        </row>
        <row r="395">
          <cell r="B395">
            <v>378</v>
          </cell>
          <cell r="C395" t="str">
            <v>محمد محمود محمد محمود عبدالباسط</v>
          </cell>
          <cell r="D395">
            <v>3</v>
          </cell>
          <cell r="E395">
            <v>2</v>
          </cell>
          <cell r="F395">
            <v>1</v>
          </cell>
          <cell r="G395">
            <v>34700</v>
          </cell>
          <cell r="H395">
            <v>0</v>
          </cell>
          <cell r="I395">
            <v>9</v>
          </cell>
          <cell r="J395">
            <v>17</v>
          </cell>
          <cell r="K395" t="str">
            <v>مصرى</v>
          </cell>
          <cell r="L395" t="str">
            <v>مسلم</v>
          </cell>
          <cell r="M395" t="str">
            <v>مستجد</v>
          </cell>
        </row>
        <row r="396">
          <cell r="B396">
            <v>379</v>
          </cell>
          <cell r="C396" t="str">
            <v>محمد مصطفى خليل محمد</v>
          </cell>
          <cell r="D396">
            <v>3</v>
          </cell>
          <cell r="E396">
            <v>2</v>
          </cell>
          <cell r="F396">
            <v>1</v>
          </cell>
          <cell r="G396">
            <v>35156</v>
          </cell>
          <cell r="H396">
            <v>0</v>
          </cell>
          <cell r="I396">
            <v>6</v>
          </cell>
          <cell r="J396">
            <v>16</v>
          </cell>
          <cell r="K396" t="str">
            <v>مصرى</v>
          </cell>
          <cell r="L396" t="str">
            <v>مسلم</v>
          </cell>
          <cell r="M396" t="str">
            <v>مستجد</v>
          </cell>
        </row>
        <row r="397">
          <cell r="B397">
            <v>380</v>
          </cell>
          <cell r="C397" t="str">
            <v>محمد وافى عصام ابوسريه</v>
          </cell>
          <cell r="D397">
            <v>3</v>
          </cell>
          <cell r="E397">
            <v>2</v>
          </cell>
          <cell r="F397">
            <v>1</v>
          </cell>
          <cell r="G397">
            <v>35120</v>
          </cell>
          <cell r="H397">
            <v>6</v>
          </cell>
          <cell r="I397">
            <v>7</v>
          </cell>
          <cell r="J397">
            <v>16</v>
          </cell>
          <cell r="K397" t="str">
            <v>سورى</v>
          </cell>
          <cell r="L397" t="str">
            <v>مسلم</v>
          </cell>
          <cell r="M397" t="str">
            <v>مستجد</v>
          </cell>
        </row>
        <row r="398">
          <cell r="B398">
            <v>381</v>
          </cell>
          <cell r="C398" t="str">
            <v>محمد وهبة محمد مصطفى حميدة</v>
          </cell>
          <cell r="D398">
            <v>3</v>
          </cell>
          <cell r="E398">
            <v>2</v>
          </cell>
          <cell r="F398">
            <v>1</v>
          </cell>
          <cell r="G398">
            <v>35236</v>
          </cell>
          <cell r="H398">
            <v>11</v>
          </cell>
          <cell r="I398">
            <v>3</v>
          </cell>
          <cell r="J398">
            <v>16</v>
          </cell>
          <cell r="K398" t="str">
            <v>مصرى</v>
          </cell>
          <cell r="L398" t="str">
            <v>مسلم</v>
          </cell>
          <cell r="M398" t="str">
            <v>مستجد</v>
          </cell>
        </row>
        <row r="399">
          <cell r="B399">
            <v>382</v>
          </cell>
          <cell r="C399" t="str">
            <v>محمود السيد احمد مرسى محمود</v>
          </cell>
          <cell r="D399">
            <v>1</v>
          </cell>
          <cell r="E399">
            <v>2</v>
          </cell>
          <cell r="F399">
            <v>1</v>
          </cell>
          <cell r="G399">
            <v>35222</v>
          </cell>
          <cell r="H399">
            <v>25</v>
          </cell>
          <cell r="I399">
            <v>3</v>
          </cell>
          <cell r="J399">
            <v>16</v>
          </cell>
          <cell r="K399" t="str">
            <v>مصرى</v>
          </cell>
          <cell r="L399" t="str">
            <v>مسلم</v>
          </cell>
          <cell r="M399" t="str">
            <v>مستجد</v>
          </cell>
        </row>
        <row r="400">
          <cell r="B400">
            <v>383</v>
          </cell>
          <cell r="C400" t="str">
            <v>محمود سامى محمد الصغير</v>
          </cell>
          <cell r="D400">
            <v>1</v>
          </cell>
          <cell r="E400">
            <v>2</v>
          </cell>
          <cell r="F400">
            <v>1</v>
          </cell>
          <cell r="G400">
            <v>35263</v>
          </cell>
          <cell r="H400">
            <v>14</v>
          </cell>
          <cell r="I400">
            <v>2</v>
          </cell>
          <cell r="J400">
            <v>16</v>
          </cell>
          <cell r="K400" t="str">
            <v>مصرى</v>
          </cell>
          <cell r="L400" t="str">
            <v>مسلم</v>
          </cell>
          <cell r="M400" t="str">
            <v>مستجد</v>
          </cell>
        </row>
        <row r="401">
          <cell r="B401">
            <v>384</v>
          </cell>
          <cell r="C401" t="str">
            <v>محمود عادل محمد ابراهيم عزب</v>
          </cell>
          <cell r="D401">
            <v>3</v>
          </cell>
          <cell r="E401">
            <v>2</v>
          </cell>
          <cell r="F401">
            <v>1</v>
          </cell>
          <cell r="G401">
            <v>35237</v>
          </cell>
          <cell r="H401">
            <v>10</v>
          </cell>
          <cell r="I401">
            <v>3</v>
          </cell>
          <cell r="J401">
            <v>16</v>
          </cell>
          <cell r="K401" t="str">
            <v>مصرى</v>
          </cell>
          <cell r="L401" t="str">
            <v>مسلم</v>
          </cell>
          <cell r="M401" t="str">
            <v>مستجد</v>
          </cell>
        </row>
        <row r="402">
          <cell r="B402">
            <v>385</v>
          </cell>
          <cell r="C402" t="str">
            <v>محمود عادل محمد فؤاد</v>
          </cell>
          <cell r="D402">
            <v>1</v>
          </cell>
          <cell r="E402">
            <v>2</v>
          </cell>
          <cell r="F402">
            <v>1</v>
          </cell>
          <cell r="G402">
            <v>35119</v>
          </cell>
          <cell r="H402">
            <v>7</v>
          </cell>
          <cell r="I402">
            <v>7</v>
          </cell>
          <cell r="J402">
            <v>16</v>
          </cell>
          <cell r="K402" t="str">
            <v>مصرى</v>
          </cell>
          <cell r="L402" t="str">
            <v>مسلم</v>
          </cell>
          <cell r="M402" t="str">
            <v>مستجد</v>
          </cell>
        </row>
        <row r="403">
          <cell r="B403">
            <v>386</v>
          </cell>
          <cell r="C403" t="str">
            <v>محمود عبدالقادر عبدالجليل عبدالقادر ابوضياء</v>
          </cell>
          <cell r="D403">
            <v>3</v>
          </cell>
          <cell r="E403">
            <v>2</v>
          </cell>
          <cell r="F403">
            <v>1</v>
          </cell>
          <cell r="G403">
            <v>35294</v>
          </cell>
          <cell r="H403">
            <v>14</v>
          </cell>
          <cell r="I403">
            <v>1</v>
          </cell>
          <cell r="J403">
            <v>16</v>
          </cell>
          <cell r="K403" t="str">
            <v>مصرى</v>
          </cell>
          <cell r="L403" t="str">
            <v>مسلم</v>
          </cell>
          <cell r="M403" t="str">
            <v>مستجد</v>
          </cell>
        </row>
        <row r="404">
          <cell r="B404">
            <v>387</v>
          </cell>
          <cell r="C404" t="str">
            <v>محمود عمر عبدالهادى عمر</v>
          </cell>
          <cell r="D404">
            <v>3</v>
          </cell>
          <cell r="E404">
            <v>2</v>
          </cell>
          <cell r="F404">
            <v>1</v>
          </cell>
          <cell r="G404">
            <v>35199</v>
          </cell>
          <cell r="H404">
            <v>17</v>
          </cell>
          <cell r="I404">
            <v>4</v>
          </cell>
          <cell r="J404">
            <v>16</v>
          </cell>
          <cell r="K404" t="str">
            <v>مصرى</v>
          </cell>
          <cell r="L404" t="str">
            <v>مسلم</v>
          </cell>
          <cell r="M404" t="str">
            <v>مستجد</v>
          </cell>
        </row>
        <row r="405">
          <cell r="B405">
            <v>388</v>
          </cell>
          <cell r="C405" t="str">
            <v>محمود محمد ابراهيم عبدالحميد عمارة</v>
          </cell>
          <cell r="D405">
            <v>4</v>
          </cell>
          <cell r="E405">
            <v>2</v>
          </cell>
          <cell r="F405">
            <v>1</v>
          </cell>
          <cell r="G405">
            <v>35239</v>
          </cell>
          <cell r="H405">
            <v>8</v>
          </cell>
          <cell r="I405">
            <v>3</v>
          </cell>
          <cell r="J405">
            <v>16</v>
          </cell>
          <cell r="K405" t="str">
            <v>مصرى</v>
          </cell>
          <cell r="L405" t="str">
            <v>مسلم</v>
          </cell>
          <cell r="M405" t="str">
            <v>مستجد</v>
          </cell>
        </row>
        <row r="406">
          <cell r="B406">
            <v>389</v>
          </cell>
          <cell r="C406" t="str">
            <v>محمود محمد عبدالحليم حسين</v>
          </cell>
          <cell r="D406">
            <v>5</v>
          </cell>
          <cell r="E406">
            <v>2</v>
          </cell>
          <cell r="F406">
            <v>1</v>
          </cell>
          <cell r="G406">
            <v>35195</v>
          </cell>
          <cell r="H406">
            <v>21</v>
          </cell>
          <cell r="I406">
            <v>4</v>
          </cell>
          <cell r="J406">
            <v>16</v>
          </cell>
          <cell r="K406" t="str">
            <v>مصرى</v>
          </cell>
          <cell r="L406" t="str">
            <v>مسلم</v>
          </cell>
          <cell r="M406" t="str">
            <v>مستجد</v>
          </cell>
        </row>
        <row r="407">
          <cell r="B407">
            <v>390</v>
          </cell>
          <cell r="C407" t="str">
            <v>محمود مدحت محمود عبدالقادر</v>
          </cell>
          <cell r="D407">
            <v>3</v>
          </cell>
          <cell r="E407">
            <v>2</v>
          </cell>
          <cell r="F407">
            <v>1</v>
          </cell>
          <cell r="G407">
            <v>35143</v>
          </cell>
          <cell r="H407">
            <v>12</v>
          </cell>
          <cell r="I407">
            <v>6</v>
          </cell>
          <cell r="J407">
            <v>16</v>
          </cell>
          <cell r="K407" t="str">
            <v>مصرى</v>
          </cell>
          <cell r="L407" t="str">
            <v>مسلم</v>
          </cell>
          <cell r="M407" t="str">
            <v>مستجد</v>
          </cell>
        </row>
        <row r="408">
          <cell r="B408">
            <v>391</v>
          </cell>
          <cell r="C408" t="str">
            <v>محمود ناصر عمر محمود عمر</v>
          </cell>
          <cell r="D408">
            <v>2</v>
          </cell>
          <cell r="E408">
            <v>2</v>
          </cell>
          <cell r="F408">
            <v>1</v>
          </cell>
          <cell r="G408">
            <v>35359</v>
          </cell>
          <cell r="H408">
            <v>10</v>
          </cell>
          <cell r="I408">
            <v>11</v>
          </cell>
          <cell r="J408">
            <v>15</v>
          </cell>
          <cell r="K408" t="str">
            <v>مصرى</v>
          </cell>
          <cell r="L408" t="str">
            <v>مسلم</v>
          </cell>
          <cell r="M408" t="str">
            <v>مستجد</v>
          </cell>
        </row>
        <row r="409">
          <cell r="B409">
            <v>392</v>
          </cell>
          <cell r="C409" t="str">
            <v>مختار محمد حسن عبدالحليم</v>
          </cell>
          <cell r="D409">
            <v>3</v>
          </cell>
          <cell r="E409">
            <v>2</v>
          </cell>
          <cell r="F409">
            <v>1</v>
          </cell>
          <cell r="G409">
            <v>35314</v>
          </cell>
          <cell r="H409">
            <v>25</v>
          </cell>
          <cell r="I409">
            <v>0</v>
          </cell>
          <cell r="J409">
            <v>16</v>
          </cell>
          <cell r="K409" t="str">
            <v>مصرى</v>
          </cell>
          <cell r="L409" t="str">
            <v>مسلم</v>
          </cell>
          <cell r="M409" t="str">
            <v>مستجد</v>
          </cell>
        </row>
        <row r="410">
          <cell r="B410">
            <v>393</v>
          </cell>
          <cell r="C410" t="str">
            <v>مراد احمد محمد عبدالرحمن</v>
          </cell>
          <cell r="D410">
            <v>3</v>
          </cell>
          <cell r="E410">
            <v>2</v>
          </cell>
          <cell r="F410">
            <v>1</v>
          </cell>
          <cell r="G410">
            <v>35228</v>
          </cell>
          <cell r="H410">
            <v>19</v>
          </cell>
          <cell r="I410">
            <v>3</v>
          </cell>
          <cell r="J410">
            <v>16</v>
          </cell>
          <cell r="K410" t="str">
            <v>مصرى</v>
          </cell>
          <cell r="L410" t="str">
            <v>مسلم</v>
          </cell>
          <cell r="M410" t="str">
            <v>مستجد</v>
          </cell>
        </row>
        <row r="411">
          <cell r="B411">
            <v>394</v>
          </cell>
          <cell r="C411" t="str">
            <v>مروان ابراهيم احمد احمد خميس</v>
          </cell>
          <cell r="D411">
            <v>4</v>
          </cell>
          <cell r="E411">
            <v>2</v>
          </cell>
          <cell r="F411">
            <v>1</v>
          </cell>
          <cell r="G411">
            <v>35273</v>
          </cell>
          <cell r="H411">
            <v>4</v>
          </cell>
          <cell r="I411">
            <v>2</v>
          </cell>
          <cell r="J411">
            <v>16</v>
          </cell>
          <cell r="K411" t="str">
            <v>مصرى</v>
          </cell>
          <cell r="L411" t="str">
            <v>مسلم</v>
          </cell>
          <cell r="M411" t="str">
            <v>مستجد</v>
          </cell>
        </row>
        <row r="412">
          <cell r="B412">
            <v>395</v>
          </cell>
          <cell r="C412" t="str">
            <v>مروان سامى محمد مرسى ابوكليله</v>
          </cell>
          <cell r="D412">
            <v>2</v>
          </cell>
          <cell r="E412">
            <v>2</v>
          </cell>
          <cell r="F412">
            <v>1</v>
          </cell>
          <cell r="G412">
            <v>35039</v>
          </cell>
          <cell r="H412">
            <v>25</v>
          </cell>
          <cell r="I412">
            <v>9</v>
          </cell>
          <cell r="J412">
            <v>16</v>
          </cell>
          <cell r="K412" t="str">
            <v>مصرى</v>
          </cell>
          <cell r="L412" t="str">
            <v>مسلم</v>
          </cell>
          <cell r="M412" t="str">
            <v>مستجد</v>
          </cell>
        </row>
        <row r="413">
          <cell r="B413">
            <v>396</v>
          </cell>
          <cell r="C413" t="str">
            <v>مروان محمد شوقى حسين</v>
          </cell>
          <cell r="D413">
            <v>5</v>
          </cell>
          <cell r="E413">
            <v>2</v>
          </cell>
          <cell r="F413">
            <v>1</v>
          </cell>
          <cell r="G413">
            <v>35210</v>
          </cell>
          <cell r="H413">
            <v>6</v>
          </cell>
          <cell r="I413">
            <v>4</v>
          </cell>
          <cell r="J413">
            <v>16</v>
          </cell>
          <cell r="K413" t="str">
            <v>مصرى</v>
          </cell>
          <cell r="L413" t="str">
            <v>مسلم</v>
          </cell>
          <cell r="M413" t="str">
            <v>مستجد</v>
          </cell>
        </row>
        <row r="414">
          <cell r="B414">
            <v>397</v>
          </cell>
          <cell r="C414" t="str">
            <v>مروان محمد مجاهد محمود سليمان</v>
          </cell>
          <cell r="D414">
            <v>2</v>
          </cell>
          <cell r="E414">
            <v>2</v>
          </cell>
          <cell r="F414">
            <v>1</v>
          </cell>
          <cell r="G414">
            <v>35018</v>
          </cell>
          <cell r="H414">
            <v>16</v>
          </cell>
          <cell r="I414">
            <v>10</v>
          </cell>
          <cell r="J414">
            <v>16</v>
          </cell>
          <cell r="K414" t="str">
            <v>مصرى</v>
          </cell>
          <cell r="L414" t="str">
            <v>مسلم</v>
          </cell>
          <cell r="M414" t="str">
            <v>مستجد</v>
          </cell>
        </row>
        <row r="415">
          <cell r="B415">
            <v>398</v>
          </cell>
          <cell r="C415" t="str">
            <v>مصطفى اشرف عبدالعاطي عبدالفتاح</v>
          </cell>
          <cell r="D415">
            <v>5</v>
          </cell>
          <cell r="E415">
            <v>2</v>
          </cell>
          <cell r="F415">
            <v>1</v>
          </cell>
          <cell r="G415">
            <v>35303</v>
          </cell>
          <cell r="H415">
            <v>5</v>
          </cell>
          <cell r="I415">
            <v>1</v>
          </cell>
          <cell r="J415">
            <v>16</v>
          </cell>
          <cell r="K415" t="str">
            <v>مصرى</v>
          </cell>
          <cell r="L415" t="str">
            <v>مسلم</v>
          </cell>
          <cell r="M415" t="str">
            <v>مستجد</v>
          </cell>
        </row>
        <row r="416">
          <cell r="B416">
            <v>399</v>
          </cell>
          <cell r="C416" t="str">
            <v>مصطفى شوقى عبدالرازق محمد الواعر</v>
          </cell>
          <cell r="D416">
            <v>4</v>
          </cell>
          <cell r="E416">
            <v>2</v>
          </cell>
          <cell r="F416">
            <v>1</v>
          </cell>
          <cell r="G416">
            <v>35046</v>
          </cell>
          <cell r="H416">
            <v>18</v>
          </cell>
          <cell r="I416">
            <v>9</v>
          </cell>
          <cell r="J416">
            <v>16</v>
          </cell>
          <cell r="K416" t="str">
            <v>مصرى</v>
          </cell>
          <cell r="L416" t="str">
            <v>مسلم</v>
          </cell>
          <cell r="M416" t="str">
            <v>مستجد</v>
          </cell>
        </row>
        <row r="417">
          <cell r="B417">
            <v>400</v>
          </cell>
          <cell r="C417" t="str">
            <v>مصطفى طارق محمد درويش مصطفى</v>
          </cell>
          <cell r="D417">
            <v>4</v>
          </cell>
          <cell r="E417">
            <v>2</v>
          </cell>
          <cell r="F417">
            <v>1</v>
          </cell>
          <cell r="G417">
            <v>34930</v>
          </cell>
          <cell r="H417">
            <v>12</v>
          </cell>
          <cell r="I417">
            <v>1</v>
          </cell>
          <cell r="J417">
            <v>17</v>
          </cell>
          <cell r="K417" t="str">
            <v>مصرى</v>
          </cell>
          <cell r="L417" t="str">
            <v>مسلم</v>
          </cell>
          <cell r="M417" t="str">
            <v>مستجد</v>
          </cell>
        </row>
        <row r="418">
          <cell r="B418">
            <v>401</v>
          </cell>
          <cell r="C418" t="str">
            <v>مصطفى محمد محمد ابراهيم عبدالرحمن</v>
          </cell>
          <cell r="D418">
            <v>5</v>
          </cell>
          <cell r="E418">
            <v>2</v>
          </cell>
          <cell r="F418">
            <v>1</v>
          </cell>
          <cell r="G418">
            <v>35291</v>
          </cell>
          <cell r="H418">
            <v>17</v>
          </cell>
          <cell r="I418">
            <v>1</v>
          </cell>
          <cell r="J418">
            <v>16</v>
          </cell>
          <cell r="K418" t="str">
            <v>مصرى</v>
          </cell>
          <cell r="L418" t="str">
            <v>مسلم</v>
          </cell>
          <cell r="M418" t="str">
            <v>مستجد</v>
          </cell>
        </row>
        <row r="419">
          <cell r="B419">
            <v>402</v>
          </cell>
          <cell r="C419" t="str">
            <v>مصطفى محمود عبدالواحد ابوحطب</v>
          </cell>
          <cell r="D419">
            <v>5</v>
          </cell>
          <cell r="E419">
            <v>2</v>
          </cell>
          <cell r="F419">
            <v>1</v>
          </cell>
          <cell r="G419">
            <v>35289</v>
          </cell>
          <cell r="H419">
            <v>19</v>
          </cell>
          <cell r="I419">
            <v>1</v>
          </cell>
          <cell r="J419">
            <v>16</v>
          </cell>
          <cell r="K419" t="str">
            <v>مصرى</v>
          </cell>
          <cell r="L419" t="str">
            <v>مسلم</v>
          </cell>
          <cell r="M419" t="str">
            <v>مستجد</v>
          </cell>
        </row>
        <row r="420">
          <cell r="B420">
            <v>403</v>
          </cell>
          <cell r="C420" t="str">
            <v>معاذ محمود السيد محمود عبدالغفار</v>
          </cell>
          <cell r="D420">
            <v>4</v>
          </cell>
          <cell r="E420">
            <v>2</v>
          </cell>
          <cell r="F420">
            <v>1</v>
          </cell>
          <cell r="G420">
            <v>35330</v>
          </cell>
          <cell r="H420">
            <v>9</v>
          </cell>
          <cell r="I420">
            <v>0</v>
          </cell>
          <cell r="J420">
            <v>16</v>
          </cell>
          <cell r="K420" t="str">
            <v>مصرى</v>
          </cell>
          <cell r="L420" t="str">
            <v>مسلم</v>
          </cell>
          <cell r="M420" t="str">
            <v>مستجد</v>
          </cell>
        </row>
        <row r="421">
          <cell r="B421">
            <v>404</v>
          </cell>
          <cell r="C421" t="str">
            <v>معتز حسن ياسين محمد ياسين</v>
          </cell>
          <cell r="D421">
            <v>1</v>
          </cell>
          <cell r="E421">
            <v>2</v>
          </cell>
          <cell r="F421">
            <v>1</v>
          </cell>
          <cell r="G421">
            <v>35205</v>
          </cell>
          <cell r="H421">
            <v>11</v>
          </cell>
          <cell r="I421">
            <v>4</v>
          </cell>
          <cell r="J421">
            <v>16</v>
          </cell>
          <cell r="K421" t="str">
            <v>مصرى</v>
          </cell>
          <cell r="L421" t="str">
            <v>مسلم</v>
          </cell>
          <cell r="M421" t="str">
            <v>مستجد</v>
          </cell>
        </row>
        <row r="422">
          <cell r="B422">
            <v>405</v>
          </cell>
          <cell r="C422" t="str">
            <v>ممدوح خلف محمد السيد فراج</v>
          </cell>
          <cell r="D422">
            <v>2</v>
          </cell>
          <cell r="E422">
            <v>2</v>
          </cell>
          <cell r="F422">
            <v>1</v>
          </cell>
          <cell r="G422">
            <v>35266</v>
          </cell>
          <cell r="H422">
            <v>11</v>
          </cell>
          <cell r="I422">
            <v>2</v>
          </cell>
          <cell r="J422">
            <v>16</v>
          </cell>
          <cell r="K422" t="str">
            <v>مصرى</v>
          </cell>
          <cell r="L422" t="str">
            <v>مسلم</v>
          </cell>
          <cell r="M422" t="str">
            <v>مستجد</v>
          </cell>
        </row>
        <row r="423">
          <cell r="B423">
            <v>406</v>
          </cell>
          <cell r="C423" t="str">
            <v>مهند مجدى السيد محمد الشاطر</v>
          </cell>
          <cell r="D423">
            <v>4</v>
          </cell>
          <cell r="E423">
            <v>2</v>
          </cell>
          <cell r="F423">
            <v>1</v>
          </cell>
          <cell r="G423">
            <v>35282</v>
          </cell>
          <cell r="H423">
            <v>26</v>
          </cell>
          <cell r="I423">
            <v>1</v>
          </cell>
          <cell r="J423">
            <v>16</v>
          </cell>
          <cell r="K423" t="str">
            <v>مصرى</v>
          </cell>
          <cell r="L423" t="str">
            <v>مسلم</v>
          </cell>
          <cell r="M423" t="str">
            <v>مستجد</v>
          </cell>
        </row>
        <row r="424">
          <cell r="B424">
            <v>407</v>
          </cell>
          <cell r="C424" t="str">
            <v>مينا عزت قديس غالى</v>
          </cell>
          <cell r="D424">
            <v>5</v>
          </cell>
          <cell r="E424">
            <v>2</v>
          </cell>
          <cell r="F424">
            <v>1</v>
          </cell>
          <cell r="G424">
            <v>35118</v>
          </cell>
          <cell r="H424">
            <v>8</v>
          </cell>
          <cell r="I424">
            <v>7</v>
          </cell>
          <cell r="J424">
            <v>16</v>
          </cell>
          <cell r="K424" t="str">
            <v>مصرى</v>
          </cell>
          <cell r="L424" t="str">
            <v>مسيحى</v>
          </cell>
          <cell r="M424" t="str">
            <v>مستجد</v>
          </cell>
        </row>
        <row r="425">
          <cell r="B425">
            <v>408</v>
          </cell>
          <cell r="C425" t="str">
            <v>مينا منير انور بخيت رزق الله</v>
          </cell>
          <cell r="D425">
            <v>5</v>
          </cell>
          <cell r="E425">
            <v>2</v>
          </cell>
          <cell r="F425">
            <v>1</v>
          </cell>
          <cell r="G425">
            <v>35337</v>
          </cell>
          <cell r="H425">
            <v>2</v>
          </cell>
          <cell r="I425">
            <v>0</v>
          </cell>
          <cell r="J425">
            <v>16</v>
          </cell>
          <cell r="K425" t="str">
            <v>مصرى</v>
          </cell>
          <cell r="L425" t="str">
            <v>مسيحى</v>
          </cell>
          <cell r="M425" t="str">
            <v>مستجد</v>
          </cell>
        </row>
        <row r="426">
          <cell r="B426">
            <v>409</v>
          </cell>
          <cell r="C426" t="str">
            <v>مينا منير مكرم عبدالملك</v>
          </cell>
          <cell r="D426">
            <v>5</v>
          </cell>
          <cell r="E426">
            <v>2</v>
          </cell>
          <cell r="F426">
            <v>1</v>
          </cell>
          <cell r="G426">
            <v>35105</v>
          </cell>
          <cell r="H426">
            <v>21</v>
          </cell>
          <cell r="I426">
            <v>7</v>
          </cell>
          <cell r="J426">
            <v>16</v>
          </cell>
          <cell r="K426" t="str">
            <v>مصرى</v>
          </cell>
          <cell r="L426" t="str">
            <v>مسيحى</v>
          </cell>
          <cell r="M426" t="str">
            <v>مستجد</v>
          </cell>
        </row>
        <row r="427">
          <cell r="B427">
            <v>410</v>
          </cell>
          <cell r="C427" t="str">
            <v>نورالدين خميس حسين محمد حسين</v>
          </cell>
          <cell r="D427">
            <v>5</v>
          </cell>
          <cell r="E427">
            <v>2</v>
          </cell>
          <cell r="F427">
            <v>1</v>
          </cell>
          <cell r="G427">
            <v>35097</v>
          </cell>
          <cell r="H427">
            <v>29</v>
          </cell>
          <cell r="I427">
            <v>7</v>
          </cell>
          <cell r="J427">
            <v>16</v>
          </cell>
          <cell r="K427" t="str">
            <v>مصرى</v>
          </cell>
          <cell r="L427" t="str">
            <v>مسلم</v>
          </cell>
          <cell r="M427" t="str">
            <v>مستجد</v>
          </cell>
        </row>
        <row r="428">
          <cell r="B428">
            <v>411</v>
          </cell>
          <cell r="C428" t="str">
            <v>هانى عبدالمنصف على عبدالغني</v>
          </cell>
          <cell r="D428">
            <v>1</v>
          </cell>
          <cell r="E428">
            <v>2</v>
          </cell>
          <cell r="F428">
            <v>1</v>
          </cell>
          <cell r="G428">
            <v>35019</v>
          </cell>
          <cell r="H428">
            <v>15</v>
          </cell>
          <cell r="I428">
            <v>10</v>
          </cell>
          <cell r="J428">
            <v>16</v>
          </cell>
          <cell r="K428" t="str">
            <v>مصرى</v>
          </cell>
          <cell r="L428" t="str">
            <v>مسلم</v>
          </cell>
          <cell r="M428" t="str">
            <v>مستجد</v>
          </cell>
        </row>
        <row r="429">
          <cell r="B429">
            <v>412</v>
          </cell>
          <cell r="C429" t="str">
            <v>هشام احمد حسن محمود محمد</v>
          </cell>
          <cell r="D429">
            <v>4</v>
          </cell>
          <cell r="E429">
            <v>2</v>
          </cell>
          <cell r="F429">
            <v>1</v>
          </cell>
          <cell r="G429">
            <v>35138</v>
          </cell>
          <cell r="H429">
            <v>17</v>
          </cell>
          <cell r="I429">
            <v>6</v>
          </cell>
          <cell r="J429">
            <v>16</v>
          </cell>
          <cell r="K429" t="str">
            <v>مصرى</v>
          </cell>
          <cell r="L429" t="str">
            <v>مسلم</v>
          </cell>
          <cell r="M429" t="str">
            <v>مستجد</v>
          </cell>
        </row>
        <row r="430">
          <cell r="B430">
            <v>413</v>
          </cell>
          <cell r="C430" t="str">
            <v>هشام عبدالرحمن محمد عبدالرحمن نصار</v>
          </cell>
          <cell r="D430">
            <v>4</v>
          </cell>
          <cell r="E430">
            <v>2</v>
          </cell>
          <cell r="F430">
            <v>1</v>
          </cell>
          <cell r="G430">
            <v>35137</v>
          </cell>
          <cell r="H430">
            <v>18</v>
          </cell>
          <cell r="I430">
            <v>6</v>
          </cell>
          <cell r="J430">
            <v>16</v>
          </cell>
          <cell r="K430" t="str">
            <v>مصرى</v>
          </cell>
          <cell r="L430" t="str">
            <v>مسلم</v>
          </cell>
          <cell r="M430" t="str">
            <v>مستجد</v>
          </cell>
        </row>
        <row r="431">
          <cell r="B431">
            <v>414</v>
          </cell>
          <cell r="C431" t="str">
            <v>ياسر احمد محمود على عبدالعال</v>
          </cell>
          <cell r="D431">
            <v>1</v>
          </cell>
          <cell r="E431">
            <v>2</v>
          </cell>
          <cell r="F431">
            <v>1</v>
          </cell>
          <cell r="G431">
            <v>35378</v>
          </cell>
          <cell r="H431">
            <v>22</v>
          </cell>
          <cell r="I431">
            <v>10</v>
          </cell>
          <cell r="J431">
            <v>15</v>
          </cell>
          <cell r="K431" t="str">
            <v>مصرى</v>
          </cell>
          <cell r="L431" t="str">
            <v>مسلم</v>
          </cell>
          <cell r="M431" t="str">
            <v>مستجد</v>
          </cell>
        </row>
        <row r="432">
          <cell r="B432">
            <v>415</v>
          </cell>
          <cell r="C432" t="str">
            <v>ياسر محمد ابراهيم السيد ابراهيم</v>
          </cell>
          <cell r="D432">
            <v>1</v>
          </cell>
          <cell r="E432">
            <v>2</v>
          </cell>
          <cell r="F432">
            <v>1</v>
          </cell>
          <cell r="G432">
            <v>35088</v>
          </cell>
          <cell r="H432">
            <v>7</v>
          </cell>
          <cell r="I432">
            <v>8</v>
          </cell>
          <cell r="J432">
            <v>16</v>
          </cell>
          <cell r="K432" t="str">
            <v>مصرى</v>
          </cell>
          <cell r="L432" t="str">
            <v>مسلم</v>
          </cell>
          <cell r="M432" t="str">
            <v>مستجد</v>
          </cell>
        </row>
        <row r="433">
          <cell r="B433">
            <v>416</v>
          </cell>
          <cell r="C433" t="str">
            <v>يسرى سمير محمد يوسف</v>
          </cell>
          <cell r="D433">
            <v>5</v>
          </cell>
          <cell r="E433">
            <v>2</v>
          </cell>
          <cell r="F433">
            <v>1</v>
          </cell>
          <cell r="G433">
            <v>35400</v>
          </cell>
          <cell r="H433">
            <v>0</v>
          </cell>
          <cell r="I433">
            <v>10</v>
          </cell>
          <cell r="J433">
            <v>15</v>
          </cell>
          <cell r="K433" t="str">
            <v>مصرى</v>
          </cell>
          <cell r="L433" t="str">
            <v>مسلم</v>
          </cell>
          <cell r="M433" t="str">
            <v>مستجد</v>
          </cell>
        </row>
        <row r="434">
          <cell r="B434">
            <v>634</v>
          </cell>
          <cell r="C434" t="str">
            <v>احمد عبد الكريم شيحه</v>
          </cell>
          <cell r="D434">
            <v>3</v>
          </cell>
          <cell r="E434">
            <v>2</v>
          </cell>
          <cell r="F434">
            <v>1</v>
          </cell>
          <cell r="G434">
            <v>34905</v>
          </cell>
          <cell r="H434">
            <v>6</v>
          </cell>
          <cell r="I434">
            <v>2</v>
          </cell>
          <cell r="J434">
            <v>17</v>
          </cell>
          <cell r="K434" t="str">
            <v>سورى</v>
          </cell>
          <cell r="L434" t="str">
            <v>مسلم</v>
          </cell>
          <cell r="M434" t="str">
            <v>مستجد</v>
          </cell>
        </row>
        <row r="435">
          <cell r="B435">
            <v>635</v>
          </cell>
          <cell r="C435" t="str">
            <v>اسماعيل ناصر عوير</v>
          </cell>
          <cell r="D435">
            <v>2</v>
          </cell>
          <cell r="E435">
            <v>2</v>
          </cell>
          <cell r="F435">
            <v>1</v>
          </cell>
          <cell r="G435">
            <v>35087</v>
          </cell>
          <cell r="H435">
            <v>8</v>
          </cell>
          <cell r="I435">
            <v>8</v>
          </cell>
          <cell r="J435">
            <v>16</v>
          </cell>
          <cell r="K435" t="str">
            <v>سورى</v>
          </cell>
          <cell r="L435" t="str">
            <v>مسلم</v>
          </cell>
          <cell r="M435" t="str">
            <v>مستجد</v>
          </cell>
        </row>
        <row r="436">
          <cell r="B436">
            <v>636</v>
          </cell>
          <cell r="C436" t="str">
            <v>جمال عبد الرحمن ابو القاسم</v>
          </cell>
          <cell r="D436">
            <v>2</v>
          </cell>
          <cell r="E436">
            <v>2</v>
          </cell>
          <cell r="F436">
            <v>1</v>
          </cell>
          <cell r="G436">
            <v>35128</v>
          </cell>
          <cell r="H436">
            <v>27</v>
          </cell>
          <cell r="I436">
            <v>6</v>
          </cell>
          <cell r="J436">
            <v>16</v>
          </cell>
          <cell r="K436" t="str">
            <v>سورى</v>
          </cell>
          <cell r="L436" t="str">
            <v>مسلم</v>
          </cell>
          <cell r="M436" t="str">
            <v>مستجد</v>
          </cell>
        </row>
        <row r="437">
          <cell r="B437">
            <v>637</v>
          </cell>
          <cell r="C437" t="str">
            <v>زياد عبد اللطيف رطله</v>
          </cell>
          <cell r="D437">
            <v>4</v>
          </cell>
          <cell r="E437">
            <v>2</v>
          </cell>
          <cell r="F437">
            <v>1</v>
          </cell>
          <cell r="G437">
            <v>34998</v>
          </cell>
          <cell r="H437">
            <v>5</v>
          </cell>
          <cell r="I437">
            <v>11</v>
          </cell>
          <cell r="J437">
            <v>16</v>
          </cell>
          <cell r="K437" t="str">
            <v>سورى</v>
          </cell>
          <cell r="L437" t="str">
            <v>مسلم</v>
          </cell>
          <cell r="M437" t="str">
            <v>مستجد</v>
          </cell>
        </row>
        <row r="438">
          <cell r="B438">
            <v>638</v>
          </cell>
          <cell r="C438" t="str">
            <v>عبد الرحمن عبد الرؤوف سعد</v>
          </cell>
          <cell r="D438">
            <v>4</v>
          </cell>
          <cell r="E438">
            <v>2</v>
          </cell>
          <cell r="F438">
            <v>1</v>
          </cell>
          <cell r="G438">
            <v>34750</v>
          </cell>
          <cell r="H438">
            <v>11</v>
          </cell>
          <cell r="I438">
            <v>7</v>
          </cell>
          <cell r="J438">
            <v>17</v>
          </cell>
          <cell r="K438" t="str">
            <v>سورى</v>
          </cell>
          <cell r="L438" t="str">
            <v>مسلم</v>
          </cell>
          <cell r="M438" t="str">
            <v>مستجد</v>
          </cell>
        </row>
        <row r="439">
          <cell r="B439">
            <v>639</v>
          </cell>
          <cell r="C439" t="str">
            <v>صلاح الدين ياسر ال رشى</v>
          </cell>
          <cell r="D439">
            <v>3</v>
          </cell>
          <cell r="E439">
            <v>2</v>
          </cell>
          <cell r="F439">
            <v>1</v>
          </cell>
          <cell r="G439">
            <v>34545</v>
          </cell>
          <cell r="H439">
            <v>1</v>
          </cell>
          <cell r="I439">
            <v>2</v>
          </cell>
          <cell r="J439">
            <v>18</v>
          </cell>
          <cell r="K439" t="str">
            <v>سورى</v>
          </cell>
          <cell r="L439" t="str">
            <v>مسلم</v>
          </cell>
          <cell r="M439" t="str">
            <v>مستجد</v>
          </cell>
        </row>
        <row r="440">
          <cell r="B440">
            <v>640</v>
          </cell>
          <cell r="C440" t="str">
            <v>عبد القادر حامد العابدين</v>
          </cell>
          <cell r="D440">
            <v>3</v>
          </cell>
          <cell r="E440">
            <v>2</v>
          </cell>
          <cell r="F440">
            <v>1</v>
          </cell>
          <cell r="G440">
            <v>35177</v>
          </cell>
          <cell r="H440">
            <v>9</v>
          </cell>
          <cell r="I440">
            <v>5</v>
          </cell>
          <cell r="J440">
            <v>16</v>
          </cell>
          <cell r="K440" t="str">
            <v>سورى</v>
          </cell>
          <cell r="L440" t="str">
            <v>مسلم</v>
          </cell>
          <cell r="M440" t="str">
            <v>مستجد</v>
          </cell>
        </row>
        <row r="441">
          <cell r="B441">
            <v>641</v>
          </cell>
          <cell r="C441" t="str">
            <v>عمار فايز عامر</v>
          </cell>
          <cell r="D441">
            <v>4</v>
          </cell>
          <cell r="E441">
            <v>2</v>
          </cell>
          <cell r="F441">
            <v>1</v>
          </cell>
          <cell r="G441">
            <v>35075</v>
          </cell>
          <cell r="H441">
            <v>20</v>
          </cell>
          <cell r="I441">
            <v>8</v>
          </cell>
          <cell r="J441">
            <v>16</v>
          </cell>
          <cell r="K441" t="str">
            <v>سورى</v>
          </cell>
          <cell r="L441" t="str">
            <v>مسلم</v>
          </cell>
          <cell r="M441" t="str">
            <v>مستجد</v>
          </cell>
        </row>
        <row r="442">
          <cell r="B442">
            <v>642</v>
          </cell>
          <cell r="C442" t="str">
            <v>عهد محمد نصر الله</v>
          </cell>
          <cell r="D442">
            <v>4</v>
          </cell>
          <cell r="E442">
            <v>2</v>
          </cell>
          <cell r="F442">
            <v>1</v>
          </cell>
          <cell r="G442">
            <v>35065</v>
          </cell>
          <cell r="H442">
            <v>0</v>
          </cell>
          <cell r="I442">
            <v>9</v>
          </cell>
          <cell r="J442">
            <v>16</v>
          </cell>
          <cell r="K442" t="str">
            <v>سورى</v>
          </cell>
          <cell r="L442" t="str">
            <v>مسلم</v>
          </cell>
          <cell r="M442" t="str">
            <v>مستجد</v>
          </cell>
        </row>
        <row r="443">
          <cell r="B443">
            <v>643</v>
          </cell>
          <cell r="C443" t="str">
            <v>مالك محمود الكفرى</v>
          </cell>
          <cell r="D443">
            <v>4</v>
          </cell>
          <cell r="E443">
            <v>2</v>
          </cell>
          <cell r="F443">
            <v>1</v>
          </cell>
          <cell r="G443">
            <v>35181</v>
          </cell>
          <cell r="H443">
            <v>5</v>
          </cell>
          <cell r="I443">
            <v>5</v>
          </cell>
          <cell r="J443">
            <v>16</v>
          </cell>
          <cell r="K443" t="str">
            <v>سورى</v>
          </cell>
          <cell r="L443" t="str">
            <v>مسلم</v>
          </cell>
          <cell r="M443" t="str">
            <v>مستجد</v>
          </cell>
        </row>
        <row r="444">
          <cell r="B444">
            <v>644</v>
          </cell>
          <cell r="C444" t="str">
            <v>محمد اسعد الاسعد</v>
          </cell>
          <cell r="D444">
            <v>4</v>
          </cell>
          <cell r="E444">
            <v>2</v>
          </cell>
          <cell r="F444">
            <v>1</v>
          </cell>
          <cell r="G444">
            <v>34961</v>
          </cell>
          <cell r="H444">
            <v>12</v>
          </cell>
          <cell r="I444">
            <v>0</v>
          </cell>
          <cell r="J444">
            <v>17</v>
          </cell>
          <cell r="K444" t="str">
            <v>سورى</v>
          </cell>
          <cell r="L444" t="str">
            <v>مسلم</v>
          </cell>
          <cell r="M444" t="str">
            <v>مستجد</v>
          </cell>
        </row>
        <row r="445">
          <cell r="B445">
            <v>645</v>
          </cell>
          <cell r="C445" t="str">
            <v>محمد بلال ماهر الكيلانى</v>
          </cell>
          <cell r="D445">
            <v>3</v>
          </cell>
          <cell r="E445">
            <v>2</v>
          </cell>
          <cell r="F445">
            <v>1</v>
          </cell>
          <cell r="G445">
            <v>35191</v>
          </cell>
          <cell r="H445">
            <v>25</v>
          </cell>
          <cell r="I445">
            <v>4</v>
          </cell>
          <cell r="J445">
            <v>16</v>
          </cell>
          <cell r="K445" t="str">
            <v>سورى</v>
          </cell>
          <cell r="L445" t="str">
            <v>مسلم</v>
          </cell>
          <cell r="M445" t="str">
            <v>مستجد</v>
          </cell>
        </row>
        <row r="446">
          <cell r="B446">
            <v>646</v>
          </cell>
          <cell r="C446" t="str">
            <v>محمد سامر بسام نويلاتى</v>
          </cell>
          <cell r="D446">
            <v>2</v>
          </cell>
          <cell r="E446">
            <v>2</v>
          </cell>
          <cell r="F446">
            <v>1</v>
          </cell>
          <cell r="G446">
            <v>34919</v>
          </cell>
          <cell r="H446">
            <v>23</v>
          </cell>
          <cell r="I446">
            <v>1</v>
          </cell>
          <cell r="J446">
            <v>17</v>
          </cell>
          <cell r="K446" t="str">
            <v>سورى</v>
          </cell>
          <cell r="L446" t="str">
            <v>مسلم</v>
          </cell>
          <cell r="M446" t="str">
            <v>مستجد</v>
          </cell>
        </row>
        <row r="447">
          <cell r="B447">
            <v>647</v>
          </cell>
          <cell r="C447" t="str">
            <v>محمد عبد الرحمن نعيم الكردى</v>
          </cell>
          <cell r="D447">
            <v>3</v>
          </cell>
          <cell r="E447">
            <v>2</v>
          </cell>
          <cell r="F447">
            <v>1</v>
          </cell>
          <cell r="G447">
            <v>35198</v>
          </cell>
          <cell r="H447">
            <v>18</v>
          </cell>
          <cell r="I447">
            <v>4</v>
          </cell>
          <cell r="J447">
            <v>16</v>
          </cell>
          <cell r="K447" t="str">
            <v>سورى</v>
          </cell>
          <cell r="L447" t="str">
            <v>مسلم</v>
          </cell>
          <cell r="M447" t="str">
            <v>مستجد</v>
          </cell>
        </row>
        <row r="448">
          <cell r="B448">
            <v>648</v>
          </cell>
          <cell r="C448" t="str">
            <v>هشام يحى يقطان</v>
          </cell>
          <cell r="D448">
            <v>2</v>
          </cell>
          <cell r="E448">
            <v>2</v>
          </cell>
          <cell r="F448">
            <v>1</v>
          </cell>
          <cell r="G448">
            <v>35065</v>
          </cell>
          <cell r="H448">
            <v>0</v>
          </cell>
          <cell r="I448">
            <v>9</v>
          </cell>
          <cell r="J448">
            <v>16</v>
          </cell>
          <cell r="K448" t="str">
            <v>سورى</v>
          </cell>
          <cell r="L448" t="str">
            <v>مسلم</v>
          </cell>
          <cell r="M448" t="str">
            <v>مستجد</v>
          </cell>
        </row>
        <row r="449">
          <cell r="B449">
            <v>649</v>
          </cell>
          <cell r="C449" t="str">
            <v>نوار اكرم الشرع</v>
          </cell>
          <cell r="D449">
            <v>4</v>
          </cell>
          <cell r="E449">
            <v>2</v>
          </cell>
          <cell r="F449">
            <v>1</v>
          </cell>
          <cell r="G449">
            <v>35078</v>
          </cell>
          <cell r="H449">
            <v>17</v>
          </cell>
          <cell r="I449">
            <v>8</v>
          </cell>
          <cell r="J449">
            <v>16</v>
          </cell>
          <cell r="K449" t="str">
            <v>سورى</v>
          </cell>
          <cell r="L449" t="str">
            <v>مسلم</v>
          </cell>
          <cell r="M449" t="str">
            <v>مستجد</v>
          </cell>
        </row>
        <row r="450">
          <cell r="B450">
            <v>650</v>
          </cell>
          <cell r="C450" t="str">
            <v>صبرى نبيل ناصر</v>
          </cell>
          <cell r="D450">
            <v>5</v>
          </cell>
          <cell r="E450">
            <v>2</v>
          </cell>
          <cell r="F450">
            <v>1</v>
          </cell>
          <cell r="G450">
            <v>35431</v>
          </cell>
          <cell r="H450">
            <v>0</v>
          </cell>
          <cell r="I450">
            <v>9</v>
          </cell>
          <cell r="J450">
            <v>15</v>
          </cell>
          <cell r="K450" t="str">
            <v>سورى</v>
          </cell>
          <cell r="L450" t="str">
            <v>مسلم</v>
          </cell>
          <cell r="M450" t="str">
            <v>مستجد</v>
          </cell>
        </row>
        <row r="451">
          <cell r="B451">
            <v>651</v>
          </cell>
          <cell r="C451" t="str">
            <v>نوار عارف محمد امين</v>
          </cell>
          <cell r="D451">
            <v>5</v>
          </cell>
          <cell r="E451">
            <v>2</v>
          </cell>
          <cell r="F451">
            <v>1</v>
          </cell>
          <cell r="G451">
            <v>35431</v>
          </cell>
          <cell r="H451">
            <v>0</v>
          </cell>
          <cell r="I451">
            <v>9</v>
          </cell>
          <cell r="J451">
            <v>15</v>
          </cell>
          <cell r="K451" t="str">
            <v>سورى</v>
          </cell>
          <cell r="L451" t="str">
            <v>مسلم</v>
          </cell>
          <cell r="M451" t="str">
            <v>مستجد</v>
          </cell>
        </row>
        <row r="452">
          <cell r="B452">
            <v>652</v>
          </cell>
          <cell r="C452" t="str">
            <v>احمد محمد ابراهيم الرفاعى</v>
          </cell>
          <cell r="D452">
            <v>5</v>
          </cell>
          <cell r="E452">
            <v>2</v>
          </cell>
          <cell r="F452">
            <v>1</v>
          </cell>
          <cell r="G452">
            <v>35431</v>
          </cell>
          <cell r="H452">
            <v>0</v>
          </cell>
          <cell r="I452">
            <v>9</v>
          </cell>
          <cell r="J452">
            <v>15</v>
          </cell>
          <cell r="K452" t="str">
            <v>سورى</v>
          </cell>
          <cell r="L452" t="str">
            <v>مسلم</v>
          </cell>
          <cell r="M452" t="str">
            <v>مستجد</v>
          </cell>
        </row>
        <row r="453">
          <cell r="B453">
            <v>653</v>
          </cell>
          <cell r="C453" t="str">
            <v>حمادة اكرم الخليف الورى</v>
          </cell>
          <cell r="D453">
            <v>5</v>
          </cell>
          <cell r="E453">
            <v>2</v>
          </cell>
          <cell r="F453">
            <v>1</v>
          </cell>
          <cell r="G453">
            <v>35431</v>
          </cell>
          <cell r="H453">
            <v>0</v>
          </cell>
          <cell r="I453">
            <v>9</v>
          </cell>
          <cell r="J453">
            <v>15</v>
          </cell>
          <cell r="K453" t="str">
            <v>سورى</v>
          </cell>
          <cell r="L453" t="str">
            <v>مسلم</v>
          </cell>
          <cell r="M453" t="str">
            <v>مستجد</v>
          </cell>
        </row>
        <row r="454">
          <cell r="B454">
            <v>665</v>
          </cell>
          <cell r="C454" t="str">
            <v>محمد احمد محمد خير باز الله</v>
          </cell>
          <cell r="D454">
            <v>3</v>
          </cell>
          <cell r="E454">
            <v>2</v>
          </cell>
          <cell r="F454">
            <v>1</v>
          </cell>
          <cell r="G454">
            <v>35306</v>
          </cell>
          <cell r="H454">
            <v>2</v>
          </cell>
          <cell r="I454">
            <v>1</v>
          </cell>
          <cell r="J454">
            <v>16</v>
          </cell>
          <cell r="K454" t="str">
            <v>سورى</v>
          </cell>
          <cell r="L454" t="str">
            <v>مسلم</v>
          </cell>
          <cell r="M454" t="str">
            <v>مستجد</v>
          </cell>
        </row>
        <row r="455">
          <cell r="B455">
            <v>667</v>
          </cell>
          <cell r="C455" t="str">
            <v>اشرف احمد صبح</v>
          </cell>
          <cell r="D455">
            <v>5</v>
          </cell>
          <cell r="E455">
            <v>2</v>
          </cell>
          <cell r="F455">
            <v>1</v>
          </cell>
          <cell r="H455" t="str">
            <v/>
          </cell>
          <cell r="I455" t="str">
            <v/>
          </cell>
          <cell r="J455" t="str">
            <v/>
          </cell>
          <cell r="K455" t="str">
            <v>سورى</v>
          </cell>
          <cell r="L455" t="str">
            <v>مسلم</v>
          </cell>
          <cell r="M455" t="str">
            <v>مستجد</v>
          </cell>
        </row>
        <row r="456">
          <cell r="B456">
            <v>668</v>
          </cell>
          <cell r="C456" t="str">
            <v>بلال سعيد الكدرو</v>
          </cell>
          <cell r="D456">
            <v>5</v>
          </cell>
          <cell r="E456">
            <v>2</v>
          </cell>
          <cell r="F456">
            <v>1</v>
          </cell>
          <cell r="G456">
            <v>35065</v>
          </cell>
          <cell r="H456">
            <v>0</v>
          </cell>
          <cell r="I456">
            <v>9</v>
          </cell>
          <cell r="J456">
            <v>16</v>
          </cell>
          <cell r="K456" t="str">
            <v>سورى</v>
          </cell>
          <cell r="L456" t="str">
            <v>مسلم</v>
          </cell>
          <cell r="M456" t="str">
            <v>مستجد</v>
          </cell>
        </row>
        <row r="457">
          <cell r="B457">
            <v>669</v>
          </cell>
          <cell r="C457" t="str">
            <v>باسل محمد نزار التنجى</v>
          </cell>
          <cell r="D457">
            <v>5</v>
          </cell>
          <cell r="E457">
            <v>2</v>
          </cell>
          <cell r="F457">
            <v>1</v>
          </cell>
          <cell r="G457">
            <v>34700</v>
          </cell>
          <cell r="H457">
            <v>0</v>
          </cell>
          <cell r="I457">
            <v>9</v>
          </cell>
          <cell r="J457">
            <v>17</v>
          </cell>
          <cell r="K457" t="str">
            <v>سورى</v>
          </cell>
          <cell r="L457" t="str">
            <v>مسلم</v>
          </cell>
          <cell r="M457" t="str">
            <v>مستجد</v>
          </cell>
        </row>
        <row r="458">
          <cell r="B458">
            <v>670</v>
          </cell>
          <cell r="C458" t="str">
            <v>شعيب دريد حوا</v>
          </cell>
          <cell r="D458">
            <v>5</v>
          </cell>
          <cell r="E458">
            <v>2</v>
          </cell>
          <cell r="F458">
            <v>1</v>
          </cell>
          <cell r="G458">
            <v>35130</v>
          </cell>
          <cell r="H458">
            <v>25</v>
          </cell>
          <cell r="I458">
            <v>6</v>
          </cell>
          <cell r="J458">
            <v>16</v>
          </cell>
          <cell r="K458" t="str">
            <v>سورى</v>
          </cell>
          <cell r="L458" t="str">
            <v>مسلم</v>
          </cell>
          <cell r="M458" t="str">
            <v>مستجد</v>
          </cell>
        </row>
        <row r="459">
          <cell r="B459">
            <v>671</v>
          </cell>
          <cell r="C459" t="str">
            <v>صالح مصطفى صالح الصالح</v>
          </cell>
          <cell r="D459">
            <v>5</v>
          </cell>
          <cell r="E459">
            <v>2</v>
          </cell>
          <cell r="F459">
            <v>1</v>
          </cell>
          <cell r="G459">
            <v>35065</v>
          </cell>
          <cell r="H459">
            <v>0</v>
          </cell>
          <cell r="I459">
            <v>9</v>
          </cell>
          <cell r="J459">
            <v>16</v>
          </cell>
          <cell r="K459" t="str">
            <v>سورى</v>
          </cell>
          <cell r="L459" t="str">
            <v>مسلم</v>
          </cell>
          <cell r="M459" t="str">
            <v>مستجد</v>
          </cell>
        </row>
        <row r="460">
          <cell r="B460">
            <v>672</v>
          </cell>
          <cell r="C460" t="str">
            <v>محمد نور مصطفى صالح الصالح</v>
          </cell>
          <cell r="D460">
            <v>5</v>
          </cell>
          <cell r="E460">
            <v>2</v>
          </cell>
          <cell r="F460">
            <v>1</v>
          </cell>
          <cell r="G460">
            <v>35065</v>
          </cell>
          <cell r="H460">
            <v>0</v>
          </cell>
          <cell r="I460">
            <v>9</v>
          </cell>
          <cell r="J460">
            <v>16</v>
          </cell>
          <cell r="K460" t="str">
            <v>سورى</v>
          </cell>
          <cell r="L460" t="str">
            <v>مسلم</v>
          </cell>
          <cell r="M460" t="str">
            <v>مستجد</v>
          </cell>
        </row>
        <row r="461">
          <cell r="B461">
            <v>673</v>
          </cell>
          <cell r="C461" t="str">
            <v>حسين حسن رجب</v>
          </cell>
          <cell r="D461">
            <v>5</v>
          </cell>
          <cell r="E461">
            <v>2</v>
          </cell>
          <cell r="F461">
            <v>1</v>
          </cell>
          <cell r="G461">
            <v>34416</v>
          </cell>
          <cell r="H461">
            <v>8</v>
          </cell>
          <cell r="I461">
            <v>6</v>
          </cell>
          <cell r="J461">
            <v>18</v>
          </cell>
          <cell r="K461" t="str">
            <v>سورى</v>
          </cell>
          <cell r="L461" t="str">
            <v>مسلم</v>
          </cell>
          <cell r="M461" t="str">
            <v>مستجد</v>
          </cell>
        </row>
        <row r="462">
          <cell r="B462">
            <v>674</v>
          </cell>
          <cell r="C462" t="str">
            <v>عبد الله حسن صباغ</v>
          </cell>
          <cell r="D462">
            <v>5</v>
          </cell>
          <cell r="E462">
            <v>2</v>
          </cell>
          <cell r="F462">
            <v>1</v>
          </cell>
          <cell r="G462">
            <v>34335</v>
          </cell>
          <cell r="H462">
            <v>0</v>
          </cell>
          <cell r="I462">
            <v>9</v>
          </cell>
          <cell r="J462">
            <v>18</v>
          </cell>
          <cell r="K462" t="str">
            <v>سورى</v>
          </cell>
          <cell r="L462" t="str">
            <v>مسلم</v>
          </cell>
          <cell r="M462" t="str">
            <v>مستجد</v>
          </cell>
        </row>
        <row r="463">
          <cell r="B463">
            <v>677</v>
          </cell>
          <cell r="C463" t="str">
            <v>طارق زياد عبد الكريم</v>
          </cell>
          <cell r="D463">
            <v>5</v>
          </cell>
          <cell r="E463">
            <v>2</v>
          </cell>
          <cell r="F463">
            <v>1</v>
          </cell>
          <cell r="G463">
            <v>34485</v>
          </cell>
          <cell r="H463">
            <v>0</v>
          </cell>
          <cell r="I463">
            <v>4</v>
          </cell>
          <cell r="J463">
            <v>18</v>
          </cell>
          <cell r="K463" t="str">
            <v>سورى</v>
          </cell>
          <cell r="L463" t="str">
            <v>مسلم</v>
          </cell>
          <cell r="M463" t="str">
            <v>مستجد</v>
          </cell>
        </row>
        <row r="464">
          <cell r="B464" t="str">
            <v/>
          </cell>
          <cell r="H464" t="str">
            <v/>
          </cell>
          <cell r="I464" t="str">
            <v/>
          </cell>
          <cell r="J464" t="str">
            <v/>
          </cell>
        </row>
        <row r="465">
          <cell r="B465" t="str">
            <v/>
          </cell>
          <cell r="H465" t="str">
            <v/>
          </cell>
          <cell r="I465" t="str">
            <v/>
          </cell>
          <cell r="J465" t="str">
            <v/>
          </cell>
        </row>
        <row r="466">
          <cell r="B466" t="str">
            <v/>
          </cell>
          <cell r="H466" t="str">
            <v/>
          </cell>
          <cell r="I466" t="str">
            <v/>
          </cell>
          <cell r="J466" t="str">
            <v/>
          </cell>
        </row>
        <row r="467">
          <cell r="B467" t="str">
            <v/>
          </cell>
          <cell r="H467" t="str">
            <v/>
          </cell>
          <cell r="I467" t="str">
            <v/>
          </cell>
          <cell r="J467" t="str">
            <v/>
          </cell>
        </row>
        <row r="468">
          <cell r="B468" t="str">
            <v/>
          </cell>
          <cell r="H468" t="str">
            <v/>
          </cell>
          <cell r="I468" t="str">
            <v/>
          </cell>
          <cell r="J468" t="str">
            <v/>
          </cell>
        </row>
        <row r="469">
          <cell r="B469" t="str">
            <v/>
          </cell>
          <cell r="H469" t="str">
            <v/>
          </cell>
          <cell r="I469" t="str">
            <v/>
          </cell>
          <cell r="J469" t="str">
            <v/>
          </cell>
        </row>
        <row r="470">
          <cell r="B470" t="str">
            <v/>
          </cell>
          <cell r="H470" t="str">
            <v/>
          </cell>
          <cell r="I470" t="str">
            <v/>
          </cell>
          <cell r="J470" t="str">
            <v/>
          </cell>
        </row>
        <row r="471">
          <cell r="B471" t="str">
            <v/>
          </cell>
          <cell r="H471" t="str">
            <v/>
          </cell>
          <cell r="I471" t="str">
            <v/>
          </cell>
          <cell r="J471" t="str">
            <v/>
          </cell>
        </row>
        <row r="472">
          <cell r="B472" t="str">
            <v/>
          </cell>
          <cell r="H472" t="str">
            <v/>
          </cell>
          <cell r="I472" t="str">
            <v/>
          </cell>
          <cell r="J472" t="str">
            <v/>
          </cell>
        </row>
        <row r="473">
          <cell r="B473" t="str">
            <v/>
          </cell>
          <cell r="H473" t="str">
            <v/>
          </cell>
          <cell r="I473" t="str">
            <v/>
          </cell>
          <cell r="J473" t="str">
            <v/>
          </cell>
        </row>
        <row r="474">
          <cell r="B474" t="str">
            <v/>
          </cell>
          <cell r="H474" t="str">
            <v/>
          </cell>
          <cell r="I474" t="str">
            <v/>
          </cell>
          <cell r="J474" t="str">
            <v/>
          </cell>
        </row>
        <row r="475">
          <cell r="B475" t="str">
            <v/>
          </cell>
          <cell r="H475" t="str">
            <v/>
          </cell>
          <cell r="I475" t="str">
            <v/>
          </cell>
          <cell r="J475" t="str">
            <v/>
          </cell>
        </row>
        <row r="476">
          <cell r="B476" t="str">
            <v/>
          </cell>
          <cell r="H476" t="str">
            <v/>
          </cell>
          <cell r="I476" t="str">
            <v/>
          </cell>
          <cell r="J476" t="str">
            <v/>
          </cell>
        </row>
        <row r="477">
          <cell r="B477" t="str">
            <v/>
          </cell>
          <cell r="H477" t="str">
            <v/>
          </cell>
          <cell r="I477" t="str">
            <v/>
          </cell>
          <cell r="J477" t="str">
            <v/>
          </cell>
        </row>
        <row r="478">
          <cell r="B478" t="str">
            <v/>
          </cell>
          <cell r="H478" t="str">
            <v/>
          </cell>
          <cell r="I478" t="str">
            <v/>
          </cell>
          <cell r="J478" t="str">
            <v/>
          </cell>
        </row>
        <row r="479">
          <cell r="B479" t="str">
            <v/>
          </cell>
          <cell r="H479" t="str">
            <v/>
          </cell>
          <cell r="I479" t="str">
            <v/>
          </cell>
          <cell r="J479" t="str">
            <v/>
          </cell>
        </row>
        <row r="480">
          <cell r="B480" t="str">
            <v/>
          </cell>
          <cell r="H480" t="str">
            <v/>
          </cell>
          <cell r="I480" t="str">
            <v/>
          </cell>
          <cell r="J480" t="str">
            <v/>
          </cell>
        </row>
        <row r="481">
          <cell r="B481" t="str">
            <v/>
          </cell>
          <cell r="H481" t="str">
            <v/>
          </cell>
          <cell r="I481" t="str">
            <v/>
          </cell>
          <cell r="J481" t="str">
            <v/>
          </cell>
        </row>
        <row r="482">
          <cell r="B482" t="str">
            <v/>
          </cell>
          <cell r="H482" t="str">
            <v/>
          </cell>
          <cell r="I482" t="str">
            <v/>
          </cell>
          <cell r="J482" t="str">
            <v/>
          </cell>
        </row>
        <row r="483">
          <cell r="B483" t="str">
            <v/>
          </cell>
          <cell r="H483" t="str">
            <v/>
          </cell>
          <cell r="I483" t="str">
            <v/>
          </cell>
          <cell r="J483" t="str">
            <v/>
          </cell>
        </row>
        <row r="484">
          <cell r="B484" t="str">
            <v/>
          </cell>
          <cell r="H484" t="str">
            <v/>
          </cell>
          <cell r="I484" t="str">
            <v/>
          </cell>
          <cell r="J484" t="str">
            <v/>
          </cell>
        </row>
        <row r="485">
          <cell r="B485" t="str">
            <v/>
          </cell>
          <cell r="H485" t="str">
            <v/>
          </cell>
          <cell r="I485" t="str">
            <v/>
          </cell>
          <cell r="J485" t="str">
            <v/>
          </cell>
        </row>
        <row r="486">
          <cell r="B486" t="str">
            <v/>
          </cell>
          <cell r="H486" t="str">
            <v/>
          </cell>
          <cell r="I486" t="str">
            <v/>
          </cell>
          <cell r="J486" t="str">
            <v/>
          </cell>
        </row>
        <row r="487">
          <cell r="B487" t="str">
            <v/>
          </cell>
          <cell r="H487" t="str">
            <v/>
          </cell>
          <cell r="I487" t="str">
            <v/>
          </cell>
          <cell r="J487" t="str">
            <v/>
          </cell>
        </row>
        <row r="488">
          <cell r="B488" t="str">
            <v/>
          </cell>
          <cell r="H488" t="str">
            <v/>
          </cell>
          <cell r="I488" t="str">
            <v/>
          </cell>
          <cell r="J488" t="str">
            <v/>
          </cell>
        </row>
        <row r="489">
          <cell r="B489" t="str">
            <v/>
          </cell>
          <cell r="H489" t="str">
            <v/>
          </cell>
          <cell r="I489" t="str">
            <v/>
          </cell>
          <cell r="J489" t="str">
            <v/>
          </cell>
        </row>
        <row r="490">
          <cell r="B490" t="str">
            <v/>
          </cell>
          <cell r="H490" t="str">
            <v/>
          </cell>
          <cell r="I490" t="str">
            <v/>
          </cell>
          <cell r="J490" t="str">
            <v/>
          </cell>
        </row>
        <row r="491">
          <cell r="B491" t="str">
            <v/>
          </cell>
          <cell r="H491" t="str">
            <v/>
          </cell>
          <cell r="I491" t="str">
            <v/>
          </cell>
          <cell r="J491" t="str">
            <v/>
          </cell>
        </row>
        <row r="492">
          <cell r="B492" t="str">
            <v/>
          </cell>
          <cell r="H492" t="str">
            <v/>
          </cell>
          <cell r="I492" t="str">
            <v/>
          </cell>
          <cell r="J492" t="str">
            <v/>
          </cell>
        </row>
        <row r="493">
          <cell r="B493" t="str">
            <v/>
          </cell>
          <cell r="H493" t="str">
            <v/>
          </cell>
          <cell r="I493" t="str">
            <v/>
          </cell>
          <cell r="J493" t="str">
            <v/>
          </cell>
        </row>
        <row r="494">
          <cell r="B494" t="str">
            <v/>
          </cell>
          <cell r="H494" t="str">
            <v/>
          </cell>
          <cell r="I494" t="str">
            <v/>
          </cell>
          <cell r="J494" t="str">
            <v/>
          </cell>
        </row>
        <row r="495">
          <cell r="B495" t="str">
            <v/>
          </cell>
          <cell r="H495" t="str">
            <v/>
          </cell>
          <cell r="I495" t="str">
            <v/>
          </cell>
          <cell r="J495" t="str">
            <v/>
          </cell>
        </row>
        <row r="496">
          <cell r="B496" t="str">
            <v/>
          </cell>
          <cell r="H496" t="str">
            <v/>
          </cell>
          <cell r="I496" t="str">
            <v/>
          </cell>
          <cell r="J496" t="str">
            <v/>
          </cell>
        </row>
        <row r="497">
          <cell r="B497" t="str">
            <v/>
          </cell>
          <cell r="H497" t="str">
            <v/>
          </cell>
          <cell r="I497" t="str">
            <v/>
          </cell>
          <cell r="J497" t="str">
            <v/>
          </cell>
        </row>
        <row r="498">
          <cell r="B498" t="str">
            <v/>
          </cell>
          <cell r="H498" t="str">
            <v/>
          </cell>
          <cell r="I498" t="str">
            <v/>
          </cell>
          <cell r="J498" t="str">
            <v/>
          </cell>
        </row>
        <row r="499">
          <cell r="B499" t="str">
            <v/>
          </cell>
          <cell r="H499" t="str">
            <v/>
          </cell>
          <cell r="I499" t="str">
            <v/>
          </cell>
          <cell r="J499" t="str">
            <v/>
          </cell>
        </row>
        <row r="500">
          <cell r="B500" t="str">
            <v/>
          </cell>
          <cell r="H500" t="str">
            <v/>
          </cell>
          <cell r="I500" t="str">
            <v/>
          </cell>
          <cell r="J500" t="str">
            <v/>
          </cell>
        </row>
        <row r="501">
          <cell r="B501" t="str">
            <v/>
          </cell>
          <cell r="H501" t="str">
            <v/>
          </cell>
          <cell r="I501" t="str">
            <v/>
          </cell>
          <cell r="J501" t="str">
            <v/>
          </cell>
        </row>
        <row r="502">
          <cell r="B502" t="str">
            <v/>
          </cell>
          <cell r="H502" t="str">
            <v/>
          </cell>
          <cell r="I502" t="str">
            <v/>
          </cell>
          <cell r="J502" t="str">
            <v/>
          </cell>
        </row>
        <row r="503">
          <cell r="B503" t="str">
            <v/>
          </cell>
          <cell r="H503" t="str">
            <v/>
          </cell>
          <cell r="I503" t="str">
            <v/>
          </cell>
          <cell r="J503" t="str">
            <v/>
          </cell>
        </row>
        <row r="504">
          <cell r="B504" t="str">
            <v/>
          </cell>
          <cell r="H504" t="str">
            <v/>
          </cell>
          <cell r="I504" t="str">
            <v/>
          </cell>
          <cell r="J504" t="str">
            <v/>
          </cell>
        </row>
        <row r="505">
          <cell r="B505" t="str">
            <v/>
          </cell>
          <cell r="H505" t="str">
            <v/>
          </cell>
          <cell r="I505" t="str">
            <v/>
          </cell>
          <cell r="J505" t="str">
            <v/>
          </cell>
        </row>
        <row r="506">
          <cell r="B506" t="str">
            <v/>
          </cell>
          <cell r="H506" t="str">
            <v/>
          </cell>
          <cell r="I506" t="str">
            <v/>
          </cell>
          <cell r="J506" t="str">
            <v/>
          </cell>
        </row>
        <row r="507">
          <cell r="B507" t="str">
            <v/>
          </cell>
          <cell r="H507" t="str">
            <v/>
          </cell>
          <cell r="I507" t="str">
            <v/>
          </cell>
          <cell r="J507" t="str">
            <v/>
          </cell>
        </row>
        <row r="508">
          <cell r="B508" t="str">
            <v/>
          </cell>
          <cell r="H508" t="str">
            <v/>
          </cell>
          <cell r="I508" t="str">
            <v/>
          </cell>
          <cell r="J508" t="str">
            <v/>
          </cell>
        </row>
        <row r="509">
          <cell r="B509" t="str">
            <v/>
          </cell>
          <cell r="H509" t="str">
            <v/>
          </cell>
          <cell r="I509" t="str">
            <v/>
          </cell>
          <cell r="J509" t="str">
            <v/>
          </cell>
        </row>
        <row r="510">
          <cell r="B510" t="str">
            <v/>
          </cell>
          <cell r="H510" t="str">
            <v/>
          </cell>
          <cell r="I510" t="str">
            <v/>
          </cell>
          <cell r="J510" t="str">
            <v/>
          </cell>
        </row>
        <row r="511">
          <cell r="B511" t="str">
            <v/>
          </cell>
          <cell r="H511" t="str">
            <v/>
          </cell>
          <cell r="I511" t="str">
            <v/>
          </cell>
          <cell r="J511" t="str">
            <v/>
          </cell>
        </row>
        <row r="512">
          <cell r="B512" t="str">
            <v/>
          </cell>
          <cell r="H512" t="str">
            <v/>
          </cell>
          <cell r="I512" t="str">
            <v/>
          </cell>
          <cell r="J512" t="str">
            <v/>
          </cell>
        </row>
        <row r="513">
          <cell r="B513" t="str">
            <v/>
          </cell>
          <cell r="H513" t="str">
            <v/>
          </cell>
          <cell r="I513" t="str">
            <v/>
          </cell>
          <cell r="J513" t="str">
            <v/>
          </cell>
        </row>
        <row r="514">
          <cell r="B514" t="str">
            <v/>
          </cell>
          <cell r="H514" t="str">
            <v/>
          </cell>
          <cell r="I514" t="str">
            <v/>
          </cell>
          <cell r="J514" t="str">
            <v/>
          </cell>
        </row>
        <row r="515">
          <cell r="B515" t="str">
            <v/>
          </cell>
          <cell r="H515" t="str">
            <v/>
          </cell>
          <cell r="I515" t="str">
            <v/>
          </cell>
          <cell r="J515" t="str">
            <v/>
          </cell>
        </row>
        <row r="516">
          <cell r="B516" t="str">
            <v/>
          </cell>
          <cell r="H516" t="str">
            <v/>
          </cell>
          <cell r="I516" t="str">
            <v/>
          </cell>
          <cell r="J516" t="str">
            <v/>
          </cell>
        </row>
        <row r="517">
          <cell r="B517" t="str">
            <v/>
          </cell>
          <cell r="H517" t="str">
            <v/>
          </cell>
          <cell r="I517" t="str">
            <v/>
          </cell>
          <cell r="J517" t="str">
            <v/>
          </cell>
        </row>
        <row r="518">
          <cell r="B518" t="str">
            <v/>
          </cell>
          <cell r="H518" t="str">
            <v/>
          </cell>
          <cell r="I518" t="str">
            <v/>
          </cell>
          <cell r="J518" t="str">
            <v/>
          </cell>
        </row>
        <row r="519">
          <cell r="B519" t="str">
            <v/>
          </cell>
          <cell r="H519" t="str">
            <v/>
          </cell>
          <cell r="I519" t="str">
            <v/>
          </cell>
          <cell r="J519" t="str">
            <v/>
          </cell>
        </row>
        <row r="520">
          <cell r="B520" t="str">
            <v/>
          </cell>
          <cell r="H520" t="str">
            <v/>
          </cell>
          <cell r="I520" t="str">
            <v/>
          </cell>
          <cell r="J520" t="str">
            <v/>
          </cell>
        </row>
        <row r="521">
          <cell r="B521" t="str">
            <v/>
          </cell>
          <cell r="H521" t="str">
            <v/>
          </cell>
          <cell r="I521" t="str">
            <v/>
          </cell>
          <cell r="J521" t="str">
            <v/>
          </cell>
        </row>
        <row r="522">
          <cell r="B522" t="str">
            <v/>
          </cell>
          <cell r="H522" t="str">
            <v/>
          </cell>
          <cell r="I522" t="str">
            <v/>
          </cell>
          <cell r="J522" t="str">
            <v/>
          </cell>
        </row>
        <row r="523">
          <cell r="B523" t="str">
            <v/>
          </cell>
          <cell r="H523" t="str">
            <v/>
          </cell>
          <cell r="I523" t="str">
            <v/>
          </cell>
          <cell r="J523" t="str">
            <v/>
          </cell>
        </row>
        <row r="524">
          <cell r="B524" t="str">
            <v/>
          </cell>
          <cell r="H524" t="str">
            <v/>
          </cell>
          <cell r="I524" t="str">
            <v/>
          </cell>
          <cell r="J524" t="str">
            <v/>
          </cell>
        </row>
        <row r="525">
          <cell r="B525" t="str">
            <v/>
          </cell>
          <cell r="H525" t="str">
            <v/>
          </cell>
          <cell r="I525" t="str">
            <v/>
          </cell>
          <cell r="J525" t="str">
            <v/>
          </cell>
        </row>
        <row r="526">
          <cell r="B526" t="str">
            <v/>
          </cell>
          <cell r="H526" t="str">
            <v/>
          </cell>
          <cell r="I526" t="str">
            <v/>
          </cell>
          <cell r="J526" t="str">
            <v/>
          </cell>
        </row>
        <row r="527">
          <cell r="B527" t="str">
            <v/>
          </cell>
          <cell r="H527" t="str">
            <v/>
          </cell>
          <cell r="I527" t="str">
            <v/>
          </cell>
          <cell r="J527" t="str">
            <v/>
          </cell>
        </row>
        <row r="528">
          <cell r="B528" t="str">
            <v/>
          </cell>
          <cell r="H528" t="str">
            <v/>
          </cell>
          <cell r="I528" t="str">
            <v/>
          </cell>
          <cell r="J528" t="str">
            <v/>
          </cell>
        </row>
        <row r="529">
          <cell r="B529" t="str">
            <v/>
          </cell>
          <cell r="H529" t="str">
            <v/>
          </cell>
          <cell r="I529" t="str">
            <v/>
          </cell>
          <cell r="J529" t="str">
            <v/>
          </cell>
        </row>
        <row r="530">
          <cell r="B530" t="str">
            <v/>
          </cell>
          <cell r="H530" t="str">
            <v/>
          </cell>
          <cell r="I530" t="str">
            <v/>
          </cell>
          <cell r="J530" t="str">
            <v/>
          </cell>
        </row>
        <row r="531">
          <cell r="B531" t="str">
            <v/>
          </cell>
          <cell r="H531" t="str">
            <v/>
          </cell>
          <cell r="I531" t="str">
            <v/>
          </cell>
          <cell r="J531" t="str">
            <v/>
          </cell>
        </row>
        <row r="532">
          <cell r="B532" t="str">
            <v/>
          </cell>
          <cell r="H532" t="str">
            <v/>
          </cell>
          <cell r="I532" t="str">
            <v/>
          </cell>
          <cell r="J532" t="str">
            <v/>
          </cell>
        </row>
        <row r="533">
          <cell r="B533" t="str">
            <v/>
          </cell>
          <cell r="H533" t="str">
            <v/>
          </cell>
          <cell r="I533" t="str">
            <v/>
          </cell>
          <cell r="J533" t="str">
            <v/>
          </cell>
        </row>
        <row r="534">
          <cell r="B534" t="str">
            <v/>
          </cell>
          <cell r="H534" t="str">
            <v/>
          </cell>
          <cell r="I534" t="str">
            <v/>
          </cell>
          <cell r="J534" t="str">
            <v/>
          </cell>
        </row>
        <row r="535">
          <cell r="B535" t="str">
            <v/>
          </cell>
          <cell r="H535" t="str">
            <v/>
          </cell>
          <cell r="I535" t="str">
            <v/>
          </cell>
          <cell r="J535" t="str">
            <v/>
          </cell>
        </row>
        <row r="536">
          <cell r="B536" t="str">
            <v/>
          </cell>
          <cell r="H536" t="str">
            <v/>
          </cell>
          <cell r="I536" t="str">
            <v/>
          </cell>
          <cell r="J536" t="str">
            <v/>
          </cell>
        </row>
        <row r="537">
          <cell r="B537" t="str">
            <v/>
          </cell>
          <cell r="H537" t="str">
            <v/>
          </cell>
          <cell r="I537" t="str">
            <v/>
          </cell>
          <cell r="J537" t="str">
            <v/>
          </cell>
        </row>
        <row r="538">
          <cell r="B538" t="str">
            <v/>
          </cell>
          <cell r="H538" t="str">
            <v/>
          </cell>
          <cell r="I538" t="str">
            <v/>
          </cell>
          <cell r="J538" t="str">
            <v/>
          </cell>
        </row>
        <row r="539">
          <cell r="B539" t="str">
            <v/>
          </cell>
          <cell r="H539" t="str">
            <v/>
          </cell>
          <cell r="I539" t="str">
            <v/>
          </cell>
          <cell r="J539" t="str">
            <v/>
          </cell>
        </row>
        <row r="540">
          <cell r="B540" t="str">
            <v/>
          </cell>
          <cell r="H540" t="str">
            <v/>
          </cell>
          <cell r="I540" t="str">
            <v/>
          </cell>
          <cell r="J540" t="str">
            <v/>
          </cell>
        </row>
        <row r="541">
          <cell r="B541" t="str">
            <v/>
          </cell>
          <cell r="H541" t="str">
            <v/>
          </cell>
          <cell r="I541" t="str">
            <v/>
          </cell>
          <cell r="J541" t="str">
            <v/>
          </cell>
        </row>
        <row r="542">
          <cell r="B542" t="str">
            <v/>
          </cell>
          <cell r="H542" t="str">
            <v/>
          </cell>
          <cell r="I542" t="str">
            <v/>
          </cell>
          <cell r="J542" t="str">
            <v/>
          </cell>
        </row>
        <row r="543">
          <cell r="B543" t="str">
            <v/>
          </cell>
          <cell r="H543" t="str">
            <v/>
          </cell>
          <cell r="I543" t="str">
            <v/>
          </cell>
          <cell r="J543" t="str">
            <v/>
          </cell>
        </row>
        <row r="544">
          <cell r="B544" t="str">
            <v/>
          </cell>
          <cell r="H544" t="str">
            <v/>
          </cell>
          <cell r="I544" t="str">
            <v/>
          </cell>
          <cell r="J544" t="str">
            <v/>
          </cell>
        </row>
        <row r="545">
          <cell r="B545" t="str">
            <v/>
          </cell>
          <cell r="H545" t="str">
            <v/>
          </cell>
          <cell r="I545" t="str">
            <v/>
          </cell>
          <cell r="J545" t="str">
            <v/>
          </cell>
        </row>
        <row r="546">
          <cell r="B546" t="str">
            <v/>
          </cell>
          <cell r="H546" t="str">
            <v/>
          </cell>
          <cell r="I546" t="str">
            <v/>
          </cell>
          <cell r="J546" t="str">
            <v/>
          </cell>
        </row>
        <row r="547">
          <cell r="B547" t="str">
            <v/>
          </cell>
          <cell r="H547" t="str">
            <v/>
          </cell>
          <cell r="I547" t="str">
            <v/>
          </cell>
          <cell r="J547" t="str">
            <v/>
          </cell>
        </row>
        <row r="548">
          <cell r="B548" t="str">
            <v/>
          </cell>
          <cell r="H548" t="str">
            <v/>
          </cell>
          <cell r="I548" t="str">
            <v/>
          </cell>
          <cell r="J548" t="str">
            <v/>
          </cell>
        </row>
        <row r="549">
          <cell r="B549" t="str">
            <v/>
          </cell>
          <cell r="H549" t="str">
            <v/>
          </cell>
          <cell r="I549" t="str">
            <v/>
          </cell>
          <cell r="J549" t="str">
            <v/>
          </cell>
        </row>
        <row r="550">
          <cell r="B550" t="str">
            <v/>
          </cell>
          <cell r="H550" t="str">
            <v/>
          </cell>
          <cell r="I550" t="str">
            <v/>
          </cell>
          <cell r="J550" t="str">
            <v/>
          </cell>
        </row>
        <row r="551">
          <cell r="B551" t="str">
            <v/>
          </cell>
          <cell r="H551" t="str">
            <v/>
          </cell>
          <cell r="I551" t="str">
            <v/>
          </cell>
          <cell r="J551" t="str">
            <v/>
          </cell>
        </row>
        <row r="552">
          <cell r="B552" t="str">
            <v/>
          </cell>
          <cell r="H552" t="str">
            <v/>
          </cell>
          <cell r="I552" t="str">
            <v/>
          </cell>
          <cell r="J552" t="str">
            <v/>
          </cell>
        </row>
        <row r="553">
          <cell r="B553" t="str">
            <v/>
          </cell>
          <cell r="H553" t="str">
            <v/>
          </cell>
          <cell r="I553" t="str">
            <v/>
          </cell>
          <cell r="J553" t="str">
            <v/>
          </cell>
        </row>
        <row r="554">
          <cell r="B554" t="str">
            <v/>
          </cell>
          <cell r="H554" t="str">
            <v/>
          </cell>
          <cell r="I554" t="str">
            <v/>
          </cell>
          <cell r="J554" t="str">
            <v/>
          </cell>
        </row>
        <row r="555">
          <cell r="B555" t="str">
            <v/>
          </cell>
          <cell r="H555" t="str">
            <v/>
          </cell>
          <cell r="I555" t="str">
            <v/>
          </cell>
          <cell r="J555" t="str">
            <v/>
          </cell>
        </row>
        <row r="556">
          <cell r="B556" t="str">
            <v/>
          </cell>
          <cell r="H556" t="str">
            <v/>
          </cell>
          <cell r="I556" t="str">
            <v/>
          </cell>
          <cell r="J556" t="str">
            <v/>
          </cell>
        </row>
        <row r="557">
          <cell r="B557" t="str">
            <v/>
          </cell>
          <cell r="H557" t="str">
            <v/>
          </cell>
          <cell r="I557" t="str">
            <v/>
          </cell>
          <cell r="J557" t="str">
            <v/>
          </cell>
        </row>
        <row r="558">
          <cell r="B558" t="str">
            <v/>
          </cell>
          <cell r="H558" t="str">
            <v/>
          </cell>
          <cell r="I558" t="str">
            <v/>
          </cell>
          <cell r="J558" t="str">
            <v/>
          </cell>
        </row>
        <row r="559">
          <cell r="B559" t="str">
            <v/>
          </cell>
          <cell r="H559" t="str">
            <v/>
          </cell>
          <cell r="I559" t="str">
            <v/>
          </cell>
          <cell r="J559" t="str">
            <v/>
          </cell>
        </row>
        <row r="560">
          <cell r="B560" t="str">
            <v/>
          </cell>
          <cell r="H560" t="str">
            <v/>
          </cell>
          <cell r="I560" t="str">
            <v/>
          </cell>
          <cell r="J560" t="str">
            <v/>
          </cell>
        </row>
        <row r="561">
          <cell r="B561" t="str">
            <v/>
          </cell>
          <cell r="H561" t="str">
            <v/>
          </cell>
          <cell r="I561" t="str">
            <v/>
          </cell>
          <cell r="J561" t="str">
            <v/>
          </cell>
        </row>
        <row r="562">
          <cell r="B562" t="str">
            <v/>
          </cell>
          <cell r="H562" t="str">
            <v/>
          </cell>
          <cell r="I562" t="str">
            <v/>
          </cell>
          <cell r="J562" t="str">
            <v/>
          </cell>
        </row>
        <row r="563">
          <cell r="B563" t="str">
            <v/>
          </cell>
          <cell r="H563" t="str">
            <v/>
          </cell>
          <cell r="I563" t="str">
            <v/>
          </cell>
          <cell r="J563" t="str">
            <v/>
          </cell>
        </row>
        <row r="564">
          <cell r="B564" t="str">
            <v/>
          </cell>
          <cell r="H564" t="str">
            <v/>
          </cell>
          <cell r="I564" t="str">
            <v/>
          </cell>
          <cell r="J564" t="str">
            <v/>
          </cell>
        </row>
        <row r="565">
          <cell r="B565" t="str">
            <v/>
          </cell>
          <cell r="H565" t="str">
            <v/>
          </cell>
          <cell r="I565" t="str">
            <v/>
          </cell>
          <cell r="J565" t="str">
            <v/>
          </cell>
        </row>
        <row r="566">
          <cell r="B566" t="str">
            <v/>
          </cell>
          <cell r="H566" t="str">
            <v/>
          </cell>
          <cell r="I566" t="str">
            <v/>
          </cell>
          <cell r="J566" t="str">
            <v/>
          </cell>
        </row>
        <row r="567">
          <cell r="B567" t="str">
            <v/>
          </cell>
          <cell r="H567" t="str">
            <v/>
          </cell>
          <cell r="I567" t="str">
            <v/>
          </cell>
          <cell r="J567" t="str">
            <v/>
          </cell>
        </row>
        <row r="568">
          <cell r="B568" t="str">
            <v/>
          </cell>
          <cell r="H568" t="str">
            <v/>
          </cell>
          <cell r="I568" t="str">
            <v/>
          </cell>
          <cell r="J568" t="str">
            <v/>
          </cell>
        </row>
        <row r="569">
          <cell r="B569" t="str">
            <v/>
          </cell>
          <cell r="H569" t="str">
            <v/>
          </cell>
          <cell r="I569" t="str">
            <v/>
          </cell>
          <cell r="J569" t="str">
            <v/>
          </cell>
        </row>
        <row r="570">
          <cell r="B570" t="str">
            <v/>
          </cell>
          <cell r="H570" t="str">
            <v/>
          </cell>
          <cell r="I570" t="str">
            <v/>
          </cell>
          <cell r="J570" t="str">
            <v/>
          </cell>
        </row>
        <row r="571">
          <cell r="B571" t="str">
            <v/>
          </cell>
          <cell r="H571" t="str">
            <v/>
          </cell>
          <cell r="I571" t="str">
            <v/>
          </cell>
          <cell r="J571" t="str">
            <v/>
          </cell>
        </row>
        <row r="572">
          <cell r="B572" t="str">
            <v/>
          </cell>
          <cell r="H572" t="str">
            <v/>
          </cell>
          <cell r="I572" t="str">
            <v/>
          </cell>
          <cell r="J572" t="str">
            <v/>
          </cell>
        </row>
        <row r="573">
          <cell r="B573" t="str">
            <v/>
          </cell>
          <cell r="H573" t="str">
            <v/>
          </cell>
          <cell r="I573" t="str">
            <v/>
          </cell>
          <cell r="J573" t="str">
            <v/>
          </cell>
        </row>
        <row r="574">
          <cell r="B574" t="str">
            <v/>
          </cell>
          <cell r="H574" t="str">
            <v/>
          </cell>
          <cell r="I574" t="str">
            <v/>
          </cell>
          <cell r="J574" t="str">
            <v/>
          </cell>
        </row>
        <row r="575">
          <cell r="B575" t="str">
            <v/>
          </cell>
          <cell r="H575" t="str">
            <v/>
          </cell>
          <cell r="I575" t="str">
            <v/>
          </cell>
          <cell r="J575" t="str">
            <v/>
          </cell>
        </row>
        <row r="576">
          <cell r="B576" t="str">
            <v/>
          </cell>
          <cell r="H576" t="str">
            <v/>
          </cell>
          <cell r="I576" t="str">
            <v/>
          </cell>
          <cell r="J576" t="str">
            <v/>
          </cell>
        </row>
        <row r="577">
          <cell r="B577" t="str">
            <v/>
          </cell>
          <cell r="H577" t="str">
            <v/>
          </cell>
          <cell r="I577" t="str">
            <v/>
          </cell>
          <cell r="J577" t="str">
            <v/>
          </cell>
        </row>
        <row r="578">
          <cell r="B578" t="str">
            <v/>
          </cell>
          <cell r="H578" t="str">
            <v/>
          </cell>
          <cell r="I578" t="str">
            <v/>
          </cell>
          <cell r="J578" t="str">
            <v/>
          </cell>
        </row>
        <row r="579">
          <cell r="B579" t="str">
            <v/>
          </cell>
          <cell r="H579" t="str">
            <v/>
          </cell>
          <cell r="I579" t="str">
            <v/>
          </cell>
          <cell r="J579" t="str">
            <v/>
          </cell>
        </row>
        <row r="580">
          <cell r="B580" t="str">
            <v/>
          </cell>
          <cell r="H580" t="str">
            <v/>
          </cell>
          <cell r="I580" t="str">
            <v/>
          </cell>
          <cell r="J580" t="str">
            <v/>
          </cell>
        </row>
        <row r="581">
          <cell r="B581" t="str">
            <v/>
          </cell>
          <cell r="H581" t="str">
            <v/>
          </cell>
          <cell r="I581" t="str">
            <v/>
          </cell>
          <cell r="J581" t="str">
            <v/>
          </cell>
        </row>
        <row r="582">
          <cell r="B582" t="str">
            <v/>
          </cell>
          <cell r="H582" t="str">
            <v/>
          </cell>
          <cell r="I582" t="str">
            <v/>
          </cell>
          <cell r="J582" t="str">
            <v/>
          </cell>
        </row>
        <row r="583">
          <cell r="B583" t="str">
            <v/>
          </cell>
          <cell r="H583" t="str">
            <v/>
          </cell>
          <cell r="I583" t="str">
            <v/>
          </cell>
          <cell r="J583" t="str">
            <v/>
          </cell>
        </row>
        <row r="584">
          <cell r="B584" t="str">
            <v/>
          </cell>
          <cell r="H584" t="str">
            <v/>
          </cell>
          <cell r="I584" t="str">
            <v/>
          </cell>
          <cell r="J584" t="str">
            <v/>
          </cell>
        </row>
        <row r="585">
          <cell r="B585" t="str">
            <v/>
          </cell>
          <cell r="H585" t="str">
            <v/>
          </cell>
          <cell r="I585" t="str">
            <v/>
          </cell>
          <cell r="J585" t="str">
            <v/>
          </cell>
        </row>
        <row r="586">
          <cell r="B586" t="str">
            <v/>
          </cell>
          <cell r="H586" t="str">
            <v/>
          </cell>
          <cell r="I586" t="str">
            <v/>
          </cell>
          <cell r="J586" t="str">
            <v/>
          </cell>
        </row>
        <row r="587">
          <cell r="B587" t="str">
            <v/>
          </cell>
          <cell r="H587" t="str">
            <v/>
          </cell>
          <cell r="I587" t="str">
            <v/>
          </cell>
          <cell r="J587" t="str">
            <v/>
          </cell>
        </row>
        <row r="588">
          <cell r="B588" t="str">
            <v/>
          </cell>
          <cell r="H588" t="str">
            <v/>
          </cell>
          <cell r="I588" t="str">
            <v/>
          </cell>
          <cell r="J588" t="str">
            <v/>
          </cell>
        </row>
        <row r="589">
          <cell r="B589" t="str">
            <v/>
          </cell>
          <cell r="H589" t="str">
            <v/>
          </cell>
          <cell r="I589" t="str">
            <v/>
          </cell>
          <cell r="J589" t="str">
            <v/>
          </cell>
        </row>
        <row r="590">
          <cell r="B590" t="str">
            <v/>
          </cell>
          <cell r="H590" t="str">
            <v/>
          </cell>
          <cell r="I590" t="str">
            <v/>
          </cell>
          <cell r="J590" t="str">
            <v/>
          </cell>
        </row>
        <row r="591">
          <cell r="B591" t="str">
            <v/>
          </cell>
          <cell r="H591" t="str">
            <v/>
          </cell>
          <cell r="I591" t="str">
            <v/>
          </cell>
          <cell r="J591" t="str">
            <v/>
          </cell>
        </row>
        <row r="592">
          <cell r="B592" t="str">
            <v/>
          </cell>
          <cell r="H592" t="str">
            <v/>
          </cell>
          <cell r="I592" t="str">
            <v/>
          </cell>
          <cell r="J592" t="str">
            <v/>
          </cell>
        </row>
        <row r="593">
          <cell r="B593" t="str">
            <v/>
          </cell>
          <cell r="H593" t="str">
            <v/>
          </cell>
          <cell r="I593" t="str">
            <v/>
          </cell>
          <cell r="J593" t="str">
            <v/>
          </cell>
        </row>
        <row r="594">
          <cell r="B594" t="str">
            <v/>
          </cell>
          <cell r="H594" t="str">
            <v/>
          </cell>
          <cell r="I594" t="str">
            <v/>
          </cell>
          <cell r="J594" t="str">
            <v/>
          </cell>
        </row>
        <row r="595">
          <cell r="B595" t="str">
            <v/>
          </cell>
          <cell r="H595" t="str">
            <v/>
          </cell>
          <cell r="I595" t="str">
            <v/>
          </cell>
          <cell r="J595" t="str">
            <v/>
          </cell>
        </row>
        <row r="596">
          <cell r="B596" t="str">
            <v/>
          </cell>
          <cell r="H596" t="str">
            <v/>
          </cell>
          <cell r="I596" t="str">
            <v/>
          </cell>
          <cell r="J596" t="str">
            <v/>
          </cell>
        </row>
        <row r="597">
          <cell r="B597" t="str">
            <v/>
          </cell>
          <cell r="H597" t="str">
            <v/>
          </cell>
          <cell r="I597" t="str">
            <v/>
          </cell>
          <cell r="J597" t="str">
            <v/>
          </cell>
        </row>
        <row r="598">
          <cell r="B598" t="str">
            <v/>
          </cell>
          <cell r="H598" t="str">
            <v/>
          </cell>
          <cell r="I598" t="str">
            <v/>
          </cell>
          <cell r="J598" t="str">
            <v/>
          </cell>
        </row>
        <row r="599">
          <cell r="B599" t="str">
            <v/>
          </cell>
          <cell r="H599" t="str">
            <v/>
          </cell>
          <cell r="I599" t="str">
            <v/>
          </cell>
          <cell r="J599" t="str">
            <v/>
          </cell>
        </row>
        <row r="600">
          <cell r="B600" t="str">
            <v/>
          </cell>
          <cell r="H600" t="str">
            <v/>
          </cell>
          <cell r="I600" t="str">
            <v/>
          </cell>
          <cell r="J600" t="str">
            <v/>
          </cell>
        </row>
        <row r="601">
          <cell r="B601" t="str">
            <v/>
          </cell>
          <cell r="H601" t="str">
            <v/>
          </cell>
          <cell r="I601" t="str">
            <v/>
          </cell>
          <cell r="J601" t="str">
            <v/>
          </cell>
        </row>
        <row r="602">
          <cell r="B602" t="str">
            <v/>
          </cell>
          <cell r="H602" t="str">
            <v/>
          </cell>
          <cell r="I602" t="str">
            <v/>
          </cell>
          <cell r="J602" t="str">
            <v/>
          </cell>
        </row>
        <row r="603">
          <cell r="B603" t="str">
            <v/>
          </cell>
          <cell r="H603" t="str">
            <v/>
          </cell>
          <cell r="I603" t="str">
            <v/>
          </cell>
          <cell r="J603" t="str">
            <v/>
          </cell>
        </row>
        <row r="604">
          <cell r="B604" t="str">
            <v/>
          </cell>
          <cell r="H604" t="str">
            <v/>
          </cell>
          <cell r="I604" t="str">
            <v/>
          </cell>
          <cell r="J604" t="str">
            <v/>
          </cell>
        </row>
        <row r="605">
          <cell r="B605" t="str">
            <v/>
          </cell>
          <cell r="H605" t="str">
            <v/>
          </cell>
          <cell r="I605" t="str">
            <v/>
          </cell>
          <cell r="J605" t="str">
            <v/>
          </cell>
        </row>
        <row r="606">
          <cell r="B606" t="str">
            <v/>
          </cell>
          <cell r="H606" t="str">
            <v/>
          </cell>
          <cell r="I606" t="str">
            <v/>
          </cell>
          <cell r="J606" t="str">
            <v/>
          </cell>
        </row>
        <row r="607">
          <cell r="B607" t="str">
            <v/>
          </cell>
          <cell r="H607" t="str">
            <v/>
          </cell>
          <cell r="I607" t="str">
            <v/>
          </cell>
          <cell r="J607" t="str">
            <v/>
          </cell>
        </row>
        <row r="608">
          <cell r="B608" t="str">
            <v/>
          </cell>
          <cell r="H608" t="str">
            <v/>
          </cell>
          <cell r="I608" t="str">
            <v/>
          </cell>
          <cell r="J608" t="str">
            <v/>
          </cell>
        </row>
        <row r="609">
          <cell r="B609" t="str">
            <v/>
          </cell>
          <cell r="H609" t="str">
            <v/>
          </cell>
          <cell r="I609" t="str">
            <v/>
          </cell>
          <cell r="J609" t="str">
            <v/>
          </cell>
        </row>
        <row r="610">
          <cell r="B610" t="str">
            <v/>
          </cell>
          <cell r="H610" t="str">
            <v/>
          </cell>
          <cell r="I610" t="str">
            <v/>
          </cell>
          <cell r="J610" t="str">
            <v/>
          </cell>
        </row>
        <row r="611">
          <cell r="B611" t="str">
            <v/>
          </cell>
          <cell r="H611" t="str">
            <v/>
          </cell>
          <cell r="I611" t="str">
            <v/>
          </cell>
          <cell r="J611" t="str">
            <v/>
          </cell>
        </row>
        <row r="612">
          <cell r="B612" t="str">
            <v/>
          </cell>
          <cell r="H612" t="str">
            <v/>
          </cell>
          <cell r="I612" t="str">
            <v/>
          </cell>
          <cell r="J612" t="str">
            <v/>
          </cell>
        </row>
        <row r="613">
          <cell r="B613" t="str">
            <v/>
          </cell>
          <cell r="H613" t="str">
            <v/>
          </cell>
          <cell r="I613" t="str">
            <v/>
          </cell>
          <cell r="J613" t="str">
            <v/>
          </cell>
        </row>
        <row r="614">
          <cell r="B614" t="str">
            <v/>
          </cell>
          <cell r="H614" t="str">
            <v/>
          </cell>
          <cell r="I614" t="str">
            <v/>
          </cell>
          <cell r="J614" t="str">
            <v/>
          </cell>
        </row>
        <row r="615">
          <cell r="B615" t="str">
            <v/>
          </cell>
          <cell r="H615" t="str">
            <v/>
          </cell>
          <cell r="I615" t="str">
            <v/>
          </cell>
          <cell r="J615" t="str">
            <v/>
          </cell>
        </row>
        <row r="616">
          <cell r="B616" t="str">
            <v/>
          </cell>
          <cell r="H616" t="str">
            <v/>
          </cell>
          <cell r="I616" t="str">
            <v/>
          </cell>
          <cell r="J616" t="str">
            <v/>
          </cell>
        </row>
        <row r="617">
          <cell r="B617" t="str">
            <v/>
          </cell>
          <cell r="H617" t="str">
            <v/>
          </cell>
          <cell r="I617" t="str">
            <v/>
          </cell>
          <cell r="J617" t="str">
            <v/>
          </cell>
        </row>
        <row r="618">
          <cell r="B618" t="str">
            <v/>
          </cell>
          <cell r="H618" t="str">
            <v/>
          </cell>
          <cell r="I618" t="str">
            <v/>
          </cell>
          <cell r="J618" t="str">
            <v/>
          </cell>
        </row>
        <row r="619">
          <cell r="B619" t="str">
            <v/>
          </cell>
          <cell r="H619" t="str">
            <v/>
          </cell>
          <cell r="I619" t="str">
            <v/>
          </cell>
          <cell r="J619" t="str">
            <v/>
          </cell>
        </row>
        <row r="620">
          <cell r="B620" t="str">
            <v/>
          </cell>
          <cell r="H620" t="str">
            <v/>
          </cell>
          <cell r="I620" t="str">
            <v/>
          </cell>
          <cell r="J620" t="str">
            <v/>
          </cell>
        </row>
        <row r="621">
          <cell r="B621" t="str">
            <v/>
          </cell>
          <cell r="H621" t="str">
            <v/>
          </cell>
          <cell r="I621" t="str">
            <v/>
          </cell>
          <cell r="J621" t="str">
            <v/>
          </cell>
        </row>
        <row r="622">
          <cell r="B622" t="str">
            <v/>
          </cell>
          <cell r="H622" t="str">
            <v/>
          </cell>
          <cell r="I622" t="str">
            <v/>
          </cell>
          <cell r="J622" t="str">
            <v/>
          </cell>
        </row>
        <row r="623">
          <cell r="B623" t="str">
            <v/>
          </cell>
          <cell r="H623" t="str">
            <v/>
          </cell>
          <cell r="I623" t="str">
            <v/>
          </cell>
          <cell r="J623" t="str">
            <v/>
          </cell>
        </row>
        <row r="624">
          <cell r="B624" t="str">
            <v/>
          </cell>
          <cell r="H624" t="str">
            <v/>
          </cell>
          <cell r="I624" t="str">
            <v/>
          </cell>
          <cell r="J624" t="str">
            <v/>
          </cell>
        </row>
        <row r="625">
          <cell r="B625" t="str">
            <v/>
          </cell>
          <cell r="H625" t="str">
            <v/>
          </cell>
          <cell r="I625" t="str">
            <v/>
          </cell>
          <cell r="J625" t="str">
            <v/>
          </cell>
        </row>
        <row r="626">
          <cell r="B626" t="str">
            <v/>
          </cell>
          <cell r="H626" t="str">
            <v/>
          </cell>
          <cell r="I626" t="str">
            <v/>
          </cell>
          <cell r="J626" t="str">
            <v/>
          </cell>
        </row>
        <row r="627">
          <cell r="B627" t="str">
            <v/>
          </cell>
          <cell r="H627" t="str">
            <v/>
          </cell>
          <cell r="I627" t="str">
            <v/>
          </cell>
          <cell r="J627" t="str">
            <v/>
          </cell>
        </row>
        <row r="628">
          <cell r="B628" t="str">
            <v/>
          </cell>
          <cell r="H628" t="str">
            <v/>
          </cell>
          <cell r="I628" t="str">
            <v/>
          </cell>
          <cell r="J628" t="str">
            <v/>
          </cell>
        </row>
        <row r="629">
          <cell r="B629" t="str">
            <v/>
          </cell>
          <cell r="H629" t="str">
            <v/>
          </cell>
          <cell r="I629" t="str">
            <v/>
          </cell>
          <cell r="J629" t="str">
            <v/>
          </cell>
        </row>
        <row r="630">
          <cell r="B630" t="str">
            <v/>
          </cell>
          <cell r="H630" t="str">
            <v/>
          </cell>
          <cell r="I630" t="str">
            <v/>
          </cell>
          <cell r="J630" t="str">
            <v/>
          </cell>
        </row>
        <row r="631">
          <cell r="B631" t="str">
            <v/>
          </cell>
          <cell r="H631" t="str">
            <v/>
          </cell>
          <cell r="I631" t="str">
            <v/>
          </cell>
          <cell r="J631" t="str">
            <v/>
          </cell>
        </row>
        <row r="632">
          <cell r="B632" t="str">
            <v/>
          </cell>
          <cell r="H632" t="str">
            <v/>
          </cell>
          <cell r="I632" t="str">
            <v/>
          </cell>
          <cell r="J632" t="str">
            <v/>
          </cell>
        </row>
        <row r="633">
          <cell r="B633" t="str">
            <v/>
          </cell>
          <cell r="H633" t="str">
            <v/>
          </cell>
          <cell r="I633" t="str">
            <v/>
          </cell>
          <cell r="J633" t="str">
            <v/>
          </cell>
        </row>
        <row r="634">
          <cell r="B634" t="str">
            <v/>
          </cell>
          <cell r="H634" t="str">
            <v/>
          </cell>
          <cell r="I634" t="str">
            <v/>
          </cell>
          <cell r="J634" t="str">
            <v/>
          </cell>
        </row>
        <row r="635">
          <cell r="B635" t="str">
            <v/>
          </cell>
          <cell r="H635" t="str">
            <v/>
          </cell>
          <cell r="I635" t="str">
            <v/>
          </cell>
          <cell r="J635" t="str">
            <v/>
          </cell>
        </row>
        <row r="636">
          <cell r="B636" t="str">
            <v/>
          </cell>
          <cell r="H636" t="str">
            <v/>
          </cell>
          <cell r="I636" t="str">
            <v/>
          </cell>
          <cell r="J636" t="str">
            <v/>
          </cell>
        </row>
        <row r="637">
          <cell r="B637" t="str">
            <v/>
          </cell>
          <cell r="H637" t="str">
            <v/>
          </cell>
          <cell r="I637" t="str">
            <v/>
          </cell>
          <cell r="J637" t="str">
            <v/>
          </cell>
        </row>
        <row r="638">
          <cell r="B638" t="str">
            <v/>
          </cell>
          <cell r="H638" t="str">
            <v/>
          </cell>
          <cell r="I638" t="str">
            <v/>
          </cell>
          <cell r="J638" t="str">
            <v/>
          </cell>
        </row>
        <row r="639">
          <cell r="B639" t="str">
            <v/>
          </cell>
          <cell r="H639" t="str">
            <v/>
          </cell>
          <cell r="I639" t="str">
            <v/>
          </cell>
          <cell r="J639" t="str">
            <v/>
          </cell>
        </row>
        <row r="640">
          <cell r="B640" t="str">
            <v/>
          </cell>
          <cell r="H640" t="str">
            <v/>
          </cell>
          <cell r="I640" t="str">
            <v/>
          </cell>
          <cell r="J640" t="str">
            <v/>
          </cell>
        </row>
        <row r="641">
          <cell r="B641" t="str">
            <v/>
          </cell>
          <cell r="H641" t="str">
            <v/>
          </cell>
          <cell r="I641" t="str">
            <v/>
          </cell>
          <cell r="J641" t="str">
            <v/>
          </cell>
        </row>
        <row r="642">
          <cell r="B642" t="str">
            <v/>
          </cell>
          <cell r="H642" t="str">
            <v/>
          </cell>
          <cell r="I642" t="str">
            <v/>
          </cell>
          <cell r="J642" t="str">
            <v/>
          </cell>
        </row>
        <row r="643">
          <cell r="B643" t="str">
            <v/>
          </cell>
          <cell r="H643" t="str">
            <v/>
          </cell>
          <cell r="I643" t="str">
            <v/>
          </cell>
          <cell r="J643" t="str">
            <v/>
          </cell>
        </row>
        <row r="644">
          <cell r="B644" t="str">
            <v/>
          </cell>
          <cell r="H644" t="str">
            <v/>
          </cell>
          <cell r="I644" t="str">
            <v/>
          </cell>
          <cell r="J644" t="str">
            <v/>
          </cell>
        </row>
        <row r="645">
          <cell r="B645" t="str">
            <v/>
          </cell>
          <cell r="H645" t="str">
            <v/>
          </cell>
          <cell r="I645" t="str">
            <v/>
          </cell>
          <cell r="J645" t="str">
            <v/>
          </cell>
        </row>
        <row r="646">
          <cell r="B646" t="str">
            <v/>
          </cell>
          <cell r="H646" t="str">
            <v/>
          </cell>
          <cell r="I646" t="str">
            <v/>
          </cell>
          <cell r="J646" t="str">
            <v/>
          </cell>
        </row>
        <row r="647">
          <cell r="B647" t="str">
            <v/>
          </cell>
          <cell r="H647" t="str">
            <v/>
          </cell>
          <cell r="I647" t="str">
            <v/>
          </cell>
          <cell r="J647" t="str">
            <v/>
          </cell>
        </row>
        <row r="648">
          <cell r="B648" t="str">
            <v/>
          </cell>
          <cell r="H648" t="str">
            <v/>
          </cell>
          <cell r="I648" t="str">
            <v/>
          </cell>
          <cell r="J648" t="str">
            <v/>
          </cell>
        </row>
        <row r="649">
          <cell r="B649" t="str">
            <v/>
          </cell>
          <cell r="H649" t="str">
            <v/>
          </cell>
          <cell r="I649" t="str">
            <v/>
          </cell>
          <cell r="J649" t="str">
            <v/>
          </cell>
        </row>
        <row r="650">
          <cell r="B650" t="str">
            <v/>
          </cell>
          <cell r="H650" t="str">
            <v/>
          </cell>
          <cell r="I650" t="str">
            <v/>
          </cell>
          <cell r="J650" t="str">
            <v/>
          </cell>
        </row>
        <row r="651">
          <cell r="B651" t="str">
            <v/>
          </cell>
          <cell r="H651" t="str">
            <v/>
          </cell>
          <cell r="I651" t="str">
            <v/>
          </cell>
          <cell r="J651" t="str">
            <v/>
          </cell>
        </row>
        <row r="652">
          <cell r="B652" t="str">
            <v/>
          </cell>
          <cell r="H652" t="str">
            <v/>
          </cell>
          <cell r="I652" t="str">
            <v/>
          </cell>
          <cell r="J652" t="str">
            <v/>
          </cell>
        </row>
        <row r="653">
          <cell r="B653" t="str">
            <v/>
          </cell>
          <cell r="H653" t="str">
            <v/>
          </cell>
          <cell r="I653" t="str">
            <v/>
          </cell>
          <cell r="J653" t="str">
            <v/>
          </cell>
        </row>
        <row r="654">
          <cell r="B654" t="str">
            <v/>
          </cell>
          <cell r="H654" t="str">
            <v/>
          </cell>
          <cell r="I654" t="str">
            <v/>
          </cell>
          <cell r="J654" t="str">
            <v/>
          </cell>
        </row>
        <row r="655">
          <cell r="B655" t="str">
            <v/>
          </cell>
          <cell r="H655" t="str">
            <v/>
          </cell>
          <cell r="I655" t="str">
            <v/>
          </cell>
          <cell r="J655" t="str">
            <v/>
          </cell>
        </row>
        <row r="656">
          <cell r="B656" t="str">
            <v/>
          </cell>
          <cell r="H656" t="str">
            <v/>
          </cell>
          <cell r="I656" t="str">
            <v/>
          </cell>
          <cell r="J656" t="str">
            <v/>
          </cell>
        </row>
        <row r="657">
          <cell r="B657" t="str">
            <v/>
          </cell>
          <cell r="H657" t="str">
            <v/>
          </cell>
          <cell r="I657" t="str">
            <v/>
          </cell>
          <cell r="J657" t="str">
            <v/>
          </cell>
        </row>
        <row r="658">
          <cell r="B658" t="str">
            <v/>
          </cell>
          <cell r="H658" t="str">
            <v/>
          </cell>
          <cell r="I658" t="str">
            <v/>
          </cell>
          <cell r="J658" t="str">
            <v/>
          </cell>
        </row>
        <row r="659">
          <cell r="B659" t="str">
            <v/>
          </cell>
          <cell r="H659" t="str">
            <v/>
          </cell>
          <cell r="I659" t="str">
            <v/>
          </cell>
          <cell r="J659" t="str">
            <v/>
          </cell>
        </row>
        <row r="660">
          <cell r="B660" t="str">
            <v/>
          </cell>
          <cell r="H660" t="str">
            <v/>
          </cell>
          <cell r="I660" t="str">
            <v/>
          </cell>
          <cell r="J660" t="str">
            <v/>
          </cell>
        </row>
        <row r="661">
          <cell r="B661" t="str">
            <v/>
          </cell>
          <cell r="H661" t="str">
            <v/>
          </cell>
          <cell r="I661" t="str">
            <v/>
          </cell>
          <cell r="J661" t="str">
            <v/>
          </cell>
        </row>
        <row r="662">
          <cell r="B662" t="str">
            <v/>
          </cell>
          <cell r="H662" t="str">
            <v/>
          </cell>
          <cell r="I662" t="str">
            <v/>
          </cell>
          <cell r="J662" t="str">
            <v/>
          </cell>
        </row>
        <row r="663">
          <cell r="B663" t="str">
            <v/>
          </cell>
          <cell r="H663" t="str">
            <v/>
          </cell>
          <cell r="I663" t="str">
            <v/>
          </cell>
          <cell r="J663" t="str">
            <v/>
          </cell>
        </row>
        <row r="664">
          <cell r="B664" t="str">
            <v/>
          </cell>
          <cell r="H664" t="str">
            <v/>
          </cell>
          <cell r="I664" t="str">
            <v/>
          </cell>
          <cell r="J664" t="str">
            <v/>
          </cell>
        </row>
        <row r="665">
          <cell r="B665" t="str">
            <v/>
          </cell>
          <cell r="H665" t="str">
            <v/>
          </cell>
          <cell r="I665" t="str">
            <v/>
          </cell>
          <cell r="J665" t="str">
            <v/>
          </cell>
        </row>
        <row r="666">
          <cell r="B666" t="str">
            <v/>
          </cell>
          <cell r="H666" t="str">
            <v/>
          </cell>
          <cell r="I666" t="str">
            <v/>
          </cell>
          <cell r="J666" t="str">
            <v/>
          </cell>
        </row>
        <row r="667">
          <cell r="B667" t="str">
            <v/>
          </cell>
          <cell r="H667" t="str">
            <v/>
          </cell>
          <cell r="I667" t="str">
            <v/>
          </cell>
          <cell r="J667" t="str">
            <v/>
          </cell>
        </row>
        <row r="668">
          <cell r="B668" t="str">
            <v/>
          </cell>
          <cell r="H668" t="str">
            <v/>
          </cell>
          <cell r="I668" t="str">
            <v/>
          </cell>
          <cell r="J668" t="str">
            <v/>
          </cell>
        </row>
        <row r="669">
          <cell r="B669" t="str">
            <v/>
          </cell>
          <cell r="H669" t="str">
            <v/>
          </cell>
          <cell r="I669" t="str">
            <v/>
          </cell>
          <cell r="J669" t="str">
            <v/>
          </cell>
        </row>
        <row r="670">
          <cell r="B670" t="str">
            <v/>
          </cell>
          <cell r="H670" t="str">
            <v/>
          </cell>
          <cell r="I670" t="str">
            <v/>
          </cell>
          <cell r="J670" t="str">
            <v/>
          </cell>
        </row>
        <row r="671">
          <cell r="B671" t="str">
            <v/>
          </cell>
          <cell r="H671" t="str">
            <v/>
          </cell>
          <cell r="I671" t="str">
            <v/>
          </cell>
          <cell r="J671" t="str">
            <v/>
          </cell>
        </row>
        <row r="672">
          <cell r="B672" t="str">
            <v/>
          </cell>
          <cell r="H672" t="str">
            <v/>
          </cell>
          <cell r="I672" t="str">
            <v/>
          </cell>
          <cell r="J672" t="str">
            <v/>
          </cell>
        </row>
        <row r="673">
          <cell r="B673" t="str">
            <v/>
          </cell>
          <cell r="H673" t="str">
            <v/>
          </cell>
          <cell r="I673" t="str">
            <v/>
          </cell>
          <cell r="J673" t="str">
            <v/>
          </cell>
        </row>
        <row r="674">
          <cell r="B674" t="str">
            <v/>
          </cell>
          <cell r="H674" t="str">
            <v/>
          </cell>
          <cell r="I674" t="str">
            <v/>
          </cell>
          <cell r="J674" t="str">
            <v/>
          </cell>
        </row>
        <row r="675">
          <cell r="B675" t="str">
            <v/>
          </cell>
          <cell r="H675" t="str">
            <v/>
          </cell>
          <cell r="I675" t="str">
            <v/>
          </cell>
          <cell r="J675" t="str">
            <v/>
          </cell>
        </row>
        <row r="676">
          <cell r="B676" t="str">
            <v/>
          </cell>
          <cell r="H676" t="str">
            <v/>
          </cell>
          <cell r="I676" t="str">
            <v/>
          </cell>
          <cell r="J676" t="str">
            <v/>
          </cell>
        </row>
        <row r="677">
          <cell r="B677" t="str">
            <v/>
          </cell>
          <cell r="H677" t="str">
            <v/>
          </cell>
          <cell r="I677" t="str">
            <v/>
          </cell>
          <cell r="J677" t="str">
            <v/>
          </cell>
        </row>
        <row r="678">
          <cell r="B678" t="str">
            <v/>
          </cell>
          <cell r="H678" t="str">
            <v/>
          </cell>
          <cell r="I678" t="str">
            <v/>
          </cell>
          <cell r="J678" t="str">
            <v/>
          </cell>
        </row>
        <row r="679">
          <cell r="B679" t="str">
            <v/>
          </cell>
          <cell r="H679" t="str">
            <v/>
          </cell>
          <cell r="I679" t="str">
            <v/>
          </cell>
          <cell r="J679" t="str">
            <v/>
          </cell>
        </row>
        <row r="680">
          <cell r="B680" t="str">
            <v/>
          </cell>
          <cell r="H680" t="str">
            <v/>
          </cell>
          <cell r="I680" t="str">
            <v/>
          </cell>
          <cell r="J680" t="str">
            <v/>
          </cell>
        </row>
        <row r="681">
          <cell r="B681" t="str">
            <v/>
          </cell>
          <cell r="H681" t="str">
            <v/>
          </cell>
          <cell r="I681" t="str">
            <v/>
          </cell>
          <cell r="J681" t="str">
            <v/>
          </cell>
        </row>
        <row r="682">
          <cell r="B682" t="str">
            <v/>
          </cell>
          <cell r="H682" t="str">
            <v/>
          </cell>
          <cell r="I682" t="str">
            <v/>
          </cell>
          <cell r="J682" t="str">
            <v/>
          </cell>
        </row>
        <row r="683">
          <cell r="B683" t="str">
            <v/>
          </cell>
          <cell r="H683" t="str">
            <v/>
          </cell>
          <cell r="I683" t="str">
            <v/>
          </cell>
          <cell r="J683" t="str">
            <v/>
          </cell>
        </row>
        <row r="684">
          <cell r="B684" t="str">
            <v/>
          </cell>
          <cell r="H684" t="str">
            <v/>
          </cell>
          <cell r="I684" t="str">
            <v/>
          </cell>
          <cell r="J684" t="str">
            <v/>
          </cell>
        </row>
        <row r="685">
          <cell r="B685" t="str">
            <v/>
          </cell>
          <cell r="H685" t="str">
            <v/>
          </cell>
          <cell r="I685" t="str">
            <v/>
          </cell>
          <cell r="J685" t="str">
            <v/>
          </cell>
        </row>
        <row r="686">
          <cell r="B686" t="str">
            <v/>
          </cell>
          <cell r="H686" t="str">
            <v/>
          </cell>
          <cell r="I686" t="str">
            <v/>
          </cell>
          <cell r="J686" t="str">
            <v/>
          </cell>
        </row>
        <row r="687">
          <cell r="B687" t="str">
            <v/>
          </cell>
          <cell r="H687" t="str">
            <v/>
          </cell>
          <cell r="I687" t="str">
            <v/>
          </cell>
          <cell r="J687" t="str">
            <v/>
          </cell>
        </row>
        <row r="688">
          <cell r="B688" t="str">
            <v/>
          </cell>
          <cell r="H688" t="str">
            <v/>
          </cell>
          <cell r="I688" t="str">
            <v/>
          </cell>
          <cell r="J688" t="str">
            <v/>
          </cell>
        </row>
        <row r="689">
          <cell r="B689" t="str">
            <v/>
          </cell>
          <cell r="H689" t="str">
            <v/>
          </cell>
          <cell r="I689" t="str">
            <v/>
          </cell>
          <cell r="J689" t="str">
            <v/>
          </cell>
        </row>
        <row r="690">
          <cell r="B690" t="str">
            <v/>
          </cell>
          <cell r="H690" t="str">
            <v/>
          </cell>
          <cell r="I690" t="str">
            <v/>
          </cell>
          <cell r="J690" t="str">
            <v/>
          </cell>
        </row>
        <row r="691">
          <cell r="B691" t="str">
            <v/>
          </cell>
          <cell r="H691" t="str">
            <v/>
          </cell>
          <cell r="I691" t="str">
            <v/>
          </cell>
          <cell r="J691" t="str">
            <v/>
          </cell>
        </row>
        <row r="692">
          <cell r="B692" t="str">
            <v/>
          </cell>
          <cell r="H692" t="str">
            <v/>
          </cell>
          <cell r="I692" t="str">
            <v/>
          </cell>
          <cell r="J692" t="str">
            <v/>
          </cell>
        </row>
        <row r="693">
          <cell r="B693" t="str">
            <v/>
          </cell>
          <cell r="H693" t="str">
            <v/>
          </cell>
          <cell r="I693" t="str">
            <v/>
          </cell>
          <cell r="J693" t="str">
            <v/>
          </cell>
        </row>
        <row r="694">
          <cell r="B694" t="str">
            <v/>
          </cell>
          <cell r="H694" t="str">
            <v/>
          </cell>
          <cell r="I694" t="str">
            <v/>
          </cell>
          <cell r="J694" t="str">
            <v/>
          </cell>
        </row>
        <row r="695">
          <cell r="B695" t="str">
            <v/>
          </cell>
          <cell r="H695" t="str">
            <v/>
          </cell>
          <cell r="I695" t="str">
            <v/>
          </cell>
          <cell r="J695" t="str">
            <v/>
          </cell>
        </row>
        <row r="696">
          <cell r="B696" t="str">
            <v/>
          </cell>
          <cell r="H696" t="str">
            <v/>
          </cell>
          <cell r="I696" t="str">
            <v/>
          </cell>
          <cell r="J696" t="str">
            <v/>
          </cell>
        </row>
        <row r="697">
          <cell r="B697" t="str">
            <v/>
          </cell>
          <cell r="H697" t="str">
            <v/>
          </cell>
          <cell r="I697" t="str">
            <v/>
          </cell>
          <cell r="J697" t="str">
            <v/>
          </cell>
        </row>
        <row r="698">
          <cell r="B698" t="str">
            <v/>
          </cell>
          <cell r="H698" t="str">
            <v/>
          </cell>
          <cell r="I698" t="str">
            <v/>
          </cell>
          <cell r="J698" t="str">
            <v/>
          </cell>
        </row>
        <row r="699">
          <cell r="B699" t="str">
            <v/>
          </cell>
          <cell r="H699" t="str">
            <v/>
          </cell>
          <cell r="I699" t="str">
            <v/>
          </cell>
          <cell r="J699" t="str">
            <v/>
          </cell>
        </row>
        <row r="700">
          <cell r="B700" t="str">
            <v/>
          </cell>
          <cell r="H700" t="str">
            <v/>
          </cell>
          <cell r="I700" t="str">
            <v/>
          </cell>
          <cell r="J700" t="str">
            <v/>
          </cell>
        </row>
        <row r="701">
          <cell r="B701" t="str">
            <v/>
          </cell>
          <cell r="H701" t="str">
            <v/>
          </cell>
          <cell r="I701" t="str">
            <v/>
          </cell>
          <cell r="J701" t="str">
            <v/>
          </cell>
        </row>
        <row r="702">
          <cell r="B702" t="str">
            <v/>
          </cell>
          <cell r="H702" t="str">
            <v/>
          </cell>
          <cell r="I702" t="str">
            <v/>
          </cell>
          <cell r="J702" t="str">
            <v/>
          </cell>
        </row>
        <row r="703">
          <cell r="B703" t="str">
            <v/>
          </cell>
          <cell r="H703" t="str">
            <v/>
          </cell>
          <cell r="I703" t="str">
            <v/>
          </cell>
          <cell r="J703" t="str">
            <v/>
          </cell>
        </row>
        <row r="704">
          <cell r="B704" t="str">
            <v/>
          </cell>
          <cell r="H704" t="str">
            <v/>
          </cell>
          <cell r="I704" t="str">
            <v/>
          </cell>
          <cell r="J704" t="str">
            <v/>
          </cell>
        </row>
        <row r="705">
          <cell r="B705" t="str">
            <v/>
          </cell>
          <cell r="H705" t="str">
            <v/>
          </cell>
          <cell r="I705" t="str">
            <v/>
          </cell>
          <cell r="J705" t="str">
            <v/>
          </cell>
        </row>
        <row r="706">
          <cell r="B706" t="str">
            <v/>
          </cell>
          <cell r="H706" t="str">
            <v/>
          </cell>
          <cell r="I706" t="str">
            <v/>
          </cell>
          <cell r="J706" t="str">
            <v/>
          </cell>
        </row>
        <row r="707">
          <cell r="B707" t="str">
            <v/>
          </cell>
          <cell r="H707" t="str">
            <v/>
          </cell>
          <cell r="I707" t="str">
            <v/>
          </cell>
          <cell r="J707" t="str">
            <v/>
          </cell>
        </row>
        <row r="708">
          <cell r="B708" t="str">
            <v/>
          </cell>
          <cell r="H708" t="str">
            <v/>
          </cell>
          <cell r="I708" t="str">
            <v/>
          </cell>
          <cell r="J708" t="str">
            <v/>
          </cell>
        </row>
        <row r="709">
          <cell r="B709" t="str">
            <v/>
          </cell>
          <cell r="H709" t="str">
            <v/>
          </cell>
          <cell r="I709" t="str">
            <v/>
          </cell>
          <cell r="J709" t="str">
            <v/>
          </cell>
        </row>
        <row r="710">
          <cell r="B710" t="str">
            <v/>
          </cell>
          <cell r="H710" t="str">
            <v/>
          </cell>
          <cell r="I710" t="str">
            <v/>
          </cell>
          <cell r="J710" t="str">
            <v/>
          </cell>
        </row>
        <row r="711">
          <cell r="B711" t="str">
            <v/>
          </cell>
          <cell r="H711" t="str">
            <v/>
          </cell>
          <cell r="I711" t="str">
            <v/>
          </cell>
          <cell r="J711" t="str">
            <v/>
          </cell>
        </row>
        <row r="712">
          <cell r="B712" t="str">
            <v/>
          </cell>
          <cell r="H712" t="str">
            <v/>
          </cell>
          <cell r="I712" t="str">
            <v/>
          </cell>
          <cell r="J712" t="str">
            <v/>
          </cell>
        </row>
        <row r="713">
          <cell r="B713" t="str">
            <v/>
          </cell>
          <cell r="H713" t="str">
            <v/>
          </cell>
          <cell r="I713" t="str">
            <v/>
          </cell>
          <cell r="J713" t="str">
            <v/>
          </cell>
        </row>
        <row r="714">
          <cell r="B714" t="str">
            <v/>
          </cell>
          <cell r="H714" t="str">
            <v/>
          </cell>
          <cell r="I714" t="str">
            <v/>
          </cell>
          <cell r="J714" t="str">
            <v/>
          </cell>
        </row>
        <row r="715">
          <cell r="B715" t="str">
            <v/>
          </cell>
          <cell r="H715" t="str">
            <v/>
          </cell>
          <cell r="I715" t="str">
            <v/>
          </cell>
          <cell r="J715" t="str">
            <v/>
          </cell>
        </row>
        <row r="716">
          <cell r="B716" t="str">
            <v/>
          </cell>
          <cell r="H716" t="str">
            <v/>
          </cell>
          <cell r="I716" t="str">
            <v/>
          </cell>
          <cell r="J716" t="str">
            <v/>
          </cell>
        </row>
        <row r="717">
          <cell r="B717" t="str">
            <v/>
          </cell>
          <cell r="H717" t="str">
            <v/>
          </cell>
          <cell r="I717" t="str">
            <v/>
          </cell>
          <cell r="J717" t="str">
            <v/>
          </cell>
        </row>
        <row r="718">
          <cell r="B718" t="str">
            <v/>
          </cell>
          <cell r="H718" t="str">
            <v/>
          </cell>
          <cell r="I718" t="str">
            <v/>
          </cell>
          <cell r="J718" t="str">
            <v/>
          </cell>
        </row>
        <row r="719">
          <cell r="B719" t="str">
            <v/>
          </cell>
          <cell r="H719" t="str">
            <v/>
          </cell>
          <cell r="I719" t="str">
            <v/>
          </cell>
          <cell r="J719" t="str">
            <v/>
          </cell>
        </row>
        <row r="720">
          <cell r="B720" t="str">
            <v/>
          </cell>
          <cell r="H720" t="str">
            <v/>
          </cell>
          <cell r="I720" t="str">
            <v/>
          </cell>
          <cell r="J720" t="str">
            <v/>
          </cell>
        </row>
        <row r="721">
          <cell r="B721" t="str">
            <v/>
          </cell>
          <cell r="H721" t="str">
            <v/>
          </cell>
          <cell r="I721" t="str">
            <v/>
          </cell>
          <cell r="J721" t="str">
            <v/>
          </cell>
        </row>
        <row r="722">
          <cell r="B722" t="str">
            <v/>
          </cell>
          <cell r="H722" t="str">
            <v/>
          </cell>
          <cell r="I722" t="str">
            <v/>
          </cell>
          <cell r="J722" t="str">
            <v/>
          </cell>
        </row>
        <row r="723">
          <cell r="B723" t="str">
            <v/>
          </cell>
          <cell r="H723" t="str">
            <v/>
          </cell>
          <cell r="I723" t="str">
            <v/>
          </cell>
          <cell r="J723" t="str">
            <v/>
          </cell>
        </row>
        <row r="724">
          <cell r="B724" t="str">
            <v/>
          </cell>
          <cell r="H724" t="str">
            <v/>
          </cell>
          <cell r="I724" t="str">
            <v/>
          </cell>
          <cell r="J724" t="str">
            <v/>
          </cell>
        </row>
        <row r="725">
          <cell r="B725" t="str">
            <v/>
          </cell>
          <cell r="H725" t="str">
            <v/>
          </cell>
          <cell r="I725" t="str">
            <v/>
          </cell>
          <cell r="J725" t="str">
            <v/>
          </cell>
        </row>
        <row r="726">
          <cell r="B726" t="str">
            <v/>
          </cell>
          <cell r="H726" t="str">
            <v/>
          </cell>
          <cell r="I726" t="str">
            <v/>
          </cell>
          <cell r="J726" t="str">
            <v/>
          </cell>
        </row>
        <row r="727">
          <cell r="B727" t="str">
            <v/>
          </cell>
          <cell r="H727" t="str">
            <v/>
          </cell>
          <cell r="I727" t="str">
            <v/>
          </cell>
          <cell r="J727" t="str">
            <v/>
          </cell>
        </row>
        <row r="728">
          <cell r="B728" t="str">
            <v/>
          </cell>
          <cell r="H728" t="str">
            <v/>
          </cell>
          <cell r="I728" t="str">
            <v/>
          </cell>
          <cell r="J728" t="str">
            <v/>
          </cell>
        </row>
        <row r="729">
          <cell r="B729" t="str">
            <v/>
          </cell>
          <cell r="H729" t="str">
            <v/>
          </cell>
          <cell r="I729" t="str">
            <v/>
          </cell>
          <cell r="J729" t="str">
            <v/>
          </cell>
        </row>
        <row r="730">
          <cell r="B730" t="str">
            <v/>
          </cell>
          <cell r="H730" t="str">
            <v/>
          </cell>
          <cell r="I730" t="str">
            <v/>
          </cell>
          <cell r="J730" t="str">
            <v/>
          </cell>
        </row>
        <row r="731">
          <cell r="B731" t="str">
            <v/>
          </cell>
          <cell r="H731" t="str">
            <v/>
          </cell>
          <cell r="I731" t="str">
            <v/>
          </cell>
          <cell r="J731" t="str">
            <v/>
          </cell>
        </row>
        <row r="732">
          <cell r="B732" t="str">
            <v/>
          </cell>
          <cell r="H732" t="str">
            <v/>
          </cell>
          <cell r="I732" t="str">
            <v/>
          </cell>
          <cell r="J732" t="str">
            <v/>
          </cell>
        </row>
        <row r="733">
          <cell r="B733" t="str">
            <v/>
          </cell>
          <cell r="H733" t="str">
            <v/>
          </cell>
          <cell r="I733" t="str">
            <v/>
          </cell>
          <cell r="J733" t="str">
            <v/>
          </cell>
        </row>
        <row r="734">
          <cell r="B734" t="str">
            <v/>
          </cell>
          <cell r="H734" t="str">
            <v/>
          </cell>
          <cell r="I734" t="str">
            <v/>
          </cell>
          <cell r="J734" t="str">
            <v/>
          </cell>
        </row>
        <row r="735">
          <cell r="B735" t="str">
            <v/>
          </cell>
          <cell r="H735" t="str">
            <v/>
          </cell>
          <cell r="I735" t="str">
            <v/>
          </cell>
          <cell r="J735" t="str">
            <v/>
          </cell>
        </row>
        <row r="736">
          <cell r="B736" t="str">
            <v/>
          </cell>
          <cell r="H736" t="str">
            <v/>
          </cell>
          <cell r="I736" t="str">
            <v/>
          </cell>
          <cell r="J736" t="str">
            <v/>
          </cell>
        </row>
        <row r="737">
          <cell r="B737" t="str">
            <v/>
          </cell>
          <cell r="H737" t="str">
            <v/>
          </cell>
          <cell r="I737" t="str">
            <v/>
          </cell>
          <cell r="J737" t="str">
            <v/>
          </cell>
        </row>
        <row r="738">
          <cell r="B738" t="str">
            <v/>
          </cell>
          <cell r="H738" t="str">
            <v/>
          </cell>
          <cell r="I738" t="str">
            <v/>
          </cell>
          <cell r="J738" t="str">
            <v/>
          </cell>
        </row>
        <row r="739">
          <cell r="B739" t="str">
            <v/>
          </cell>
          <cell r="H739" t="str">
            <v/>
          </cell>
          <cell r="I739" t="str">
            <v/>
          </cell>
          <cell r="J739" t="str">
            <v/>
          </cell>
        </row>
        <row r="740">
          <cell r="B740" t="str">
            <v/>
          </cell>
          <cell r="H740" t="str">
            <v/>
          </cell>
          <cell r="I740" t="str">
            <v/>
          </cell>
          <cell r="J740" t="str">
            <v/>
          </cell>
        </row>
        <row r="741">
          <cell r="B741" t="str">
            <v/>
          </cell>
          <cell r="H741" t="str">
            <v/>
          </cell>
          <cell r="I741" t="str">
            <v/>
          </cell>
          <cell r="J741" t="str">
            <v/>
          </cell>
        </row>
        <row r="742">
          <cell r="B742" t="str">
            <v/>
          </cell>
          <cell r="H742" t="str">
            <v/>
          </cell>
          <cell r="I742" t="str">
            <v/>
          </cell>
          <cell r="J742" t="str">
            <v/>
          </cell>
        </row>
        <row r="743">
          <cell r="B743" t="str">
            <v/>
          </cell>
          <cell r="H743" t="str">
            <v/>
          </cell>
          <cell r="I743" t="str">
            <v/>
          </cell>
          <cell r="J743" t="str">
            <v/>
          </cell>
        </row>
        <row r="744">
          <cell r="B744" t="str">
            <v/>
          </cell>
          <cell r="H744" t="str">
            <v/>
          </cell>
          <cell r="I744" t="str">
            <v/>
          </cell>
          <cell r="J744" t="str">
            <v/>
          </cell>
        </row>
        <row r="745">
          <cell r="B745" t="str">
            <v/>
          </cell>
          <cell r="H745" t="str">
            <v/>
          </cell>
          <cell r="I745" t="str">
            <v/>
          </cell>
          <cell r="J745" t="str">
            <v/>
          </cell>
        </row>
        <row r="746">
          <cell r="B746" t="str">
            <v/>
          </cell>
          <cell r="H746" t="str">
            <v/>
          </cell>
          <cell r="I746" t="str">
            <v/>
          </cell>
          <cell r="J746" t="str">
            <v/>
          </cell>
        </row>
        <row r="747">
          <cell r="B747" t="str">
            <v/>
          </cell>
          <cell r="H747" t="str">
            <v/>
          </cell>
          <cell r="I747" t="str">
            <v/>
          </cell>
          <cell r="J747" t="str">
            <v/>
          </cell>
        </row>
        <row r="748">
          <cell r="B748" t="str">
            <v/>
          </cell>
          <cell r="H748" t="str">
            <v/>
          </cell>
          <cell r="I748" t="str">
            <v/>
          </cell>
          <cell r="J748" t="str">
            <v/>
          </cell>
        </row>
        <row r="749">
          <cell r="B749" t="str">
            <v/>
          </cell>
          <cell r="H749" t="str">
            <v/>
          </cell>
          <cell r="I749" t="str">
            <v/>
          </cell>
          <cell r="J749" t="str">
            <v/>
          </cell>
        </row>
        <row r="750">
          <cell r="B750" t="str">
            <v/>
          </cell>
          <cell r="H750" t="str">
            <v/>
          </cell>
          <cell r="I750" t="str">
            <v/>
          </cell>
          <cell r="J750" t="str">
            <v/>
          </cell>
        </row>
        <row r="751">
          <cell r="B751" t="str">
            <v/>
          </cell>
          <cell r="H751" t="str">
            <v/>
          </cell>
          <cell r="I751" t="str">
            <v/>
          </cell>
          <cell r="J751" t="str">
            <v/>
          </cell>
        </row>
        <row r="752">
          <cell r="B752" t="str">
            <v/>
          </cell>
          <cell r="H752" t="str">
            <v/>
          </cell>
          <cell r="I752" t="str">
            <v/>
          </cell>
          <cell r="J752" t="str">
            <v/>
          </cell>
        </row>
        <row r="753">
          <cell r="B753" t="str">
            <v/>
          </cell>
          <cell r="H753" t="str">
            <v/>
          </cell>
          <cell r="I753" t="str">
            <v/>
          </cell>
          <cell r="J753" t="str">
            <v/>
          </cell>
        </row>
        <row r="754">
          <cell r="B754" t="str">
            <v/>
          </cell>
          <cell r="H754" t="str">
            <v/>
          </cell>
          <cell r="I754" t="str">
            <v/>
          </cell>
          <cell r="J754" t="str">
            <v/>
          </cell>
        </row>
        <row r="755">
          <cell r="B755" t="str">
            <v/>
          </cell>
          <cell r="H755" t="str">
            <v/>
          </cell>
          <cell r="I755" t="str">
            <v/>
          </cell>
          <cell r="J755" t="str">
            <v/>
          </cell>
        </row>
        <row r="756">
          <cell r="B756" t="str">
            <v/>
          </cell>
          <cell r="H756" t="str">
            <v/>
          </cell>
          <cell r="I756" t="str">
            <v/>
          </cell>
          <cell r="J756" t="str">
            <v/>
          </cell>
        </row>
        <row r="757">
          <cell r="B757" t="str">
            <v/>
          </cell>
          <cell r="H757" t="str">
            <v/>
          </cell>
          <cell r="I757" t="str">
            <v/>
          </cell>
          <cell r="J757" t="str">
            <v/>
          </cell>
        </row>
        <row r="758">
          <cell r="B758" t="str">
            <v/>
          </cell>
          <cell r="H758" t="str">
            <v/>
          </cell>
          <cell r="I758" t="str">
            <v/>
          </cell>
          <cell r="J758" t="str">
            <v/>
          </cell>
        </row>
        <row r="759">
          <cell r="B759" t="str">
            <v/>
          </cell>
          <cell r="H759" t="str">
            <v/>
          </cell>
          <cell r="I759" t="str">
            <v/>
          </cell>
          <cell r="J759" t="str">
            <v/>
          </cell>
        </row>
        <row r="760">
          <cell r="B760" t="str">
            <v/>
          </cell>
          <cell r="H760" t="str">
            <v/>
          </cell>
          <cell r="I760" t="str">
            <v/>
          </cell>
          <cell r="J760" t="str">
            <v/>
          </cell>
        </row>
        <row r="761">
          <cell r="B761" t="str">
            <v/>
          </cell>
          <cell r="H761" t="str">
            <v/>
          </cell>
          <cell r="I761" t="str">
            <v/>
          </cell>
          <cell r="J761" t="str">
            <v/>
          </cell>
        </row>
        <row r="762">
          <cell r="B762" t="str">
            <v/>
          </cell>
          <cell r="H762" t="str">
            <v/>
          </cell>
          <cell r="I762" t="str">
            <v/>
          </cell>
          <cell r="J762" t="str">
            <v/>
          </cell>
        </row>
        <row r="763">
          <cell r="B763" t="str">
            <v/>
          </cell>
          <cell r="H763" t="str">
            <v/>
          </cell>
          <cell r="I763" t="str">
            <v/>
          </cell>
          <cell r="J763" t="str">
            <v/>
          </cell>
        </row>
        <row r="764">
          <cell r="B764" t="str">
            <v/>
          </cell>
          <cell r="H764" t="str">
            <v/>
          </cell>
          <cell r="I764" t="str">
            <v/>
          </cell>
          <cell r="J764" t="str">
            <v/>
          </cell>
        </row>
        <row r="765">
          <cell r="B765" t="str">
            <v/>
          </cell>
          <cell r="H765" t="str">
            <v/>
          </cell>
          <cell r="I765" t="str">
            <v/>
          </cell>
          <cell r="J765" t="str">
            <v/>
          </cell>
        </row>
        <row r="766">
          <cell r="B766" t="str">
            <v/>
          </cell>
          <cell r="H766" t="str">
            <v/>
          </cell>
          <cell r="I766" t="str">
            <v/>
          </cell>
          <cell r="J766" t="str">
            <v/>
          </cell>
        </row>
        <row r="767">
          <cell r="B767" t="str">
            <v/>
          </cell>
          <cell r="H767" t="str">
            <v/>
          </cell>
          <cell r="I767" t="str">
            <v/>
          </cell>
          <cell r="J767" t="str">
            <v/>
          </cell>
        </row>
        <row r="768">
          <cell r="B768" t="str">
            <v/>
          </cell>
          <cell r="H768" t="str">
            <v/>
          </cell>
          <cell r="I768" t="str">
            <v/>
          </cell>
          <cell r="J768" t="str">
            <v/>
          </cell>
        </row>
        <row r="769">
          <cell r="B769" t="str">
            <v/>
          </cell>
          <cell r="H769" t="str">
            <v/>
          </cell>
          <cell r="I769" t="str">
            <v/>
          </cell>
          <cell r="J769" t="str">
            <v/>
          </cell>
        </row>
        <row r="770">
          <cell r="B770" t="str">
            <v/>
          </cell>
          <cell r="H770" t="str">
            <v/>
          </cell>
          <cell r="I770" t="str">
            <v/>
          </cell>
          <cell r="J770" t="str">
            <v/>
          </cell>
        </row>
        <row r="771">
          <cell r="B771" t="str">
            <v/>
          </cell>
          <cell r="H771" t="str">
            <v/>
          </cell>
          <cell r="I771" t="str">
            <v/>
          </cell>
          <cell r="J771" t="str">
            <v/>
          </cell>
        </row>
        <row r="772">
          <cell r="B772" t="str">
            <v/>
          </cell>
          <cell r="H772" t="str">
            <v/>
          </cell>
          <cell r="I772" t="str">
            <v/>
          </cell>
          <cell r="J772" t="str">
            <v/>
          </cell>
        </row>
        <row r="773">
          <cell r="B773" t="str">
            <v/>
          </cell>
          <cell r="H773" t="str">
            <v/>
          </cell>
          <cell r="I773" t="str">
            <v/>
          </cell>
          <cell r="J773" t="str">
            <v/>
          </cell>
        </row>
        <row r="774">
          <cell r="B774" t="str">
            <v/>
          </cell>
          <cell r="H774" t="str">
            <v/>
          </cell>
          <cell r="I774" t="str">
            <v/>
          </cell>
          <cell r="J774" t="str">
            <v/>
          </cell>
        </row>
        <row r="775">
          <cell r="B775" t="str">
            <v/>
          </cell>
          <cell r="H775" t="str">
            <v/>
          </cell>
          <cell r="I775" t="str">
            <v/>
          </cell>
          <cell r="J775" t="str">
            <v/>
          </cell>
        </row>
        <row r="776">
          <cell r="B776" t="str">
            <v/>
          </cell>
          <cell r="H776" t="str">
            <v/>
          </cell>
          <cell r="I776" t="str">
            <v/>
          </cell>
          <cell r="J776" t="str">
            <v/>
          </cell>
        </row>
        <row r="777">
          <cell r="B777" t="str">
            <v/>
          </cell>
          <cell r="H777" t="str">
            <v/>
          </cell>
          <cell r="I777" t="str">
            <v/>
          </cell>
          <cell r="J777" t="str">
            <v/>
          </cell>
        </row>
        <row r="778">
          <cell r="B778" t="str">
            <v/>
          </cell>
          <cell r="H778" t="str">
            <v/>
          </cell>
          <cell r="I778" t="str">
            <v/>
          </cell>
          <cell r="J778" t="str">
            <v/>
          </cell>
        </row>
        <row r="779">
          <cell r="B779" t="str">
            <v/>
          </cell>
          <cell r="H779" t="str">
            <v/>
          </cell>
          <cell r="I779" t="str">
            <v/>
          </cell>
          <cell r="J779" t="str">
            <v/>
          </cell>
        </row>
        <row r="780">
          <cell r="B780" t="str">
            <v/>
          </cell>
          <cell r="H780" t="str">
            <v/>
          </cell>
          <cell r="I780" t="str">
            <v/>
          </cell>
          <cell r="J780" t="str">
            <v/>
          </cell>
        </row>
        <row r="781">
          <cell r="B781" t="str">
            <v/>
          </cell>
          <cell r="H781" t="str">
            <v/>
          </cell>
          <cell r="I781" t="str">
            <v/>
          </cell>
          <cell r="J781" t="str">
            <v/>
          </cell>
        </row>
        <row r="782">
          <cell r="B782" t="str">
            <v/>
          </cell>
          <cell r="H782" t="str">
            <v/>
          </cell>
          <cell r="I782" t="str">
            <v/>
          </cell>
          <cell r="J782" t="str">
            <v/>
          </cell>
        </row>
        <row r="783">
          <cell r="B783" t="str">
            <v/>
          </cell>
          <cell r="H783" t="str">
            <v/>
          </cell>
          <cell r="I783" t="str">
            <v/>
          </cell>
          <cell r="J783" t="str">
            <v/>
          </cell>
        </row>
        <row r="784">
          <cell r="B784" t="str">
            <v/>
          </cell>
          <cell r="H784" t="str">
            <v/>
          </cell>
          <cell r="I784" t="str">
            <v/>
          </cell>
          <cell r="J784" t="str">
            <v/>
          </cell>
        </row>
        <row r="785">
          <cell r="B785" t="str">
            <v/>
          </cell>
          <cell r="H785" t="str">
            <v/>
          </cell>
          <cell r="I785" t="str">
            <v/>
          </cell>
          <cell r="J785" t="str">
            <v/>
          </cell>
        </row>
        <row r="786">
          <cell r="B786" t="str">
            <v/>
          </cell>
          <cell r="H786" t="str">
            <v/>
          </cell>
          <cell r="I786" t="str">
            <v/>
          </cell>
          <cell r="J786" t="str">
            <v/>
          </cell>
        </row>
        <row r="787">
          <cell r="B787" t="str">
            <v/>
          </cell>
          <cell r="H787" t="str">
            <v/>
          </cell>
          <cell r="I787" t="str">
            <v/>
          </cell>
          <cell r="J787" t="str">
            <v/>
          </cell>
        </row>
        <row r="788">
          <cell r="B788" t="str">
            <v/>
          </cell>
          <cell r="H788" t="str">
            <v/>
          </cell>
          <cell r="I788" t="str">
            <v/>
          </cell>
          <cell r="J788" t="str">
            <v/>
          </cell>
        </row>
        <row r="789">
          <cell r="B789" t="str">
            <v/>
          </cell>
          <cell r="H789" t="str">
            <v/>
          </cell>
          <cell r="I789" t="str">
            <v/>
          </cell>
          <cell r="J789" t="str">
            <v/>
          </cell>
        </row>
        <row r="790">
          <cell r="B790" t="str">
            <v/>
          </cell>
          <cell r="H790" t="str">
            <v/>
          </cell>
          <cell r="I790" t="str">
            <v/>
          </cell>
          <cell r="J790" t="str">
            <v/>
          </cell>
        </row>
        <row r="791">
          <cell r="B791" t="str">
            <v/>
          </cell>
          <cell r="H791" t="str">
            <v/>
          </cell>
          <cell r="I791" t="str">
            <v/>
          </cell>
          <cell r="J791" t="str">
            <v/>
          </cell>
        </row>
        <row r="792">
          <cell r="B792" t="str">
            <v/>
          </cell>
          <cell r="H792" t="str">
            <v/>
          </cell>
          <cell r="I792" t="str">
            <v/>
          </cell>
          <cell r="J792" t="str">
            <v/>
          </cell>
        </row>
        <row r="793">
          <cell r="B793" t="str">
            <v/>
          </cell>
          <cell r="H793" t="str">
            <v/>
          </cell>
          <cell r="I793" t="str">
            <v/>
          </cell>
          <cell r="J793" t="str">
            <v/>
          </cell>
        </row>
        <row r="794">
          <cell r="B794" t="str">
            <v/>
          </cell>
          <cell r="H794" t="str">
            <v/>
          </cell>
          <cell r="I794" t="str">
            <v/>
          </cell>
          <cell r="J794" t="str">
            <v/>
          </cell>
        </row>
        <row r="795">
          <cell r="B795" t="str">
            <v/>
          </cell>
          <cell r="H795" t="str">
            <v/>
          </cell>
          <cell r="I795" t="str">
            <v/>
          </cell>
          <cell r="J795" t="str">
            <v/>
          </cell>
        </row>
        <row r="796">
          <cell r="B796" t="str">
            <v/>
          </cell>
          <cell r="H796" t="str">
            <v/>
          </cell>
          <cell r="I796" t="str">
            <v/>
          </cell>
          <cell r="J796" t="str">
            <v/>
          </cell>
        </row>
        <row r="797">
          <cell r="B797" t="str">
            <v/>
          </cell>
          <cell r="H797" t="str">
            <v/>
          </cell>
          <cell r="I797" t="str">
            <v/>
          </cell>
          <cell r="J797" t="str">
            <v/>
          </cell>
        </row>
        <row r="798">
          <cell r="B798" t="str">
            <v/>
          </cell>
          <cell r="H798" t="str">
            <v/>
          </cell>
          <cell r="I798" t="str">
            <v/>
          </cell>
          <cell r="J798" t="str">
            <v/>
          </cell>
        </row>
        <row r="799">
          <cell r="B799" t="str">
            <v/>
          </cell>
          <cell r="H799" t="str">
            <v/>
          </cell>
          <cell r="I799" t="str">
            <v/>
          </cell>
          <cell r="J799" t="str">
            <v/>
          </cell>
        </row>
        <row r="800">
          <cell r="B800" t="str">
            <v/>
          </cell>
          <cell r="H800" t="str">
            <v/>
          </cell>
          <cell r="I800" t="str">
            <v/>
          </cell>
          <cell r="J800" t="str">
            <v/>
          </cell>
        </row>
        <row r="801">
          <cell r="B801" t="str">
            <v/>
          </cell>
          <cell r="H801" t="str">
            <v/>
          </cell>
          <cell r="I801" t="str">
            <v/>
          </cell>
          <cell r="J801" t="str">
            <v/>
          </cell>
        </row>
        <row r="802">
          <cell r="B802" t="str">
            <v/>
          </cell>
          <cell r="H802" t="str">
            <v/>
          </cell>
          <cell r="I802" t="str">
            <v/>
          </cell>
          <cell r="J802" t="str">
            <v/>
          </cell>
        </row>
        <row r="803">
          <cell r="B803" t="str">
            <v/>
          </cell>
          <cell r="H803" t="str">
            <v/>
          </cell>
          <cell r="I803" t="str">
            <v/>
          </cell>
          <cell r="J803" t="str">
            <v/>
          </cell>
        </row>
        <row r="804">
          <cell r="B804" t="str">
            <v/>
          </cell>
          <cell r="H804" t="str">
            <v/>
          </cell>
          <cell r="I804" t="str">
            <v/>
          </cell>
          <cell r="J804" t="str">
            <v/>
          </cell>
        </row>
        <row r="805">
          <cell r="B805" t="str">
            <v/>
          </cell>
          <cell r="H805" t="str">
            <v/>
          </cell>
          <cell r="I805" t="str">
            <v/>
          </cell>
          <cell r="J805" t="str">
            <v/>
          </cell>
        </row>
        <row r="806">
          <cell r="B806" t="str">
            <v/>
          </cell>
          <cell r="H806" t="str">
            <v/>
          </cell>
          <cell r="I806" t="str">
            <v/>
          </cell>
          <cell r="J806" t="str">
            <v/>
          </cell>
        </row>
        <row r="807">
          <cell r="B807" t="str">
            <v/>
          </cell>
          <cell r="H807" t="str">
            <v/>
          </cell>
          <cell r="I807" t="str">
            <v/>
          </cell>
          <cell r="J807" t="str">
            <v/>
          </cell>
        </row>
        <row r="808">
          <cell r="B808" t="str">
            <v/>
          </cell>
          <cell r="H808" t="str">
            <v/>
          </cell>
          <cell r="I808" t="str">
            <v/>
          </cell>
          <cell r="J808" t="str">
            <v/>
          </cell>
        </row>
        <row r="809">
          <cell r="B809" t="str">
            <v/>
          </cell>
          <cell r="H809" t="str">
            <v/>
          </cell>
          <cell r="I809" t="str">
            <v/>
          </cell>
          <cell r="J809" t="str">
            <v/>
          </cell>
        </row>
        <row r="810">
          <cell r="B810" t="str">
            <v/>
          </cell>
          <cell r="H810" t="str">
            <v/>
          </cell>
          <cell r="I810" t="str">
            <v/>
          </cell>
          <cell r="J810" t="str">
            <v/>
          </cell>
        </row>
        <row r="811">
          <cell r="B811" t="str">
            <v/>
          </cell>
          <cell r="H811" t="str">
            <v/>
          </cell>
          <cell r="I811" t="str">
            <v/>
          </cell>
          <cell r="J811" t="str">
            <v/>
          </cell>
        </row>
        <row r="812">
          <cell r="B812" t="str">
            <v/>
          </cell>
          <cell r="H812" t="str">
            <v/>
          </cell>
          <cell r="I812" t="str">
            <v/>
          </cell>
          <cell r="J812" t="str">
            <v/>
          </cell>
        </row>
        <row r="813">
          <cell r="B813" t="str">
            <v/>
          </cell>
          <cell r="H813" t="str">
            <v/>
          </cell>
          <cell r="I813" t="str">
            <v/>
          </cell>
          <cell r="J813" t="str">
            <v/>
          </cell>
        </row>
        <row r="814">
          <cell r="B814" t="str">
            <v/>
          </cell>
          <cell r="H814" t="str">
            <v/>
          </cell>
          <cell r="I814" t="str">
            <v/>
          </cell>
          <cell r="J814" t="str">
            <v/>
          </cell>
        </row>
        <row r="815">
          <cell r="B815" t="str">
            <v/>
          </cell>
          <cell r="H815" t="str">
            <v/>
          </cell>
          <cell r="I815" t="str">
            <v/>
          </cell>
          <cell r="J815" t="str">
            <v/>
          </cell>
        </row>
        <row r="816">
          <cell r="B816" t="str">
            <v/>
          </cell>
          <cell r="H816" t="str">
            <v/>
          </cell>
          <cell r="I816" t="str">
            <v/>
          </cell>
          <cell r="J816" t="str">
            <v/>
          </cell>
        </row>
        <row r="817">
          <cell r="B817" t="str">
            <v/>
          </cell>
          <cell r="H817" t="str">
            <v/>
          </cell>
          <cell r="I817" t="str">
            <v/>
          </cell>
          <cell r="J817" t="str">
            <v/>
          </cell>
        </row>
        <row r="818">
          <cell r="B818" t="str">
            <v/>
          </cell>
          <cell r="H818" t="str">
            <v/>
          </cell>
          <cell r="I818" t="str">
            <v/>
          </cell>
          <cell r="J818" t="str">
            <v/>
          </cell>
        </row>
        <row r="819">
          <cell r="B819" t="str">
            <v/>
          </cell>
          <cell r="H819" t="str">
            <v/>
          </cell>
          <cell r="I819" t="str">
            <v/>
          </cell>
          <cell r="J819" t="str">
            <v/>
          </cell>
        </row>
        <row r="820">
          <cell r="B820" t="str">
            <v/>
          </cell>
          <cell r="H820" t="str">
            <v/>
          </cell>
          <cell r="I820" t="str">
            <v/>
          </cell>
          <cell r="J820" t="str">
            <v/>
          </cell>
        </row>
        <row r="821">
          <cell r="B821" t="str">
            <v/>
          </cell>
          <cell r="H821" t="str">
            <v/>
          </cell>
          <cell r="I821" t="str">
            <v/>
          </cell>
          <cell r="J821" t="str">
            <v/>
          </cell>
        </row>
        <row r="822">
          <cell r="B822" t="str">
            <v/>
          </cell>
          <cell r="H822" t="str">
            <v/>
          </cell>
          <cell r="I822" t="str">
            <v/>
          </cell>
          <cell r="J822" t="str">
            <v/>
          </cell>
        </row>
        <row r="823">
          <cell r="B823" t="str">
            <v/>
          </cell>
          <cell r="H823" t="str">
            <v/>
          </cell>
          <cell r="I823" t="str">
            <v/>
          </cell>
          <cell r="J823" t="str">
            <v/>
          </cell>
        </row>
        <row r="824">
          <cell r="B824" t="str">
            <v/>
          </cell>
          <cell r="H824" t="str">
            <v/>
          </cell>
          <cell r="I824" t="str">
            <v/>
          </cell>
          <cell r="J824" t="str">
            <v/>
          </cell>
        </row>
        <row r="825">
          <cell r="B825" t="str">
            <v/>
          </cell>
          <cell r="H825" t="str">
            <v/>
          </cell>
          <cell r="I825" t="str">
            <v/>
          </cell>
          <cell r="J825" t="str">
            <v/>
          </cell>
        </row>
        <row r="826">
          <cell r="B826" t="str">
            <v/>
          </cell>
          <cell r="H826" t="str">
            <v/>
          </cell>
          <cell r="I826" t="str">
            <v/>
          </cell>
          <cell r="J826" t="str">
            <v/>
          </cell>
        </row>
        <row r="827">
          <cell r="B827" t="str">
            <v/>
          </cell>
          <cell r="H827" t="str">
            <v/>
          </cell>
          <cell r="I827" t="str">
            <v/>
          </cell>
          <cell r="J827" t="str">
            <v/>
          </cell>
        </row>
        <row r="828">
          <cell r="B828" t="str">
            <v/>
          </cell>
          <cell r="H828" t="str">
            <v/>
          </cell>
          <cell r="I828" t="str">
            <v/>
          </cell>
          <cell r="J828" t="str">
            <v/>
          </cell>
        </row>
        <row r="829">
          <cell r="B829" t="str">
            <v/>
          </cell>
          <cell r="H829" t="str">
            <v/>
          </cell>
          <cell r="I829" t="str">
            <v/>
          </cell>
          <cell r="J829" t="str">
            <v/>
          </cell>
        </row>
        <row r="830">
          <cell r="B830" t="str">
            <v/>
          </cell>
          <cell r="H830" t="str">
            <v/>
          </cell>
          <cell r="I830" t="str">
            <v/>
          </cell>
          <cell r="J830" t="str">
            <v/>
          </cell>
        </row>
        <row r="831">
          <cell r="B831" t="str">
            <v/>
          </cell>
          <cell r="H831" t="str">
            <v/>
          </cell>
          <cell r="I831" t="str">
            <v/>
          </cell>
          <cell r="J831" t="str">
            <v/>
          </cell>
        </row>
        <row r="832">
          <cell r="B832" t="str">
            <v/>
          </cell>
          <cell r="H832" t="str">
            <v/>
          </cell>
          <cell r="I832" t="str">
            <v/>
          </cell>
          <cell r="J832" t="str">
            <v/>
          </cell>
        </row>
        <row r="833">
          <cell r="B833" t="str">
            <v/>
          </cell>
          <cell r="H833" t="str">
            <v/>
          </cell>
          <cell r="I833" t="str">
            <v/>
          </cell>
          <cell r="J833" t="str">
            <v/>
          </cell>
        </row>
        <row r="834">
          <cell r="B834" t="str">
            <v/>
          </cell>
          <cell r="H834" t="str">
            <v/>
          </cell>
          <cell r="I834" t="str">
            <v/>
          </cell>
          <cell r="J834" t="str">
            <v/>
          </cell>
        </row>
        <row r="835">
          <cell r="B835" t="str">
            <v/>
          </cell>
          <cell r="H835" t="str">
            <v/>
          </cell>
          <cell r="I835" t="str">
            <v/>
          </cell>
          <cell r="J835" t="str">
            <v/>
          </cell>
        </row>
        <row r="836">
          <cell r="B836" t="str">
            <v/>
          </cell>
          <cell r="H836" t="str">
            <v/>
          </cell>
          <cell r="I836" t="str">
            <v/>
          </cell>
          <cell r="J836" t="str">
            <v/>
          </cell>
        </row>
        <row r="837">
          <cell r="B837" t="str">
            <v/>
          </cell>
          <cell r="H837" t="str">
            <v/>
          </cell>
          <cell r="I837" t="str">
            <v/>
          </cell>
          <cell r="J837" t="str">
            <v/>
          </cell>
        </row>
        <row r="838">
          <cell r="B838" t="str">
            <v/>
          </cell>
          <cell r="H838" t="str">
            <v/>
          </cell>
          <cell r="I838" t="str">
            <v/>
          </cell>
          <cell r="J838" t="str">
            <v/>
          </cell>
        </row>
        <row r="839">
          <cell r="B839" t="str">
            <v/>
          </cell>
          <cell r="H839" t="str">
            <v/>
          </cell>
          <cell r="I839" t="str">
            <v/>
          </cell>
          <cell r="J839" t="str">
            <v/>
          </cell>
        </row>
        <row r="840">
          <cell r="B840" t="str">
            <v/>
          </cell>
          <cell r="H840" t="str">
            <v/>
          </cell>
          <cell r="I840" t="str">
            <v/>
          </cell>
          <cell r="J840" t="str">
            <v/>
          </cell>
        </row>
        <row r="841">
          <cell r="B841" t="str">
            <v/>
          </cell>
          <cell r="H841" t="str">
            <v/>
          </cell>
          <cell r="I841" t="str">
            <v/>
          </cell>
          <cell r="J841" t="str">
            <v/>
          </cell>
        </row>
        <row r="842">
          <cell r="B842" t="str">
            <v/>
          </cell>
          <cell r="H842" t="str">
            <v/>
          </cell>
          <cell r="I842" t="str">
            <v/>
          </cell>
          <cell r="J842" t="str">
            <v/>
          </cell>
        </row>
        <row r="843">
          <cell r="B843" t="str">
            <v/>
          </cell>
          <cell r="H843" t="str">
            <v/>
          </cell>
          <cell r="I843" t="str">
            <v/>
          </cell>
          <cell r="J843" t="str">
            <v/>
          </cell>
        </row>
        <row r="844">
          <cell r="B844" t="str">
            <v/>
          </cell>
          <cell r="H844" t="str">
            <v/>
          </cell>
          <cell r="I844" t="str">
            <v/>
          </cell>
          <cell r="J844" t="str">
            <v/>
          </cell>
        </row>
        <row r="845">
          <cell r="B845" t="str">
            <v/>
          </cell>
          <cell r="H845" t="str">
            <v/>
          </cell>
          <cell r="I845" t="str">
            <v/>
          </cell>
          <cell r="J845" t="str">
            <v/>
          </cell>
        </row>
        <row r="846">
          <cell r="B846" t="str">
            <v/>
          </cell>
          <cell r="H846" t="str">
            <v/>
          </cell>
          <cell r="I846" t="str">
            <v/>
          </cell>
          <cell r="J846" t="str">
            <v/>
          </cell>
        </row>
        <row r="847">
          <cell r="B847" t="str">
            <v/>
          </cell>
          <cell r="H847" t="str">
            <v/>
          </cell>
          <cell r="I847" t="str">
            <v/>
          </cell>
          <cell r="J847" t="str">
            <v/>
          </cell>
        </row>
        <row r="848">
          <cell r="B848" t="str">
            <v/>
          </cell>
          <cell r="H848" t="str">
            <v/>
          </cell>
          <cell r="I848" t="str">
            <v/>
          </cell>
          <cell r="J848" t="str">
            <v/>
          </cell>
        </row>
        <row r="849">
          <cell r="B849" t="str">
            <v/>
          </cell>
          <cell r="H849" t="str">
            <v/>
          </cell>
          <cell r="I849" t="str">
            <v/>
          </cell>
          <cell r="J849" t="str">
            <v/>
          </cell>
        </row>
        <row r="850">
          <cell r="B850" t="str">
            <v/>
          </cell>
          <cell r="H850" t="str">
            <v/>
          </cell>
          <cell r="I850" t="str">
            <v/>
          </cell>
          <cell r="J850" t="str">
            <v/>
          </cell>
        </row>
        <row r="851">
          <cell r="B851" t="str">
            <v/>
          </cell>
          <cell r="H851" t="str">
            <v/>
          </cell>
          <cell r="I851" t="str">
            <v/>
          </cell>
          <cell r="J851" t="str">
            <v/>
          </cell>
        </row>
        <row r="852">
          <cell r="B852" t="str">
            <v/>
          </cell>
          <cell r="H852" t="str">
            <v/>
          </cell>
          <cell r="I852" t="str">
            <v/>
          </cell>
          <cell r="J852" t="str">
            <v/>
          </cell>
        </row>
        <row r="853">
          <cell r="B853" t="str">
            <v/>
          </cell>
          <cell r="H853" t="str">
            <v/>
          </cell>
          <cell r="I853" t="str">
            <v/>
          </cell>
          <cell r="J853" t="str">
            <v/>
          </cell>
        </row>
        <row r="854">
          <cell r="B854" t="str">
            <v/>
          </cell>
          <cell r="H854" t="str">
            <v/>
          </cell>
          <cell r="I854" t="str">
            <v/>
          </cell>
          <cell r="J854" t="str">
            <v/>
          </cell>
        </row>
        <row r="855">
          <cell r="B855" t="str">
            <v/>
          </cell>
          <cell r="H855" t="str">
            <v/>
          </cell>
          <cell r="I855" t="str">
            <v/>
          </cell>
          <cell r="J855" t="str">
            <v/>
          </cell>
        </row>
        <row r="856">
          <cell r="B856" t="str">
            <v/>
          </cell>
          <cell r="H856" t="str">
            <v/>
          </cell>
          <cell r="I856" t="str">
            <v/>
          </cell>
          <cell r="J856" t="str">
            <v/>
          </cell>
        </row>
        <row r="857">
          <cell r="B857" t="str">
            <v/>
          </cell>
          <cell r="H857" t="str">
            <v/>
          </cell>
          <cell r="I857" t="str">
            <v/>
          </cell>
          <cell r="J857" t="str">
            <v/>
          </cell>
        </row>
        <row r="858">
          <cell r="B858" t="str">
            <v/>
          </cell>
          <cell r="H858" t="str">
            <v/>
          </cell>
          <cell r="I858" t="str">
            <v/>
          </cell>
          <cell r="J858" t="str">
            <v/>
          </cell>
        </row>
        <row r="859">
          <cell r="B859" t="str">
            <v/>
          </cell>
          <cell r="H859" t="str">
            <v/>
          </cell>
          <cell r="I859" t="str">
            <v/>
          </cell>
          <cell r="J859" t="str">
            <v/>
          </cell>
        </row>
        <row r="860">
          <cell r="B860" t="str">
            <v/>
          </cell>
          <cell r="H860" t="str">
            <v/>
          </cell>
          <cell r="I860" t="str">
            <v/>
          </cell>
          <cell r="J860" t="str">
            <v/>
          </cell>
        </row>
        <row r="861">
          <cell r="B861" t="str">
            <v/>
          </cell>
          <cell r="H861" t="str">
            <v/>
          </cell>
          <cell r="I861" t="str">
            <v/>
          </cell>
          <cell r="J861" t="str">
            <v/>
          </cell>
        </row>
        <row r="862">
          <cell r="B862" t="str">
            <v/>
          </cell>
          <cell r="H862" t="str">
            <v/>
          </cell>
          <cell r="I862" t="str">
            <v/>
          </cell>
          <cell r="J862" t="str">
            <v/>
          </cell>
        </row>
        <row r="863">
          <cell r="B863" t="str">
            <v/>
          </cell>
          <cell r="H863" t="str">
            <v/>
          </cell>
          <cell r="I863" t="str">
            <v/>
          </cell>
          <cell r="J863" t="str">
            <v/>
          </cell>
        </row>
        <row r="864">
          <cell r="B864" t="str">
            <v/>
          </cell>
          <cell r="H864" t="str">
            <v/>
          </cell>
          <cell r="I864" t="str">
            <v/>
          </cell>
          <cell r="J864" t="str">
            <v/>
          </cell>
        </row>
        <row r="865">
          <cell r="B865" t="str">
            <v/>
          </cell>
          <cell r="H865" t="str">
            <v/>
          </cell>
          <cell r="I865" t="str">
            <v/>
          </cell>
          <cell r="J865" t="str">
            <v/>
          </cell>
        </row>
        <row r="866">
          <cell r="B866" t="str">
            <v/>
          </cell>
          <cell r="H866" t="str">
            <v/>
          </cell>
          <cell r="I866" t="str">
            <v/>
          </cell>
          <cell r="J866" t="str">
            <v/>
          </cell>
        </row>
        <row r="867">
          <cell r="B867" t="str">
            <v/>
          </cell>
          <cell r="H867" t="str">
            <v/>
          </cell>
          <cell r="I867" t="str">
            <v/>
          </cell>
          <cell r="J867" t="str">
            <v/>
          </cell>
        </row>
        <row r="868">
          <cell r="B868" t="str">
            <v/>
          </cell>
          <cell r="H868" t="str">
            <v/>
          </cell>
          <cell r="I868" t="str">
            <v/>
          </cell>
          <cell r="J868" t="str">
            <v/>
          </cell>
        </row>
        <row r="869">
          <cell r="B869" t="str">
            <v/>
          </cell>
          <cell r="H869" t="str">
            <v/>
          </cell>
          <cell r="I869" t="str">
            <v/>
          </cell>
          <cell r="J869" t="str">
            <v/>
          </cell>
        </row>
        <row r="870">
          <cell r="B870" t="str">
            <v/>
          </cell>
          <cell r="H870" t="str">
            <v/>
          </cell>
          <cell r="I870" t="str">
            <v/>
          </cell>
          <cell r="J870" t="str">
            <v/>
          </cell>
        </row>
        <row r="871">
          <cell r="B871" t="str">
            <v/>
          </cell>
          <cell r="H871" t="str">
            <v/>
          </cell>
          <cell r="I871" t="str">
            <v/>
          </cell>
          <cell r="J871" t="str">
            <v/>
          </cell>
        </row>
        <row r="872">
          <cell r="B872" t="str">
            <v/>
          </cell>
          <cell r="H872" t="str">
            <v/>
          </cell>
          <cell r="I872" t="str">
            <v/>
          </cell>
          <cell r="J872" t="str">
            <v/>
          </cell>
        </row>
        <row r="873">
          <cell r="B873" t="str">
            <v/>
          </cell>
          <cell r="H873" t="str">
            <v/>
          </cell>
          <cell r="I873" t="str">
            <v/>
          </cell>
          <cell r="J873" t="str">
            <v/>
          </cell>
        </row>
        <row r="874">
          <cell r="B874" t="str">
            <v/>
          </cell>
          <cell r="H874" t="str">
            <v/>
          </cell>
          <cell r="I874" t="str">
            <v/>
          </cell>
          <cell r="J874" t="str">
            <v/>
          </cell>
        </row>
        <row r="875">
          <cell r="B875" t="str">
            <v/>
          </cell>
          <cell r="H875" t="str">
            <v/>
          </cell>
          <cell r="I875" t="str">
            <v/>
          </cell>
          <cell r="J875" t="str">
            <v/>
          </cell>
        </row>
        <row r="876">
          <cell r="B876" t="str">
            <v/>
          </cell>
          <cell r="H876" t="str">
            <v/>
          </cell>
          <cell r="I876" t="str">
            <v/>
          </cell>
          <cell r="J876" t="str">
            <v/>
          </cell>
        </row>
        <row r="877">
          <cell r="B877" t="str">
            <v/>
          </cell>
          <cell r="H877" t="str">
            <v/>
          </cell>
          <cell r="I877" t="str">
            <v/>
          </cell>
          <cell r="J877" t="str">
            <v/>
          </cell>
        </row>
        <row r="878">
          <cell r="B878" t="str">
            <v/>
          </cell>
          <cell r="H878" t="str">
            <v/>
          </cell>
          <cell r="I878" t="str">
            <v/>
          </cell>
          <cell r="J878" t="str">
            <v/>
          </cell>
        </row>
        <row r="879">
          <cell r="B879" t="str">
            <v/>
          </cell>
          <cell r="H879" t="str">
            <v/>
          </cell>
          <cell r="I879" t="str">
            <v/>
          </cell>
          <cell r="J879" t="str">
            <v/>
          </cell>
        </row>
        <row r="880">
          <cell r="B880" t="str">
            <v/>
          </cell>
          <cell r="H880" t="str">
            <v/>
          </cell>
          <cell r="I880" t="str">
            <v/>
          </cell>
          <cell r="J880" t="str">
            <v/>
          </cell>
        </row>
        <row r="881">
          <cell r="B881" t="str">
            <v/>
          </cell>
          <cell r="H881" t="str">
            <v/>
          </cell>
          <cell r="I881" t="str">
            <v/>
          </cell>
          <cell r="J881" t="str">
            <v/>
          </cell>
        </row>
        <row r="882">
          <cell r="B882" t="str">
            <v/>
          </cell>
          <cell r="H882" t="str">
            <v/>
          </cell>
          <cell r="I882" t="str">
            <v/>
          </cell>
          <cell r="J882" t="str">
            <v/>
          </cell>
        </row>
        <row r="883">
          <cell r="B883" t="str">
            <v/>
          </cell>
          <cell r="H883" t="str">
            <v/>
          </cell>
          <cell r="I883" t="str">
            <v/>
          </cell>
          <cell r="J883" t="str">
            <v/>
          </cell>
        </row>
        <row r="884">
          <cell r="B884" t="str">
            <v/>
          </cell>
          <cell r="H884" t="str">
            <v/>
          </cell>
          <cell r="I884" t="str">
            <v/>
          </cell>
          <cell r="J884" t="str">
            <v/>
          </cell>
        </row>
        <row r="885">
          <cell r="B885" t="str">
            <v/>
          </cell>
          <cell r="H885" t="str">
            <v/>
          </cell>
          <cell r="I885" t="str">
            <v/>
          </cell>
          <cell r="J885" t="str">
            <v/>
          </cell>
        </row>
        <row r="886">
          <cell r="B886" t="str">
            <v/>
          </cell>
          <cell r="H886" t="str">
            <v/>
          </cell>
          <cell r="I886" t="str">
            <v/>
          </cell>
          <cell r="J886" t="str">
            <v/>
          </cell>
        </row>
        <row r="887">
          <cell r="B887" t="str">
            <v/>
          </cell>
          <cell r="H887" t="str">
            <v/>
          </cell>
          <cell r="I887" t="str">
            <v/>
          </cell>
          <cell r="J887" t="str">
            <v/>
          </cell>
        </row>
        <row r="888">
          <cell r="B888" t="str">
            <v/>
          </cell>
          <cell r="H888" t="str">
            <v/>
          </cell>
          <cell r="I888" t="str">
            <v/>
          </cell>
          <cell r="J888" t="str">
            <v/>
          </cell>
        </row>
        <row r="889">
          <cell r="B889" t="str">
            <v/>
          </cell>
          <cell r="H889" t="str">
            <v/>
          </cell>
          <cell r="I889" t="str">
            <v/>
          </cell>
          <cell r="J889" t="str">
            <v/>
          </cell>
        </row>
        <row r="890">
          <cell r="B890" t="str">
            <v/>
          </cell>
          <cell r="H890" t="str">
            <v/>
          </cell>
          <cell r="I890" t="str">
            <v/>
          </cell>
          <cell r="J890" t="str">
            <v/>
          </cell>
        </row>
        <row r="891">
          <cell r="B891" t="str">
            <v/>
          </cell>
          <cell r="H891" t="str">
            <v/>
          </cell>
          <cell r="I891" t="str">
            <v/>
          </cell>
          <cell r="J891" t="str">
            <v/>
          </cell>
        </row>
        <row r="892">
          <cell r="B892" t="str">
            <v/>
          </cell>
          <cell r="H892" t="str">
            <v/>
          </cell>
          <cell r="I892" t="str">
            <v/>
          </cell>
          <cell r="J892" t="str">
            <v/>
          </cell>
        </row>
        <row r="893">
          <cell r="B893" t="str">
            <v/>
          </cell>
          <cell r="H893" t="str">
            <v/>
          </cell>
          <cell r="I893" t="str">
            <v/>
          </cell>
          <cell r="J893" t="str">
            <v/>
          </cell>
        </row>
        <row r="894">
          <cell r="B894" t="str">
            <v/>
          </cell>
          <cell r="H894" t="str">
            <v/>
          </cell>
          <cell r="I894" t="str">
            <v/>
          </cell>
          <cell r="J894" t="str">
            <v/>
          </cell>
        </row>
        <row r="895">
          <cell r="B895" t="str">
            <v/>
          </cell>
          <cell r="H895" t="str">
            <v/>
          </cell>
          <cell r="I895" t="str">
            <v/>
          </cell>
          <cell r="J895" t="str">
            <v/>
          </cell>
        </row>
        <row r="896">
          <cell r="B896" t="str">
            <v/>
          </cell>
          <cell r="H896" t="str">
            <v/>
          </cell>
          <cell r="I896" t="str">
            <v/>
          </cell>
          <cell r="J896" t="str">
            <v/>
          </cell>
        </row>
        <row r="897">
          <cell r="B897" t="str">
            <v/>
          </cell>
          <cell r="H897" t="str">
            <v/>
          </cell>
          <cell r="I897" t="str">
            <v/>
          </cell>
          <cell r="J897" t="str">
            <v/>
          </cell>
        </row>
        <row r="898">
          <cell r="B898" t="str">
            <v/>
          </cell>
          <cell r="H898" t="str">
            <v/>
          </cell>
          <cell r="I898" t="str">
            <v/>
          </cell>
          <cell r="J898" t="str">
            <v/>
          </cell>
        </row>
        <row r="899">
          <cell r="B899" t="str">
            <v/>
          </cell>
          <cell r="H899" t="str">
            <v/>
          </cell>
          <cell r="I899" t="str">
            <v/>
          </cell>
          <cell r="J899" t="str">
            <v/>
          </cell>
        </row>
        <row r="900">
          <cell r="B900" t="str">
            <v/>
          </cell>
          <cell r="H900" t="str">
            <v/>
          </cell>
          <cell r="I900" t="str">
            <v/>
          </cell>
          <cell r="J900" t="str">
            <v/>
          </cell>
        </row>
        <row r="901">
          <cell r="B901" t="str">
            <v/>
          </cell>
          <cell r="H901" t="str">
            <v/>
          </cell>
          <cell r="I901" t="str">
            <v/>
          </cell>
          <cell r="J901" t="str">
            <v/>
          </cell>
        </row>
        <row r="902">
          <cell r="B902" t="str">
            <v/>
          </cell>
          <cell r="H902" t="str">
            <v/>
          </cell>
          <cell r="I902" t="str">
            <v/>
          </cell>
          <cell r="J902" t="str">
            <v/>
          </cell>
        </row>
        <row r="903">
          <cell r="B903" t="str">
            <v/>
          </cell>
          <cell r="H903" t="str">
            <v/>
          </cell>
          <cell r="I903" t="str">
            <v/>
          </cell>
          <cell r="J903" t="str">
            <v/>
          </cell>
        </row>
        <row r="904">
          <cell r="B904" t="str">
            <v/>
          </cell>
          <cell r="H904" t="str">
            <v/>
          </cell>
          <cell r="I904" t="str">
            <v/>
          </cell>
          <cell r="J904" t="str">
            <v/>
          </cell>
        </row>
        <row r="905">
          <cell r="B905" t="str">
            <v/>
          </cell>
          <cell r="H905" t="str">
            <v/>
          </cell>
          <cell r="I905" t="str">
            <v/>
          </cell>
          <cell r="J905" t="str">
            <v/>
          </cell>
        </row>
        <row r="906">
          <cell r="B906" t="str">
            <v/>
          </cell>
          <cell r="H906" t="str">
            <v/>
          </cell>
          <cell r="I906" t="str">
            <v/>
          </cell>
          <cell r="J906" t="str">
            <v/>
          </cell>
        </row>
        <row r="907">
          <cell r="B907" t="str">
            <v/>
          </cell>
          <cell r="H907" t="str">
            <v/>
          </cell>
          <cell r="I907" t="str">
            <v/>
          </cell>
          <cell r="J907" t="str">
            <v/>
          </cell>
        </row>
        <row r="908">
          <cell r="B908" t="str">
            <v/>
          </cell>
          <cell r="H908" t="str">
            <v/>
          </cell>
          <cell r="I908" t="str">
            <v/>
          </cell>
          <cell r="J908" t="str">
            <v/>
          </cell>
        </row>
        <row r="909">
          <cell r="B909" t="str">
            <v/>
          </cell>
          <cell r="H909" t="str">
            <v/>
          </cell>
          <cell r="I909" t="str">
            <v/>
          </cell>
          <cell r="J909" t="str">
            <v/>
          </cell>
        </row>
        <row r="910">
          <cell r="B910" t="str">
            <v/>
          </cell>
          <cell r="H910" t="str">
            <v/>
          </cell>
          <cell r="I910" t="str">
            <v/>
          </cell>
          <cell r="J910" t="str">
            <v/>
          </cell>
        </row>
        <row r="911">
          <cell r="B911" t="str">
            <v/>
          </cell>
          <cell r="H911" t="str">
            <v/>
          </cell>
          <cell r="I911" t="str">
            <v/>
          </cell>
          <cell r="J911" t="str">
            <v/>
          </cell>
        </row>
        <row r="912">
          <cell r="B912" t="str">
            <v/>
          </cell>
          <cell r="H912" t="str">
            <v/>
          </cell>
          <cell r="I912" t="str">
            <v/>
          </cell>
          <cell r="J912" t="str">
            <v/>
          </cell>
        </row>
        <row r="913">
          <cell r="B913" t="str">
            <v/>
          </cell>
          <cell r="H913" t="str">
            <v/>
          </cell>
          <cell r="I913" t="str">
            <v/>
          </cell>
          <cell r="J913" t="str">
            <v/>
          </cell>
        </row>
        <row r="914">
          <cell r="B914" t="str">
            <v/>
          </cell>
          <cell r="H914" t="str">
            <v/>
          </cell>
          <cell r="I914" t="str">
            <v/>
          </cell>
          <cell r="J914" t="str">
            <v/>
          </cell>
        </row>
        <row r="915">
          <cell r="B915" t="str">
            <v/>
          </cell>
          <cell r="H915" t="str">
            <v/>
          </cell>
          <cell r="I915" t="str">
            <v/>
          </cell>
          <cell r="J915" t="str">
            <v/>
          </cell>
        </row>
        <row r="916">
          <cell r="B916" t="str">
            <v/>
          </cell>
          <cell r="H916" t="str">
            <v/>
          </cell>
          <cell r="I916" t="str">
            <v/>
          </cell>
          <cell r="J916" t="str">
            <v/>
          </cell>
        </row>
        <row r="917">
          <cell r="B917" t="str">
            <v/>
          </cell>
          <cell r="H917" t="str">
            <v/>
          </cell>
          <cell r="I917" t="str">
            <v/>
          </cell>
          <cell r="J917" t="str">
            <v/>
          </cell>
        </row>
        <row r="918">
          <cell r="B918" t="str">
            <v/>
          </cell>
          <cell r="H918" t="str">
            <v/>
          </cell>
          <cell r="I918" t="str">
            <v/>
          </cell>
          <cell r="J918" t="str">
            <v/>
          </cell>
        </row>
        <row r="919">
          <cell r="B919" t="str">
            <v/>
          </cell>
          <cell r="H919" t="str">
            <v/>
          </cell>
          <cell r="I919" t="str">
            <v/>
          </cell>
          <cell r="J919" t="str">
            <v/>
          </cell>
        </row>
        <row r="920">
          <cell r="B920" t="str">
            <v/>
          </cell>
          <cell r="H920" t="str">
            <v/>
          </cell>
          <cell r="I920" t="str">
            <v/>
          </cell>
          <cell r="J920" t="str">
            <v/>
          </cell>
        </row>
        <row r="921">
          <cell r="B921" t="str">
            <v/>
          </cell>
          <cell r="H921" t="str">
            <v/>
          </cell>
          <cell r="I921" t="str">
            <v/>
          </cell>
          <cell r="J921" t="str">
            <v/>
          </cell>
        </row>
        <row r="922">
          <cell r="B922" t="str">
            <v/>
          </cell>
          <cell r="H922" t="str">
            <v/>
          </cell>
          <cell r="I922" t="str">
            <v/>
          </cell>
          <cell r="J922" t="str">
            <v/>
          </cell>
        </row>
        <row r="923">
          <cell r="B923" t="str">
            <v/>
          </cell>
          <cell r="H923" t="str">
            <v/>
          </cell>
          <cell r="I923" t="str">
            <v/>
          </cell>
          <cell r="J923" t="str">
            <v/>
          </cell>
        </row>
        <row r="924">
          <cell r="B924" t="str">
            <v/>
          </cell>
          <cell r="H924" t="str">
            <v/>
          </cell>
          <cell r="I924" t="str">
            <v/>
          </cell>
          <cell r="J924" t="str">
            <v/>
          </cell>
        </row>
        <row r="925">
          <cell r="B925" t="str">
            <v/>
          </cell>
          <cell r="H925" t="str">
            <v/>
          </cell>
          <cell r="I925" t="str">
            <v/>
          </cell>
          <cell r="J925" t="str">
            <v/>
          </cell>
        </row>
        <row r="926">
          <cell r="B926" t="str">
            <v/>
          </cell>
          <cell r="H926" t="str">
            <v/>
          </cell>
          <cell r="I926" t="str">
            <v/>
          </cell>
          <cell r="J926" t="str">
            <v/>
          </cell>
        </row>
        <row r="927">
          <cell r="B927" t="str">
            <v/>
          </cell>
          <cell r="H927" t="str">
            <v/>
          </cell>
          <cell r="I927" t="str">
            <v/>
          </cell>
          <cell r="J927" t="str">
            <v/>
          </cell>
        </row>
        <row r="928">
          <cell r="B928" t="str">
            <v/>
          </cell>
          <cell r="H928" t="str">
            <v/>
          </cell>
          <cell r="I928" t="str">
            <v/>
          </cell>
          <cell r="J928" t="str">
            <v/>
          </cell>
        </row>
        <row r="929">
          <cell r="B929" t="str">
            <v/>
          </cell>
          <cell r="H929" t="str">
            <v/>
          </cell>
          <cell r="I929" t="str">
            <v/>
          </cell>
          <cell r="J929" t="str">
            <v/>
          </cell>
        </row>
        <row r="930">
          <cell r="B930" t="str">
            <v/>
          </cell>
          <cell r="H930" t="str">
            <v/>
          </cell>
          <cell r="I930" t="str">
            <v/>
          </cell>
          <cell r="J930" t="str">
            <v/>
          </cell>
        </row>
        <row r="931">
          <cell r="B931" t="str">
            <v/>
          </cell>
          <cell r="H931" t="str">
            <v/>
          </cell>
          <cell r="I931" t="str">
            <v/>
          </cell>
          <cell r="J931" t="str">
            <v/>
          </cell>
        </row>
        <row r="932">
          <cell r="B932" t="str">
            <v/>
          </cell>
          <cell r="H932" t="str">
            <v/>
          </cell>
          <cell r="I932" t="str">
            <v/>
          </cell>
          <cell r="J932" t="str">
            <v/>
          </cell>
        </row>
        <row r="933">
          <cell r="B933" t="str">
            <v/>
          </cell>
          <cell r="H933" t="str">
            <v/>
          </cell>
          <cell r="I933" t="str">
            <v/>
          </cell>
          <cell r="J933" t="str">
            <v/>
          </cell>
        </row>
        <row r="934">
          <cell r="B934" t="str">
            <v/>
          </cell>
          <cell r="H934" t="str">
            <v/>
          </cell>
          <cell r="I934" t="str">
            <v/>
          </cell>
          <cell r="J934" t="str">
            <v/>
          </cell>
        </row>
        <row r="935">
          <cell r="B935" t="str">
            <v/>
          </cell>
          <cell r="H935" t="str">
            <v/>
          </cell>
          <cell r="I935" t="str">
            <v/>
          </cell>
          <cell r="J935" t="str">
            <v/>
          </cell>
        </row>
        <row r="936">
          <cell r="B936" t="str">
            <v/>
          </cell>
          <cell r="H936" t="str">
            <v/>
          </cell>
          <cell r="I936" t="str">
            <v/>
          </cell>
          <cell r="J936" t="str">
            <v/>
          </cell>
        </row>
        <row r="937">
          <cell r="B937" t="str">
            <v/>
          </cell>
          <cell r="H937" t="str">
            <v/>
          </cell>
          <cell r="I937" t="str">
            <v/>
          </cell>
          <cell r="J937" t="str">
            <v/>
          </cell>
        </row>
        <row r="938">
          <cell r="B938" t="str">
            <v/>
          </cell>
          <cell r="H938" t="str">
            <v/>
          </cell>
          <cell r="I938" t="str">
            <v/>
          </cell>
          <cell r="J938" t="str">
            <v/>
          </cell>
        </row>
        <row r="939">
          <cell r="B939" t="str">
            <v/>
          </cell>
          <cell r="H939" t="str">
            <v/>
          </cell>
          <cell r="I939" t="str">
            <v/>
          </cell>
          <cell r="J939" t="str">
            <v/>
          </cell>
        </row>
        <row r="940">
          <cell r="B940" t="str">
            <v/>
          </cell>
          <cell r="H940" t="str">
            <v/>
          </cell>
          <cell r="I940" t="str">
            <v/>
          </cell>
          <cell r="J940" t="str">
            <v/>
          </cell>
        </row>
        <row r="941">
          <cell r="B941" t="str">
            <v/>
          </cell>
          <cell r="H941" t="str">
            <v/>
          </cell>
          <cell r="I941" t="str">
            <v/>
          </cell>
          <cell r="J941" t="str">
            <v/>
          </cell>
        </row>
        <row r="942">
          <cell r="B942" t="str">
            <v/>
          </cell>
          <cell r="H942" t="str">
            <v/>
          </cell>
          <cell r="I942" t="str">
            <v/>
          </cell>
          <cell r="J942" t="str">
            <v/>
          </cell>
        </row>
        <row r="943">
          <cell r="B943" t="str">
            <v/>
          </cell>
          <cell r="H943" t="str">
            <v/>
          </cell>
          <cell r="I943" t="str">
            <v/>
          </cell>
          <cell r="J943" t="str">
            <v/>
          </cell>
        </row>
        <row r="944">
          <cell r="B944" t="str">
            <v/>
          </cell>
          <cell r="H944" t="str">
            <v/>
          </cell>
          <cell r="I944" t="str">
            <v/>
          </cell>
          <cell r="J944" t="str">
            <v/>
          </cell>
        </row>
        <row r="945">
          <cell r="B945" t="str">
            <v/>
          </cell>
          <cell r="H945" t="str">
            <v/>
          </cell>
          <cell r="I945" t="str">
            <v/>
          </cell>
          <cell r="J945" t="str">
            <v/>
          </cell>
        </row>
        <row r="946">
          <cell r="B946" t="str">
            <v/>
          </cell>
          <cell r="H946" t="str">
            <v/>
          </cell>
          <cell r="I946" t="str">
            <v/>
          </cell>
          <cell r="J946" t="str">
            <v/>
          </cell>
        </row>
        <row r="947">
          <cell r="B947" t="str">
            <v/>
          </cell>
          <cell r="H947" t="str">
            <v/>
          </cell>
          <cell r="I947" t="str">
            <v/>
          </cell>
          <cell r="J947" t="str">
            <v/>
          </cell>
        </row>
        <row r="948">
          <cell r="B948" t="str">
            <v/>
          </cell>
          <cell r="H948" t="str">
            <v/>
          </cell>
          <cell r="I948" t="str">
            <v/>
          </cell>
          <cell r="J948" t="str">
            <v/>
          </cell>
        </row>
        <row r="949">
          <cell r="B949" t="str">
            <v/>
          </cell>
          <cell r="H949" t="str">
            <v/>
          </cell>
          <cell r="I949" t="str">
            <v/>
          </cell>
          <cell r="J949" t="str">
            <v/>
          </cell>
        </row>
        <row r="950">
          <cell r="B950" t="str">
            <v/>
          </cell>
          <cell r="H950" t="str">
            <v/>
          </cell>
          <cell r="I950" t="str">
            <v/>
          </cell>
          <cell r="J950" t="str">
            <v/>
          </cell>
        </row>
        <row r="951">
          <cell r="B951" t="str">
            <v/>
          </cell>
          <cell r="H951" t="str">
            <v/>
          </cell>
          <cell r="I951" t="str">
            <v/>
          </cell>
          <cell r="J951" t="str">
            <v/>
          </cell>
        </row>
        <row r="952">
          <cell r="B952" t="str">
            <v/>
          </cell>
          <cell r="H952" t="str">
            <v/>
          </cell>
          <cell r="I952" t="str">
            <v/>
          </cell>
          <cell r="J952" t="str">
            <v/>
          </cell>
        </row>
        <row r="953">
          <cell r="B953" t="str">
            <v/>
          </cell>
          <cell r="H953" t="str">
            <v/>
          </cell>
          <cell r="I953" t="str">
            <v/>
          </cell>
          <cell r="J953" t="str">
            <v/>
          </cell>
        </row>
        <row r="954">
          <cell r="B954" t="str">
            <v/>
          </cell>
          <cell r="H954" t="str">
            <v/>
          </cell>
          <cell r="I954" t="str">
            <v/>
          </cell>
          <cell r="J954" t="str">
            <v/>
          </cell>
        </row>
        <row r="955">
          <cell r="B955" t="str">
            <v/>
          </cell>
          <cell r="H955" t="str">
            <v/>
          </cell>
          <cell r="I955" t="str">
            <v/>
          </cell>
          <cell r="J955" t="str">
            <v/>
          </cell>
        </row>
        <row r="956">
          <cell r="B956" t="str">
            <v/>
          </cell>
          <cell r="H956" t="str">
            <v/>
          </cell>
          <cell r="I956" t="str">
            <v/>
          </cell>
          <cell r="J956" t="str">
            <v/>
          </cell>
        </row>
        <row r="957">
          <cell r="B957" t="str">
            <v/>
          </cell>
          <cell r="H957" t="str">
            <v/>
          </cell>
          <cell r="I957" t="str">
            <v/>
          </cell>
          <cell r="J957" t="str">
            <v/>
          </cell>
        </row>
        <row r="958">
          <cell r="B958" t="str">
            <v/>
          </cell>
          <cell r="H958" t="str">
            <v/>
          </cell>
          <cell r="I958" t="str">
            <v/>
          </cell>
          <cell r="J958" t="str">
            <v/>
          </cell>
        </row>
        <row r="959">
          <cell r="B959" t="str">
            <v/>
          </cell>
          <cell r="H959" t="str">
            <v/>
          </cell>
          <cell r="I959" t="str">
            <v/>
          </cell>
          <cell r="J959" t="str">
            <v/>
          </cell>
        </row>
        <row r="960">
          <cell r="B960" t="str">
            <v/>
          </cell>
          <cell r="H960" t="str">
            <v/>
          </cell>
          <cell r="I960" t="str">
            <v/>
          </cell>
          <cell r="J960" t="str">
            <v/>
          </cell>
        </row>
        <row r="961">
          <cell r="B961" t="str">
            <v/>
          </cell>
          <cell r="H961" t="str">
            <v/>
          </cell>
          <cell r="I961" t="str">
            <v/>
          </cell>
          <cell r="J961" t="str">
            <v/>
          </cell>
        </row>
        <row r="962">
          <cell r="B962" t="str">
            <v/>
          </cell>
          <cell r="H962" t="str">
            <v/>
          </cell>
          <cell r="I962" t="str">
            <v/>
          </cell>
          <cell r="J962" t="str">
            <v/>
          </cell>
        </row>
        <row r="963">
          <cell r="B963" t="str">
            <v/>
          </cell>
          <cell r="H963" t="str">
            <v/>
          </cell>
          <cell r="I963" t="str">
            <v/>
          </cell>
          <cell r="J963" t="str">
            <v/>
          </cell>
        </row>
        <row r="964">
          <cell r="B964" t="str">
            <v/>
          </cell>
          <cell r="H964" t="str">
            <v/>
          </cell>
          <cell r="I964" t="str">
            <v/>
          </cell>
          <cell r="J964" t="str">
            <v/>
          </cell>
        </row>
        <row r="965">
          <cell r="B965" t="str">
            <v/>
          </cell>
          <cell r="H965" t="str">
            <v/>
          </cell>
          <cell r="I965" t="str">
            <v/>
          </cell>
          <cell r="J965" t="str">
            <v/>
          </cell>
        </row>
        <row r="966">
          <cell r="B966" t="str">
            <v/>
          </cell>
          <cell r="H966" t="str">
            <v/>
          </cell>
          <cell r="I966" t="str">
            <v/>
          </cell>
          <cell r="J966" t="str">
            <v/>
          </cell>
        </row>
        <row r="967">
          <cell r="B967" t="str">
            <v/>
          </cell>
          <cell r="H967" t="str">
            <v/>
          </cell>
          <cell r="I967" t="str">
            <v/>
          </cell>
          <cell r="J967" t="str">
            <v/>
          </cell>
        </row>
        <row r="968">
          <cell r="B968" t="str">
            <v/>
          </cell>
          <cell r="H968" t="str">
            <v/>
          </cell>
          <cell r="I968" t="str">
            <v/>
          </cell>
          <cell r="J968" t="str">
            <v/>
          </cell>
        </row>
        <row r="969">
          <cell r="B969" t="str">
            <v/>
          </cell>
          <cell r="H969" t="str">
            <v/>
          </cell>
          <cell r="I969" t="str">
            <v/>
          </cell>
          <cell r="J969" t="str">
            <v/>
          </cell>
        </row>
        <row r="970">
          <cell r="B970" t="str">
            <v/>
          </cell>
          <cell r="H970" t="str">
            <v/>
          </cell>
          <cell r="I970" t="str">
            <v/>
          </cell>
          <cell r="J970" t="str">
            <v/>
          </cell>
        </row>
        <row r="971">
          <cell r="B971" t="str">
            <v/>
          </cell>
          <cell r="H971" t="str">
            <v/>
          </cell>
          <cell r="I971" t="str">
            <v/>
          </cell>
          <cell r="J971" t="str">
            <v/>
          </cell>
        </row>
        <row r="972">
          <cell r="B972" t="str">
            <v/>
          </cell>
          <cell r="H972" t="str">
            <v/>
          </cell>
          <cell r="I972" t="str">
            <v/>
          </cell>
          <cell r="J972" t="str">
            <v/>
          </cell>
        </row>
        <row r="973">
          <cell r="B973" t="str">
            <v/>
          </cell>
          <cell r="H973" t="str">
            <v/>
          </cell>
          <cell r="I973" t="str">
            <v/>
          </cell>
          <cell r="J973" t="str">
            <v/>
          </cell>
        </row>
        <row r="974">
          <cell r="B974" t="str">
            <v/>
          </cell>
          <cell r="H974" t="str">
            <v/>
          </cell>
          <cell r="I974" t="str">
            <v/>
          </cell>
          <cell r="J974" t="str">
            <v/>
          </cell>
        </row>
        <row r="975">
          <cell r="B975" t="str">
            <v/>
          </cell>
          <cell r="H975" t="str">
            <v/>
          </cell>
          <cell r="I975" t="str">
            <v/>
          </cell>
          <cell r="J975" t="str">
            <v/>
          </cell>
        </row>
        <row r="976">
          <cell r="B976" t="str">
            <v/>
          </cell>
          <cell r="H976" t="str">
            <v/>
          </cell>
          <cell r="I976" t="str">
            <v/>
          </cell>
          <cell r="J976" t="str">
            <v/>
          </cell>
        </row>
        <row r="977">
          <cell r="B977" t="str">
            <v/>
          </cell>
          <cell r="H977" t="str">
            <v/>
          </cell>
          <cell r="I977" t="str">
            <v/>
          </cell>
          <cell r="J977" t="str">
            <v/>
          </cell>
        </row>
        <row r="978">
          <cell r="B978" t="str">
            <v/>
          </cell>
          <cell r="H978" t="str">
            <v/>
          </cell>
          <cell r="I978" t="str">
            <v/>
          </cell>
          <cell r="J978" t="str">
            <v/>
          </cell>
        </row>
        <row r="979">
          <cell r="B979" t="str">
            <v/>
          </cell>
          <cell r="H979" t="str">
            <v/>
          </cell>
          <cell r="I979" t="str">
            <v/>
          </cell>
          <cell r="J979" t="str">
            <v/>
          </cell>
        </row>
        <row r="980">
          <cell r="B980" t="str">
            <v/>
          </cell>
          <cell r="H980" t="str">
            <v/>
          </cell>
          <cell r="I980" t="str">
            <v/>
          </cell>
          <cell r="J980" t="str">
            <v/>
          </cell>
        </row>
        <row r="981">
          <cell r="B981" t="str">
            <v/>
          </cell>
          <cell r="H981" t="str">
            <v/>
          </cell>
          <cell r="I981" t="str">
            <v/>
          </cell>
          <cell r="J981" t="str">
            <v/>
          </cell>
        </row>
        <row r="982">
          <cell r="B982" t="str">
            <v/>
          </cell>
          <cell r="H982" t="str">
            <v/>
          </cell>
          <cell r="I982" t="str">
            <v/>
          </cell>
          <cell r="J982" t="str">
            <v/>
          </cell>
        </row>
        <row r="983">
          <cell r="B983" t="str">
            <v/>
          </cell>
          <cell r="H983" t="str">
            <v/>
          </cell>
          <cell r="I983" t="str">
            <v/>
          </cell>
          <cell r="J983" t="str">
            <v/>
          </cell>
        </row>
        <row r="984">
          <cell r="B984" t="str">
            <v/>
          </cell>
          <cell r="H984" t="str">
            <v/>
          </cell>
          <cell r="I984" t="str">
            <v/>
          </cell>
          <cell r="J984" t="str">
            <v/>
          </cell>
        </row>
        <row r="985">
          <cell r="B985" t="str">
            <v/>
          </cell>
          <cell r="H985" t="str">
            <v/>
          </cell>
          <cell r="I985" t="str">
            <v/>
          </cell>
          <cell r="J985" t="str">
            <v/>
          </cell>
        </row>
        <row r="986">
          <cell r="B986" t="str">
            <v/>
          </cell>
          <cell r="H986" t="str">
            <v/>
          </cell>
          <cell r="I986" t="str">
            <v/>
          </cell>
          <cell r="J986" t="str">
            <v/>
          </cell>
        </row>
        <row r="987">
          <cell r="B987" t="str">
            <v/>
          </cell>
          <cell r="H987" t="str">
            <v/>
          </cell>
          <cell r="I987" t="str">
            <v/>
          </cell>
          <cell r="J987" t="str">
            <v/>
          </cell>
        </row>
        <row r="988">
          <cell r="B988" t="str">
            <v/>
          </cell>
          <cell r="H988" t="str">
            <v/>
          </cell>
          <cell r="I988" t="str">
            <v/>
          </cell>
          <cell r="J988" t="str">
            <v/>
          </cell>
        </row>
        <row r="989">
          <cell r="B989" t="str">
            <v/>
          </cell>
          <cell r="H989" t="str">
            <v/>
          </cell>
          <cell r="I989" t="str">
            <v/>
          </cell>
          <cell r="J989" t="str">
            <v/>
          </cell>
        </row>
        <row r="990">
          <cell r="B990" t="str">
            <v/>
          </cell>
          <cell r="H990" t="str">
            <v/>
          </cell>
          <cell r="I990" t="str">
            <v/>
          </cell>
          <cell r="J990" t="str">
            <v/>
          </cell>
        </row>
        <row r="991">
          <cell r="B991" t="str">
            <v/>
          </cell>
          <cell r="H991" t="str">
            <v/>
          </cell>
          <cell r="I991" t="str">
            <v/>
          </cell>
          <cell r="J991" t="str">
            <v/>
          </cell>
        </row>
        <row r="992">
          <cell r="B992" t="str">
            <v/>
          </cell>
          <cell r="H992" t="str">
            <v/>
          </cell>
          <cell r="I992" t="str">
            <v/>
          </cell>
          <cell r="J992" t="str">
            <v/>
          </cell>
        </row>
        <row r="993">
          <cell r="B993" t="str">
            <v/>
          </cell>
          <cell r="H993" t="str">
            <v/>
          </cell>
          <cell r="I993" t="str">
            <v/>
          </cell>
          <cell r="J993" t="str">
            <v/>
          </cell>
        </row>
        <row r="994">
          <cell r="B994" t="str">
            <v/>
          </cell>
          <cell r="H994" t="str">
            <v/>
          </cell>
          <cell r="I994" t="str">
            <v/>
          </cell>
          <cell r="J994" t="str">
            <v/>
          </cell>
        </row>
        <row r="995">
          <cell r="B995" t="str">
            <v/>
          </cell>
          <cell r="H995" t="str">
            <v/>
          </cell>
          <cell r="I995" t="str">
            <v/>
          </cell>
          <cell r="J995" t="str">
            <v/>
          </cell>
        </row>
        <row r="996">
          <cell r="B996" t="str">
            <v/>
          </cell>
          <cell r="H996" t="str">
            <v/>
          </cell>
          <cell r="I996" t="str">
            <v/>
          </cell>
          <cell r="J996" t="str">
            <v/>
          </cell>
        </row>
        <row r="997">
          <cell r="B997" t="str">
            <v/>
          </cell>
          <cell r="H997" t="str">
            <v/>
          </cell>
          <cell r="I997" t="str">
            <v/>
          </cell>
          <cell r="J997" t="str">
            <v/>
          </cell>
        </row>
        <row r="998">
          <cell r="B998" t="str">
            <v/>
          </cell>
          <cell r="H998" t="str">
            <v/>
          </cell>
          <cell r="I998" t="str">
            <v/>
          </cell>
          <cell r="J998" t="str">
            <v/>
          </cell>
        </row>
        <row r="999">
          <cell r="B999" t="str">
            <v/>
          </cell>
          <cell r="H999" t="str">
            <v/>
          </cell>
          <cell r="I999" t="str">
            <v/>
          </cell>
          <cell r="J999" t="str">
            <v/>
          </cell>
        </row>
        <row r="1000">
          <cell r="B1000" t="str">
            <v/>
          </cell>
          <cell r="H1000" t="str">
            <v/>
          </cell>
          <cell r="I1000" t="str">
            <v/>
          </cell>
          <cell r="J1000" t="str">
            <v/>
          </cell>
        </row>
        <row r="1001">
          <cell r="B1001" t="str">
            <v/>
          </cell>
          <cell r="H1001" t="str">
            <v/>
          </cell>
          <cell r="I1001" t="str">
            <v/>
          </cell>
          <cell r="J1001" t="str">
            <v/>
          </cell>
        </row>
        <row r="1002">
          <cell r="B1002" t="str">
            <v/>
          </cell>
          <cell r="H1002" t="str">
            <v/>
          </cell>
          <cell r="I1002" t="str">
            <v/>
          </cell>
          <cell r="J1002" t="str">
            <v/>
          </cell>
        </row>
        <row r="1003">
          <cell r="B1003" t="str">
            <v/>
          </cell>
          <cell r="H1003" t="str">
            <v/>
          </cell>
          <cell r="I1003" t="str">
            <v/>
          </cell>
          <cell r="J1003" t="str">
            <v/>
          </cell>
        </row>
        <row r="1004">
          <cell r="B1004" t="str">
            <v/>
          </cell>
          <cell r="H1004" t="str">
            <v/>
          </cell>
          <cell r="I1004" t="str">
            <v/>
          </cell>
          <cell r="J1004" t="str">
            <v/>
          </cell>
        </row>
        <row r="1005">
          <cell r="B1005" t="str">
            <v/>
          </cell>
          <cell r="H1005" t="str">
            <v/>
          </cell>
          <cell r="I1005" t="str">
            <v/>
          </cell>
          <cell r="J1005" t="str">
            <v/>
          </cell>
        </row>
        <row r="1006">
          <cell r="B1006" t="str">
            <v/>
          </cell>
          <cell r="H1006" t="str">
            <v/>
          </cell>
          <cell r="I1006" t="str">
            <v/>
          </cell>
          <cell r="J1006" t="str">
            <v/>
          </cell>
        </row>
        <row r="1007">
          <cell r="B1007" t="str">
            <v/>
          </cell>
          <cell r="H1007" t="str">
            <v/>
          </cell>
          <cell r="I1007" t="str">
            <v/>
          </cell>
          <cell r="J1007" t="str">
            <v/>
          </cell>
        </row>
        <row r="1008">
          <cell r="B1008" t="str">
            <v/>
          </cell>
          <cell r="H1008" t="str">
            <v/>
          </cell>
          <cell r="I1008" t="str">
            <v/>
          </cell>
          <cell r="J1008" t="str">
            <v/>
          </cell>
        </row>
        <row r="1009">
          <cell r="B1009" t="str">
            <v/>
          </cell>
          <cell r="H1009" t="str">
            <v/>
          </cell>
          <cell r="I1009" t="str">
            <v/>
          </cell>
          <cell r="J1009" t="str">
            <v/>
          </cell>
        </row>
        <row r="1010">
          <cell r="B1010" t="str">
            <v/>
          </cell>
          <cell r="H1010" t="str">
            <v/>
          </cell>
          <cell r="I1010" t="str">
            <v/>
          </cell>
          <cell r="J1010" t="str">
            <v/>
          </cell>
        </row>
        <row r="1011">
          <cell r="B1011" t="str">
            <v/>
          </cell>
          <cell r="H1011" t="str">
            <v/>
          </cell>
          <cell r="I1011" t="str">
            <v/>
          </cell>
          <cell r="J1011" t="str">
            <v/>
          </cell>
        </row>
        <row r="1012">
          <cell r="B1012" t="str">
            <v/>
          </cell>
          <cell r="H1012" t="str">
            <v/>
          </cell>
          <cell r="I1012" t="str">
            <v/>
          </cell>
          <cell r="J1012" t="str">
            <v/>
          </cell>
        </row>
        <row r="1013">
          <cell r="B1013" t="str">
            <v/>
          </cell>
          <cell r="H1013" t="str">
            <v/>
          </cell>
          <cell r="I1013" t="str">
            <v/>
          </cell>
          <cell r="J1013" t="str">
            <v/>
          </cell>
        </row>
      </sheetData>
      <sheetData sheetId="2">
        <row r="22">
          <cell r="A22">
            <v>9</v>
          </cell>
          <cell r="B22">
            <v>9</v>
          </cell>
          <cell r="C22" t="str">
            <v>ابراهيم محمود ابراهيم صابر</v>
          </cell>
          <cell r="D22">
            <v>6</v>
          </cell>
          <cell r="E22">
            <v>1</v>
          </cell>
          <cell r="F22">
            <v>1</v>
          </cell>
          <cell r="G22">
            <v>35267</v>
          </cell>
          <cell r="H22">
            <v>10</v>
          </cell>
          <cell r="I22">
            <v>2</v>
          </cell>
          <cell r="J22">
            <v>16</v>
          </cell>
          <cell r="K22" t="str">
            <v>مصرى</v>
          </cell>
          <cell r="L22" t="str">
            <v>مسلم</v>
          </cell>
          <cell r="M22" t="str">
            <v>مستجد</v>
          </cell>
          <cell r="N22" t="str">
            <v/>
          </cell>
          <cell r="O22">
            <v>478</v>
          </cell>
          <cell r="AC22">
            <v>2</v>
          </cell>
          <cell r="AD22">
            <v>6</v>
          </cell>
          <cell r="AE22">
            <v>6</v>
          </cell>
          <cell r="AF22">
            <v>3</v>
          </cell>
          <cell r="AK22">
            <v>17.5</v>
          </cell>
          <cell r="AL22">
            <v>15</v>
          </cell>
          <cell r="AM22">
            <v>11</v>
          </cell>
          <cell r="AN22">
            <v>6.5</v>
          </cell>
          <cell r="AO22">
            <v>4.5</v>
          </cell>
          <cell r="AP22">
            <v>3.5</v>
          </cell>
          <cell r="AQ22">
            <v>4.5</v>
          </cell>
          <cell r="AR22">
            <v>6.5</v>
          </cell>
          <cell r="AS22">
            <v>4</v>
          </cell>
          <cell r="BK22">
            <v>7</v>
          </cell>
          <cell r="BL22">
            <v>7</v>
          </cell>
          <cell r="BM22">
            <v>5</v>
          </cell>
          <cell r="BN22">
            <v>2.5</v>
          </cell>
          <cell r="BO22">
            <v>2.5</v>
          </cell>
          <cell r="BP22">
            <v>3</v>
          </cell>
          <cell r="BQ22">
            <v>3</v>
          </cell>
          <cell r="BR22">
            <v>3</v>
          </cell>
          <cell r="BW22">
            <v>3</v>
          </cell>
          <cell r="BX22">
            <v>3</v>
          </cell>
          <cell r="BY22">
            <v>1</v>
          </cell>
          <cell r="BZ22">
            <v>3</v>
          </cell>
          <cell r="CC22">
            <v>3.5</v>
          </cell>
          <cell r="CD22">
            <v>3</v>
          </cell>
          <cell r="CE22">
            <v>2.5</v>
          </cell>
          <cell r="CG22">
            <v>2</v>
          </cell>
          <cell r="CH22">
            <v>4</v>
          </cell>
          <cell r="CI22">
            <v>8</v>
          </cell>
          <cell r="CJ22">
            <v>3</v>
          </cell>
          <cell r="CL22">
            <v>18.5</v>
          </cell>
          <cell r="CM22">
            <v>14</v>
          </cell>
          <cell r="CN22">
            <v>11</v>
          </cell>
          <cell r="CO22">
            <v>7.5</v>
          </cell>
          <cell r="CP22">
            <v>8</v>
          </cell>
          <cell r="CQ22">
            <v>4</v>
          </cell>
          <cell r="CR22">
            <v>7</v>
          </cell>
          <cell r="CS22">
            <v>7.5</v>
          </cell>
          <cell r="CT22">
            <v>4</v>
          </cell>
          <cell r="CV22">
            <v>6.5</v>
          </cell>
          <cell r="CW22">
            <v>11.5</v>
          </cell>
          <cell r="CX22">
            <v>10</v>
          </cell>
          <cell r="CY22">
            <v>16</v>
          </cell>
        </row>
        <row r="23">
          <cell r="A23">
            <v>10</v>
          </cell>
          <cell r="B23">
            <v>10</v>
          </cell>
          <cell r="C23" t="str">
            <v>ابراهيم يوسف ابراهيم يوسف</v>
          </cell>
          <cell r="D23">
            <v>7</v>
          </cell>
          <cell r="E23">
            <v>1</v>
          </cell>
          <cell r="F23">
            <v>1</v>
          </cell>
          <cell r="G23">
            <v>35253</v>
          </cell>
          <cell r="H23">
            <v>24</v>
          </cell>
          <cell r="I23">
            <v>2</v>
          </cell>
          <cell r="J23">
            <v>16</v>
          </cell>
          <cell r="K23" t="str">
            <v>مصرى</v>
          </cell>
          <cell r="L23" t="str">
            <v>مسلم</v>
          </cell>
          <cell r="M23" t="str">
            <v>مستجد</v>
          </cell>
          <cell r="N23" t="str">
            <v/>
          </cell>
          <cell r="O23">
            <v>479</v>
          </cell>
          <cell r="AC23">
            <v>1</v>
          </cell>
          <cell r="AD23">
            <v>5</v>
          </cell>
          <cell r="AE23">
            <v>8</v>
          </cell>
          <cell r="AF23">
            <v>3</v>
          </cell>
          <cell r="AK23">
            <v>13.5</v>
          </cell>
          <cell r="AL23">
            <v>14</v>
          </cell>
          <cell r="AM23">
            <v>5.5</v>
          </cell>
          <cell r="AN23">
            <v>3</v>
          </cell>
          <cell r="AO23">
            <v>3.5</v>
          </cell>
          <cell r="AP23">
            <v>2.5</v>
          </cell>
          <cell r="AQ23">
            <v>5.5</v>
          </cell>
          <cell r="AR23">
            <v>7</v>
          </cell>
          <cell r="AS23">
            <v>3.5</v>
          </cell>
          <cell r="BK23">
            <v>7</v>
          </cell>
          <cell r="BL23">
            <v>5.5</v>
          </cell>
          <cell r="BM23">
            <v>3.5</v>
          </cell>
          <cell r="BN23">
            <v>1.5</v>
          </cell>
          <cell r="BO23">
            <v>1.5</v>
          </cell>
          <cell r="BP23">
            <v>2</v>
          </cell>
          <cell r="BQ23">
            <v>2.5</v>
          </cell>
          <cell r="BR23">
            <v>3</v>
          </cell>
          <cell r="BW23">
            <v>2.5</v>
          </cell>
          <cell r="BX23">
            <v>2</v>
          </cell>
          <cell r="BY23">
            <v>1</v>
          </cell>
          <cell r="BZ23">
            <v>1.5</v>
          </cell>
          <cell r="CC23">
            <v>3</v>
          </cell>
          <cell r="CD23">
            <v>1</v>
          </cell>
          <cell r="CE23">
            <v>1</v>
          </cell>
          <cell r="CG23">
            <v>1</v>
          </cell>
          <cell r="CH23">
            <v>4</v>
          </cell>
          <cell r="CI23">
            <v>7</v>
          </cell>
          <cell r="CJ23">
            <v>3</v>
          </cell>
          <cell r="CL23">
            <v>10</v>
          </cell>
          <cell r="CM23">
            <v>12</v>
          </cell>
          <cell r="CN23">
            <v>6.5</v>
          </cell>
          <cell r="CO23">
            <v>3.5</v>
          </cell>
          <cell r="CP23">
            <v>4.5</v>
          </cell>
          <cell r="CQ23">
            <v>3</v>
          </cell>
          <cell r="CR23">
            <v>7</v>
          </cell>
          <cell r="CS23">
            <v>7</v>
          </cell>
          <cell r="CT23">
            <v>3.5</v>
          </cell>
          <cell r="CV23">
            <v>3</v>
          </cell>
          <cell r="CW23">
            <v>6</v>
          </cell>
          <cell r="CX23">
            <v>3</v>
          </cell>
          <cell r="CY23">
            <v>8</v>
          </cell>
        </row>
        <row r="24">
          <cell r="A24">
            <v>11</v>
          </cell>
          <cell r="B24">
            <v>11</v>
          </cell>
          <cell r="C24" t="str">
            <v>احمد ابراهيم على محمد سعد</v>
          </cell>
          <cell r="D24">
            <v>6</v>
          </cell>
          <cell r="E24">
            <v>1</v>
          </cell>
          <cell r="F24">
            <v>1</v>
          </cell>
          <cell r="G24">
            <v>35008</v>
          </cell>
          <cell r="H24">
            <v>26</v>
          </cell>
          <cell r="I24">
            <v>10</v>
          </cell>
          <cell r="J24">
            <v>16</v>
          </cell>
          <cell r="K24" t="str">
            <v>مصرى</v>
          </cell>
          <cell r="L24" t="str">
            <v>مسلم</v>
          </cell>
          <cell r="M24" t="str">
            <v>مستجد</v>
          </cell>
          <cell r="N24" t="str">
            <v/>
          </cell>
          <cell r="O24">
            <v>480</v>
          </cell>
          <cell r="AC24">
            <v>1</v>
          </cell>
          <cell r="AD24">
            <v>5</v>
          </cell>
          <cell r="AE24">
            <v>8</v>
          </cell>
          <cell r="AF24">
            <v>3</v>
          </cell>
          <cell r="AK24">
            <v>15</v>
          </cell>
          <cell r="AL24">
            <v>16</v>
          </cell>
          <cell r="AM24">
            <v>8.5</v>
          </cell>
          <cell r="AN24">
            <v>5.5</v>
          </cell>
          <cell r="AO24">
            <v>7</v>
          </cell>
          <cell r="AP24">
            <v>3.5</v>
          </cell>
          <cell r="AQ24">
            <v>5</v>
          </cell>
          <cell r="AR24">
            <v>6</v>
          </cell>
          <cell r="AS24">
            <v>4</v>
          </cell>
          <cell r="BK24">
            <v>5.5</v>
          </cell>
          <cell r="BL24">
            <v>6.5</v>
          </cell>
          <cell r="BM24">
            <v>4.5</v>
          </cell>
          <cell r="BN24">
            <v>2.5</v>
          </cell>
          <cell r="BO24">
            <v>2.5</v>
          </cell>
          <cell r="BP24">
            <v>2.5</v>
          </cell>
          <cell r="BQ24">
            <v>2.5</v>
          </cell>
          <cell r="BR24">
            <v>3</v>
          </cell>
          <cell r="BW24">
            <v>2.5</v>
          </cell>
          <cell r="BX24">
            <v>2.5</v>
          </cell>
          <cell r="BY24">
            <v>0.5</v>
          </cell>
          <cell r="BZ24">
            <v>2</v>
          </cell>
          <cell r="CC24">
            <v>4</v>
          </cell>
          <cell r="CD24">
            <v>3.5</v>
          </cell>
          <cell r="CE24">
            <v>2</v>
          </cell>
          <cell r="CG24">
            <v>1</v>
          </cell>
          <cell r="CH24">
            <v>4</v>
          </cell>
          <cell r="CI24">
            <v>6</v>
          </cell>
          <cell r="CJ24">
            <v>3</v>
          </cell>
          <cell r="CL24">
            <v>13.5</v>
          </cell>
          <cell r="CM24">
            <v>12.5</v>
          </cell>
          <cell r="CN24">
            <v>6.5</v>
          </cell>
          <cell r="CO24">
            <v>7.5</v>
          </cell>
          <cell r="CP24">
            <v>3</v>
          </cell>
          <cell r="CQ24">
            <v>3</v>
          </cell>
          <cell r="CR24">
            <v>5.5</v>
          </cell>
          <cell r="CS24">
            <v>7</v>
          </cell>
          <cell r="CT24">
            <v>3</v>
          </cell>
          <cell r="CV24">
            <v>8.5</v>
          </cell>
          <cell r="CW24">
            <v>9.5</v>
          </cell>
          <cell r="CX24">
            <v>6</v>
          </cell>
          <cell r="CY24">
            <v>10</v>
          </cell>
        </row>
        <row r="25">
          <cell r="A25">
            <v>12</v>
          </cell>
          <cell r="B25">
            <v>12</v>
          </cell>
          <cell r="C25" t="str">
            <v>احمد اسامه محمد رمضان حسين</v>
          </cell>
          <cell r="D25">
            <v>6</v>
          </cell>
          <cell r="E25">
            <v>1</v>
          </cell>
          <cell r="F25">
            <v>1</v>
          </cell>
          <cell r="G25">
            <v>35073</v>
          </cell>
          <cell r="H25">
            <v>22</v>
          </cell>
          <cell r="I25">
            <v>8</v>
          </cell>
          <cell r="J25">
            <v>16</v>
          </cell>
          <cell r="K25" t="str">
            <v>مصرى</v>
          </cell>
          <cell r="L25" t="str">
            <v>مسلم</v>
          </cell>
          <cell r="M25" t="str">
            <v>مستجد</v>
          </cell>
          <cell r="N25" t="str">
            <v/>
          </cell>
          <cell r="O25">
            <v>481</v>
          </cell>
          <cell r="AC25">
            <v>2</v>
          </cell>
          <cell r="AD25">
            <v>5</v>
          </cell>
          <cell r="AE25">
            <v>7</v>
          </cell>
          <cell r="AF25">
            <v>3</v>
          </cell>
          <cell r="AK25">
            <v>12.5</v>
          </cell>
          <cell r="AL25">
            <v>13.5</v>
          </cell>
          <cell r="AM25">
            <v>8</v>
          </cell>
          <cell r="AN25">
            <v>4</v>
          </cell>
          <cell r="AO25">
            <v>5</v>
          </cell>
          <cell r="AP25">
            <v>2</v>
          </cell>
          <cell r="AQ25">
            <v>3.5</v>
          </cell>
          <cell r="AR25">
            <v>4</v>
          </cell>
          <cell r="AS25">
            <v>3.5</v>
          </cell>
          <cell r="BK25">
            <v>5</v>
          </cell>
          <cell r="BL25">
            <v>6.5</v>
          </cell>
          <cell r="BM25">
            <v>4</v>
          </cell>
          <cell r="BN25">
            <v>2.5</v>
          </cell>
          <cell r="BO25">
            <v>2.5</v>
          </cell>
          <cell r="BP25">
            <v>3</v>
          </cell>
          <cell r="BQ25">
            <v>2.5</v>
          </cell>
          <cell r="BR25">
            <v>3</v>
          </cell>
          <cell r="BW25">
            <v>2</v>
          </cell>
          <cell r="BX25">
            <v>2.5</v>
          </cell>
          <cell r="BY25">
            <v>0.5</v>
          </cell>
          <cell r="BZ25">
            <v>2</v>
          </cell>
          <cell r="CC25">
            <v>4</v>
          </cell>
          <cell r="CD25">
            <v>4</v>
          </cell>
          <cell r="CE25">
            <v>3.5</v>
          </cell>
          <cell r="CG25">
            <v>2</v>
          </cell>
          <cell r="CH25">
            <v>4</v>
          </cell>
          <cell r="CI25">
            <v>6</v>
          </cell>
          <cell r="CJ25">
            <v>3</v>
          </cell>
          <cell r="CL25">
            <v>12.5</v>
          </cell>
          <cell r="CM25">
            <v>12</v>
          </cell>
          <cell r="CN25">
            <v>7</v>
          </cell>
          <cell r="CO25">
            <v>8</v>
          </cell>
          <cell r="CP25">
            <v>3.5</v>
          </cell>
          <cell r="CQ25">
            <v>4</v>
          </cell>
          <cell r="CR25">
            <v>4</v>
          </cell>
          <cell r="CS25">
            <v>7</v>
          </cell>
          <cell r="CT25">
            <v>3</v>
          </cell>
          <cell r="CV25">
            <v>5.5</v>
          </cell>
          <cell r="CW25">
            <v>10.5</v>
          </cell>
          <cell r="CX25">
            <v>4.5</v>
          </cell>
          <cell r="CY25">
            <v>7</v>
          </cell>
        </row>
        <row r="26">
          <cell r="A26">
            <v>13</v>
          </cell>
          <cell r="B26">
            <v>13</v>
          </cell>
          <cell r="C26" t="str">
            <v>احمد السيد عبدالسلام فهمى</v>
          </cell>
          <cell r="D26">
            <v>6</v>
          </cell>
          <cell r="E26">
            <v>1</v>
          </cell>
          <cell r="F26">
            <v>1</v>
          </cell>
          <cell r="G26">
            <v>35283</v>
          </cell>
          <cell r="H26">
            <v>25</v>
          </cell>
          <cell r="I26">
            <v>1</v>
          </cell>
          <cell r="J26">
            <v>16</v>
          </cell>
          <cell r="K26" t="str">
            <v>مصرى</v>
          </cell>
          <cell r="L26" t="str">
            <v>مسلم</v>
          </cell>
          <cell r="M26" t="str">
            <v>مستجد</v>
          </cell>
          <cell r="N26" t="str">
            <v/>
          </cell>
          <cell r="O26">
            <v>482</v>
          </cell>
          <cell r="AC26">
            <v>3</v>
          </cell>
          <cell r="AD26">
            <v>5</v>
          </cell>
          <cell r="AE26">
            <v>7</v>
          </cell>
          <cell r="AF26">
            <v>3</v>
          </cell>
          <cell r="AK26">
            <v>16</v>
          </cell>
          <cell r="AL26">
            <v>15.5</v>
          </cell>
          <cell r="AM26">
            <v>8</v>
          </cell>
          <cell r="AN26">
            <v>2.5</v>
          </cell>
          <cell r="AO26">
            <v>4</v>
          </cell>
          <cell r="AP26">
            <v>3</v>
          </cell>
          <cell r="AQ26">
            <v>6.5</v>
          </cell>
          <cell r="AR26">
            <v>7</v>
          </cell>
          <cell r="AS26">
            <v>4</v>
          </cell>
          <cell r="BK26">
            <v>5.5</v>
          </cell>
          <cell r="BL26">
            <v>6</v>
          </cell>
          <cell r="BM26">
            <v>4.5</v>
          </cell>
          <cell r="BN26">
            <v>2.5</v>
          </cell>
          <cell r="BO26">
            <v>2.5</v>
          </cell>
          <cell r="BP26">
            <v>2</v>
          </cell>
          <cell r="BQ26">
            <v>3</v>
          </cell>
          <cell r="BR26">
            <v>3</v>
          </cell>
          <cell r="BW26">
            <v>2</v>
          </cell>
          <cell r="BX26">
            <v>2</v>
          </cell>
          <cell r="BY26">
            <v>0.5</v>
          </cell>
          <cell r="BZ26">
            <v>2</v>
          </cell>
          <cell r="CC26">
            <v>4</v>
          </cell>
          <cell r="CD26">
            <v>4</v>
          </cell>
          <cell r="CE26">
            <v>1.5</v>
          </cell>
          <cell r="CG26">
            <v>3</v>
          </cell>
          <cell r="CH26">
            <v>4</v>
          </cell>
          <cell r="CI26">
            <v>7</v>
          </cell>
          <cell r="CJ26">
            <v>3</v>
          </cell>
          <cell r="CL26">
            <v>13.5</v>
          </cell>
          <cell r="CM26">
            <v>13</v>
          </cell>
          <cell r="CN26">
            <v>6.5</v>
          </cell>
          <cell r="CO26">
            <v>7.5</v>
          </cell>
          <cell r="CP26">
            <v>2</v>
          </cell>
          <cell r="CQ26" t="str">
            <v>غ</v>
          </cell>
          <cell r="CR26" t="str">
            <v>غ</v>
          </cell>
          <cell r="CS26" t="str">
            <v>غ</v>
          </cell>
          <cell r="CT26" t="str">
            <v>غ</v>
          </cell>
          <cell r="CV26">
            <v>3.5</v>
          </cell>
          <cell r="CW26">
            <v>10.5</v>
          </cell>
          <cell r="CX26">
            <v>4</v>
          </cell>
          <cell r="CY26">
            <v>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21</v>
          </cell>
          <cell r="C11">
            <v>1</v>
          </cell>
          <cell r="D11">
            <v>21</v>
          </cell>
          <cell r="Z11">
            <v>1</v>
          </cell>
          <cell r="AA11">
            <v>1</v>
          </cell>
        </row>
        <row r="12">
          <cell r="A12">
            <v>2</v>
          </cell>
          <cell r="B12">
            <v>21</v>
          </cell>
          <cell r="C12">
            <v>22</v>
          </cell>
          <cell r="D12">
            <v>42</v>
          </cell>
          <cell r="Z12">
            <v>2</v>
          </cell>
          <cell r="AA12">
            <v>1</v>
          </cell>
        </row>
        <row r="13">
          <cell r="A13">
            <v>3</v>
          </cell>
          <cell r="B13">
            <v>21</v>
          </cell>
          <cell r="C13">
            <v>43</v>
          </cell>
          <cell r="D13">
            <v>63</v>
          </cell>
          <cell r="Z13">
            <v>3</v>
          </cell>
          <cell r="AA13">
            <v>1</v>
          </cell>
        </row>
        <row r="14">
          <cell r="A14">
            <v>4</v>
          </cell>
          <cell r="B14">
            <v>21</v>
          </cell>
          <cell r="C14">
            <v>64</v>
          </cell>
          <cell r="D14">
            <v>84</v>
          </cell>
          <cell r="Z14">
            <v>4</v>
          </cell>
          <cell r="AA14">
            <v>1</v>
          </cell>
        </row>
        <row r="15">
          <cell r="A15">
            <v>5</v>
          </cell>
          <cell r="B15">
            <v>21</v>
          </cell>
          <cell r="C15">
            <v>85</v>
          </cell>
          <cell r="D15">
            <v>105</v>
          </cell>
          <cell r="Z15">
            <v>5</v>
          </cell>
          <cell r="AA15">
            <v>1</v>
          </cell>
        </row>
        <row r="16">
          <cell r="A16">
            <v>6</v>
          </cell>
          <cell r="B16">
            <v>21</v>
          </cell>
          <cell r="C16">
            <v>106</v>
          </cell>
          <cell r="D16">
            <v>126</v>
          </cell>
          <cell r="Z16">
            <v>6</v>
          </cell>
          <cell r="AA16">
            <v>1</v>
          </cell>
        </row>
        <row r="17">
          <cell r="A17">
            <v>7</v>
          </cell>
          <cell r="B17">
            <v>21</v>
          </cell>
          <cell r="C17">
            <v>127</v>
          </cell>
          <cell r="D17">
            <v>147</v>
          </cell>
          <cell r="Z17">
            <v>7</v>
          </cell>
          <cell r="AA17">
            <v>1</v>
          </cell>
        </row>
        <row r="18">
          <cell r="A18">
            <v>8</v>
          </cell>
          <cell r="B18">
            <v>21</v>
          </cell>
          <cell r="C18">
            <v>148</v>
          </cell>
          <cell r="D18">
            <v>168</v>
          </cell>
          <cell r="Z18">
            <v>8</v>
          </cell>
          <cell r="AA18">
            <v>1</v>
          </cell>
        </row>
        <row r="19">
          <cell r="A19">
            <v>9</v>
          </cell>
          <cell r="B19">
            <v>20</v>
          </cell>
          <cell r="C19">
            <v>169</v>
          </cell>
          <cell r="D19">
            <v>188</v>
          </cell>
          <cell r="Z19">
            <v>9</v>
          </cell>
          <cell r="AA19">
            <v>1</v>
          </cell>
        </row>
        <row r="20">
          <cell r="A20">
            <v>10</v>
          </cell>
          <cell r="B20">
            <v>20</v>
          </cell>
          <cell r="C20">
            <v>189</v>
          </cell>
          <cell r="D20">
            <v>208</v>
          </cell>
          <cell r="Z20">
            <v>10</v>
          </cell>
          <cell r="AA20">
            <v>1</v>
          </cell>
        </row>
        <row r="21">
          <cell r="A21">
            <v>11</v>
          </cell>
          <cell r="B21">
            <v>21</v>
          </cell>
          <cell r="C21">
            <v>209</v>
          </cell>
          <cell r="D21">
            <v>229</v>
          </cell>
          <cell r="Z21">
            <v>11</v>
          </cell>
          <cell r="AA21">
            <v>1</v>
          </cell>
        </row>
        <row r="22">
          <cell r="A22">
            <v>12</v>
          </cell>
          <cell r="B22">
            <v>21</v>
          </cell>
          <cell r="C22">
            <v>230</v>
          </cell>
          <cell r="D22">
            <v>250</v>
          </cell>
          <cell r="Z22">
            <v>12</v>
          </cell>
          <cell r="AA22">
            <v>1</v>
          </cell>
        </row>
        <row r="23">
          <cell r="A23">
            <v>13</v>
          </cell>
          <cell r="B23">
            <v>21</v>
          </cell>
          <cell r="C23">
            <v>251</v>
          </cell>
          <cell r="D23">
            <v>271</v>
          </cell>
          <cell r="Z23">
            <v>13</v>
          </cell>
          <cell r="AA23">
            <v>1</v>
          </cell>
        </row>
        <row r="24">
          <cell r="A24">
            <v>14</v>
          </cell>
          <cell r="B24">
            <v>21</v>
          </cell>
          <cell r="C24">
            <v>272</v>
          </cell>
          <cell r="D24">
            <v>292</v>
          </cell>
          <cell r="Z24">
            <v>14</v>
          </cell>
          <cell r="AA24">
            <v>1</v>
          </cell>
        </row>
        <row r="25">
          <cell r="A25">
            <v>15</v>
          </cell>
          <cell r="B25">
            <v>21</v>
          </cell>
          <cell r="C25">
            <v>293</v>
          </cell>
          <cell r="D25">
            <v>313</v>
          </cell>
          <cell r="Z25">
            <v>15</v>
          </cell>
          <cell r="AA25">
            <v>1</v>
          </cell>
        </row>
        <row r="26">
          <cell r="A26">
            <v>16</v>
          </cell>
          <cell r="B26">
            <v>21</v>
          </cell>
          <cell r="C26">
            <v>314</v>
          </cell>
          <cell r="D26">
            <v>334</v>
          </cell>
          <cell r="Z26">
            <v>16</v>
          </cell>
          <cell r="AA26">
            <v>1</v>
          </cell>
        </row>
        <row r="27">
          <cell r="A27">
            <v>17</v>
          </cell>
          <cell r="B27">
            <v>21</v>
          </cell>
          <cell r="C27">
            <v>335</v>
          </cell>
          <cell r="D27">
            <v>355</v>
          </cell>
          <cell r="Z27">
            <v>17</v>
          </cell>
          <cell r="AA27">
            <v>1</v>
          </cell>
        </row>
        <row r="28">
          <cell r="A28">
            <v>18</v>
          </cell>
          <cell r="B28">
            <v>21</v>
          </cell>
          <cell r="C28">
            <v>356</v>
          </cell>
          <cell r="D28">
            <v>376</v>
          </cell>
          <cell r="Z28">
            <v>18</v>
          </cell>
          <cell r="AA28">
            <v>1</v>
          </cell>
        </row>
        <row r="29">
          <cell r="A29">
            <v>19</v>
          </cell>
          <cell r="B29">
            <v>20</v>
          </cell>
          <cell r="C29">
            <v>377</v>
          </cell>
          <cell r="D29">
            <v>396</v>
          </cell>
          <cell r="Z29">
            <v>19</v>
          </cell>
          <cell r="AA29">
            <v>1</v>
          </cell>
        </row>
        <row r="30">
          <cell r="A30">
            <v>20</v>
          </cell>
          <cell r="B30">
            <v>20</v>
          </cell>
          <cell r="C30">
            <v>397</v>
          </cell>
          <cell r="D30">
            <v>416</v>
          </cell>
          <cell r="Z30">
            <v>20</v>
          </cell>
          <cell r="AA30">
            <v>1</v>
          </cell>
        </row>
        <row r="31">
          <cell r="A31">
            <v>21</v>
          </cell>
          <cell r="B31">
            <v>20</v>
          </cell>
          <cell r="C31">
            <v>417</v>
          </cell>
          <cell r="D31">
            <v>436</v>
          </cell>
          <cell r="Z31">
            <v>21</v>
          </cell>
          <cell r="AA31">
            <v>1</v>
          </cell>
        </row>
        <row r="32">
          <cell r="A32">
            <v>22</v>
          </cell>
          <cell r="B32">
            <v>20</v>
          </cell>
          <cell r="C32">
            <v>437</v>
          </cell>
          <cell r="D32">
            <v>456</v>
          </cell>
          <cell r="Z32" t="str">
            <v/>
          </cell>
          <cell r="AA32">
            <v>1</v>
          </cell>
        </row>
        <row r="33">
          <cell r="A33">
            <v>23</v>
          </cell>
          <cell r="B33">
            <v>20</v>
          </cell>
          <cell r="C33">
            <v>457</v>
          </cell>
          <cell r="D33">
            <v>476</v>
          </cell>
          <cell r="Z33" t="str">
            <v/>
          </cell>
          <cell r="AA33">
            <v>1</v>
          </cell>
        </row>
        <row r="34">
          <cell r="A34">
            <v>24</v>
          </cell>
          <cell r="B34">
            <v>20</v>
          </cell>
          <cell r="C34">
            <v>477</v>
          </cell>
          <cell r="D34">
            <v>496</v>
          </cell>
          <cell r="Z34" t="str">
            <v/>
          </cell>
          <cell r="AA34">
            <v>1</v>
          </cell>
        </row>
        <row r="35">
          <cell r="A35">
            <v>25</v>
          </cell>
          <cell r="B35">
            <v>20</v>
          </cell>
          <cell r="C35">
            <v>497</v>
          </cell>
          <cell r="D35">
            <v>516</v>
          </cell>
          <cell r="Z35" t="str">
            <v/>
          </cell>
          <cell r="AA35">
            <v>1</v>
          </cell>
        </row>
        <row r="36">
          <cell r="A36">
            <v>26</v>
          </cell>
          <cell r="B36">
            <v>20</v>
          </cell>
          <cell r="C36">
            <v>517</v>
          </cell>
          <cell r="D36">
            <v>536</v>
          </cell>
          <cell r="Z36" t="str">
            <v/>
          </cell>
          <cell r="AA36">
            <v>1</v>
          </cell>
        </row>
        <row r="37">
          <cell r="A37">
            <v>27</v>
          </cell>
          <cell r="B37">
            <v>20</v>
          </cell>
          <cell r="C37">
            <v>537</v>
          </cell>
          <cell r="D37">
            <v>556</v>
          </cell>
          <cell r="Z37" t="str">
            <v/>
          </cell>
          <cell r="AA37">
            <v>1</v>
          </cell>
        </row>
        <row r="38">
          <cell r="A38">
            <v>28</v>
          </cell>
          <cell r="B38">
            <v>30</v>
          </cell>
          <cell r="C38">
            <v>557</v>
          </cell>
          <cell r="D38">
            <v>586</v>
          </cell>
          <cell r="Z38" t="str">
            <v/>
          </cell>
          <cell r="AA38">
            <v>1</v>
          </cell>
        </row>
        <row r="39">
          <cell r="A39">
            <v>29</v>
          </cell>
          <cell r="B39">
            <v>23</v>
          </cell>
          <cell r="C39">
            <v>587</v>
          </cell>
          <cell r="D39">
            <v>609</v>
          </cell>
          <cell r="Z39" t="str">
            <v/>
          </cell>
          <cell r="AA39">
            <v>1</v>
          </cell>
        </row>
        <row r="40">
          <cell r="A40">
            <v>30</v>
          </cell>
          <cell r="B40">
            <v>20</v>
          </cell>
          <cell r="C40">
            <v>610</v>
          </cell>
          <cell r="D40">
            <v>629</v>
          </cell>
          <cell r="Z40" t="str">
            <v/>
          </cell>
          <cell r="AA40">
            <v>1</v>
          </cell>
        </row>
        <row r="41">
          <cell r="A41">
            <v>31</v>
          </cell>
          <cell r="B41">
            <v>20</v>
          </cell>
          <cell r="C41">
            <v>630</v>
          </cell>
          <cell r="D41">
            <v>649</v>
          </cell>
          <cell r="Z41">
            <v>22</v>
          </cell>
          <cell r="AA41">
            <v>2</v>
          </cell>
        </row>
        <row r="42">
          <cell r="A42">
            <v>32</v>
          </cell>
          <cell r="B42">
            <v>20</v>
          </cell>
          <cell r="C42">
            <v>650</v>
          </cell>
          <cell r="D42">
            <v>669</v>
          </cell>
          <cell r="Z42">
            <v>23</v>
          </cell>
          <cell r="AA42">
            <v>2</v>
          </cell>
        </row>
        <row r="43">
          <cell r="A43">
            <v>33</v>
          </cell>
          <cell r="B43">
            <v>20</v>
          </cell>
          <cell r="C43">
            <v>670</v>
          </cell>
          <cell r="D43">
            <v>689</v>
          </cell>
          <cell r="Z43">
            <v>24</v>
          </cell>
          <cell r="AA43">
            <v>2</v>
          </cell>
        </row>
        <row r="44">
          <cell r="A44">
            <v>34</v>
          </cell>
          <cell r="B44">
            <v>20</v>
          </cell>
          <cell r="C44">
            <v>690</v>
          </cell>
          <cell r="D44">
            <v>709</v>
          </cell>
          <cell r="Z44">
            <v>25</v>
          </cell>
          <cell r="AA44">
            <v>2</v>
          </cell>
        </row>
        <row r="45">
          <cell r="Z45">
            <v>26</v>
          </cell>
          <cell r="AA45">
            <v>2</v>
          </cell>
        </row>
        <row r="46">
          <cell r="Z46">
            <v>27</v>
          </cell>
          <cell r="AA46">
            <v>2</v>
          </cell>
        </row>
        <row r="47">
          <cell r="Z47">
            <v>28</v>
          </cell>
          <cell r="AA47">
            <v>2</v>
          </cell>
        </row>
        <row r="48">
          <cell r="Z48">
            <v>29</v>
          </cell>
          <cell r="AA48">
            <v>2</v>
          </cell>
        </row>
        <row r="49">
          <cell r="Z49">
            <v>30</v>
          </cell>
          <cell r="AA49">
            <v>2</v>
          </cell>
        </row>
        <row r="50">
          <cell r="Z50">
            <v>31</v>
          </cell>
          <cell r="AA50">
            <v>2</v>
          </cell>
        </row>
        <row r="51">
          <cell r="Z51">
            <v>32</v>
          </cell>
          <cell r="AA51">
            <v>2</v>
          </cell>
        </row>
        <row r="52">
          <cell r="Z52">
            <v>33</v>
          </cell>
          <cell r="AA52">
            <v>2</v>
          </cell>
        </row>
        <row r="53">
          <cell r="Z53">
            <v>34</v>
          </cell>
          <cell r="AA53">
            <v>2</v>
          </cell>
        </row>
        <row r="54">
          <cell r="Z54">
            <v>35</v>
          </cell>
          <cell r="AA54">
            <v>2</v>
          </cell>
        </row>
        <row r="55">
          <cell r="Z55">
            <v>36</v>
          </cell>
          <cell r="AA55">
            <v>2</v>
          </cell>
        </row>
        <row r="56">
          <cell r="Z56">
            <v>37</v>
          </cell>
          <cell r="AA56">
            <v>2</v>
          </cell>
        </row>
        <row r="57">
          <cell r="Z57">
            <v>38</v>
          </cell>
          <cell r="AA57">
            <v>2</v>
          </cell>
        </row>
        <row r="58">
          <cell r="Z58">
            <v>39</v>
          </cell>
          <cell r="AA58">
            <v>2</v>
          </cell>
        </row>
        <row r="59">
          <cell r="Z59">
            <v>40</v>
          </cell>
          <cell r="AA59">
            <v>2</v>
          </cell>
        </row>
        <row r="60">
          <cell r="Z60">
            <v>41</v>
          </cell>
          <cell r="AA60">
            <v>2</v>
          </cell>
        </row>
        <row r="61">
          <cell r="Z61">
            <v>42</v>
          </cell>
          <cell r="AA61">
            <v>2</v>
          </cell>
        </row>
        <row r="62">
          <cell r="Z62" t="str">
            <v/>
          </cell>
          <cell r="AA62">
            <v>2</v>
          </cell>
        </row>
        <row r="63">
          <cell r="Z63" t="str">
            <v/>
          </cell>
          <cell r="AA63">
            <v>2</v>
          </cell>
        </row>
        <row r="64">
          <cell r="Z64" t="str">
            <v/>
          </cell>
          <cell r="AA64">
            <v>2</v>
          </cell>
        </row>
        <row r="65">
          <cell r="Z65" t="str">
            <v/>
          </cell>
          <cell r="AA65">
            <v>2</v>
          </cell>
        </row>
        <row r="66">
          <cell r="Z66" t="str">
            <v/>
          </cell>
          <cell r="AA66">
            <v>2</v>
          </cell>
        </row>
        <row r="67">
          <cell r="Z67" t="str">
            <v/>
          </cell>
          <cell r="AA67">
            <v>2</v>
          </cell>
        </row>
        <row r="68">
          <cell r="Z68" t="str">
            <v/>
          </cell>
          <cell r="AA68">
            <v>2</v>
          </cell>
        </row>
        <row r="69">
          <cell r="Z69" t="str">
            <v/>
          </cell>
          <cell r="AA69">
            <v>2</v>
          </cell>
        </row>
        <row r="70">
          <cell r="Z70" t="str">
            <v/>
          </cell>
          <cell r="AA70">
            <v>2</v>
          </cell>
        </row>
        <row r="71">
          <cell r="Z71">
            <v>43</v>
          </cell>
          <cell r="AA71">
            <v>3</v>
          </cell>
        </row>
        <row r="72">
          <cell r="Z72">
            <v>44</v>
          </cell>
          <cell r="AA72">
            <v>3</v>
          </cell>
        </row>
        <row r="73">
          <cell r="Z73">
            <v>45</v>
          </cell>
          <cell r="AA73">
            <v>3</v>
          </cell>
        </row>
        <row r="74">
          <cell r="Z74">
            <v>46</v>
          </cell>
          <cell r="AA74">
            <v>3</v>
          </cell>
        </row>
        <row r="75">
          <cell r="Z75">
            <v>47</v>
          </cell>
          <cell r="AA75">
            <v>3</v>
          </cell>
        </row>
        <row r="76">
          <cell r="Z76">
            <v>48</v>
          </cell>
          <cell r="AA76">
            <v>3</v>
          </cell>
        </row>
        <row r="77">
          <cell r="Z77">
            <v>49</v>
          </cell>
          <cell r="AA77">
            <v>3</v>
          </cell>
        </row>
        <row r="78">
          <cell r="Z78">
            <v>50</v>
          </cell>
          <cell r="AA78">
            <v>3</v>
          </cell>
        </row>
        <row r="79">
          <cell r="Z79">
            <v>51</v>
          </cell>
          <cell r="AA79">
            <v>3</v>
          </cell>
        </row>
        <row r="80">
          <cell r="Z80">
            <v>52</v>
          </cell>
          <cell r="AA80">
            <v>3</v>
          </cell>
        </row>
        <row r="81">
          <cell r="Z81">
            <v>53</v>
          </cell>
          <cell r="AA81">
            <v>3</v>
          </cell>
        </row>
        <row r="82">
          <cell r="Z82">
            <v>54</v>
          </cell>
          <cell r="AA82">
            <v>3</v>
          </cell>
        </row>
        <row r="83">
          <cell r="Z83">
            <v>55</v>
          </cell>
          <cell r="AA83">
            <v>3</v>
          </cell>
        </row>
        <row r="84">
          <cell r="Z84">
            <v>56</v>
          </cell>
          <cell r="AA84">
            <v>3</v>
          </cell>
        </row>
        <row r="85">
          <cell r="Z85">
            <v>57</v>
          </cell>
          <cell r="AA85">
            <v>3</v>
          </cell>
        </row>
        <row r="86">
          <cell r="Z86">
            <v>58</v>
          </cell>
          <cell r="AA86">
            <v>3</v>
          </cell>
        </row>
        <row r="87">
          <cell r="Z87">
            <v>59</v>
          </cell>
          <cell r="AA87">
            <v>3</v>
          </cell>
        </row>
        <row r="88">
          <cell r="Z88">
            <v>60</v>
          </cell>
          <cell r="AA88">
            <v>3</v>
          </cell>
        </row>
        <row r="89">
          <cell r="Z89">
            <v>61</v>
          </cell>
          <cell r="AA89">
            <v>3</v>
          </cell>
        </row>
        <row r="90">
          <cell r="Z90">
            <v>62</v>
          </cell>
          <cell r="AA90">
            <v>3</v>
          </cell>
        </row>
        <row r="91">
          <cell r="Z91">
            <v>63</v>
          </cell>
          <cell r="AA91">
            <v>3</v>
          </cell>
        </row>
        <row r="92">
          <cell r="Z92" t="str">
            <v/>
          </cell>
          <cell r="AA92">
            <v>3</v>
          </cell>
        </row>
        <row r="93">
          <cell r="Z93" t="str">
            <v/>
          </cell>
          <cell r="AA93">
            <v>3</v>
          </cell>
        </row>
        <row r="94">
          <cell r="Z94" t="str">
            <v/>
          </cell>
          <cell r="AA94">
            <v>3</v>
          </cell>
        </row>
        <row r="95">
          <cell r="Z95" t="str">
            <v/>
          </cell>
          <cell r="AA95">
            <v>3</v>
          </cell>
        </row>
        <row r="96">
          <cell r="Z96" t="str">
            <v/>
          </cell>
          <cell r="AA96">
            <v>3</v>
          </cell>
        </row>
        <row r="97">
          <cell r="Z97" t="str">
            <v/>
          </cell>
          <cell r="AA97">
            <v>3</v>
          </cell>
        </row>
        <row r="98">
          <cell r="Z98" t="str">
            <v/>
          </cell>
          <cell r="AA98">
            <v>3</v>
          </cell>
        </row>
        <row r="99">
          <cell r="Z99" t="str">
            <v/>
          </cell>
          <cell r="AA99">
            <v>3</v>
          </cell>
        </row>
        <row r="100">
          <cell r="Z100" t="str">
            <v/>
          </cell>
          <cell r="AA100">
            <v>3</v>
          </cell>
        </row>
        <row r="101">
          <cell r="Z101">
            <v>64</v>
          </cell>
          <cell r="AA101">
            <v>4</v>
          </cell>
        </row>
        <row r="102">
          <cell r="Z102">
            <v>65</v>
          </cell>
          <cell r="AA102">
            <v>4</v>
          </cell>
        </row>
        <row r="103">
          <cell r="Z103">
            <v>66</v>
          </cell>
          <cell r="AA103">
            <v>4</v>
          </cell>
        </row>
        <row r="104">
          <cell r="Z104">
            <v>67</v>
          </cell>
          <cell r="AA104">
            <v>4</v>
          </cell>
        </row>
        <row r="105">
          <cell r="Z105">
            <v>68</v>
          </cell>
          <cell r="AA105">
            <v>4</v>
          </cell>
        </row>
        <row r="106">
          <cell r="Z106">
            <v>69</v>
          </cell>
          <cell r="AA106">
            <v>4</v>
          </cell>
        </row>
        <row r="107">
          <cell r="Z107">
            <v>70</v>
          </cell>
          <cell r="AA107">
            <v>4</v>
          </cell>
        </row>
        <row r="108">
          <cell r="Z108">
            <v>71</v>
          </cell>
          <cell r="AA108">
            <v>4</v>
          </cell>
        </row>
        <row r="109">
          <cell r="Z109">
            <v>72</v>
          </cell>
          <cell r="AA109">
            <v>4</v>
          </cell>
        </row>
        <row r="110">
          <cell r="Z110">
            <v>73</v>
          </cell>
          <cell r="AA110">
            <v>4</v>
          </cell>
        </row>
        <row r="111">
          <cell r="Z111">
            <v>74</v>
          </cell>
          <cell r="AA111">
            <v>4</v>
          </cell>
        </row>
        <row r="112">
          <cell r="Z112">
            <v>75</v>
          </cell>
          <cell r="AA112">
            <v>4</v>
          </cell>
        </row>
        <row r="113">
          <cell r="Z113">
            <v>76</v>
          </cell>
          <cell r="AA113">
            <v>4</v>
          </cell>
        </row>
        <row r="114">
          <cell r="Z114">
            <v>77</v>
          </cell>
          <cell r="AA114">
            <v>4</v>
          </cell>
        </row>
        <row r="115">
          <cell r="Z115">
            <v>78</v>
          </cell>
          <cell r="AA115">
            <v>4</v>
          </cell>
        </row>
        <row r="116">
          <cell r="Z116">
            <v>79</v>
          </cell>
          <cell r="AA116">
            <v>4</v>
          </cell>
        </row>
        <row r="117">
          <cell r="Z117">
            <v>80</v>
          </cell>
          <cell r="AA117">
            <v>4</v>
          </cell>
        </row>
        <row r="118">
          <cell r="Z118">
            <v>81</v>
          </cell>
          <cell r="AA118">
            <v>4</v>
          </cell>
        </row>
        <row r="119">
          <cell r="Z119">
            <v>82</v>
          </cell>
          <cell r="AA119">
            <v>4</v>
          </cell>
        </row>
        <row r="120">
          <cell r="Z120">
            <v>83</v>
          </cell>
          <cell r="AA120">
            <v>4</v>
          </cell>
        </row>
        <row r="121">
          <cell r="Z121">
            <v>84</v>
          </cell>
          <cell r="AA121">
            <v>4</v>
          </cell>
        </row>
        <row r="122">
          <cell r="Z122" t="str">
            <v/>
          </cell>
          <cell r="AA122">
            <v>4</v>
          </cell>
        </row>
        <row r="123">
          <cell r="Z123" t="str">
            <v/>
          </cell>
          <cell r="AA123">
            <v>4</v>
          </cell>
        </row>
        <row r="124">
          <cell r="Z124" t="str">
            <v/>
          </cell>
          <cell r="AA124">
            <v>4</v>
          </cell>
        </row>
        <row r="125">
          <cell r="Z125" t="str">
            <v/>
          </cell>
          <cell r="AA125">
            <v>4</v>
          </cell>
        </row>
        <row r="126">
          <cell r="Z126" t="str">
            <v/>
          </cell>
          <cell r="AA126">
            <v>4</v>
          </cell>
        </row>
        <row r="127">
          <cell r="Z127" t="str">
            <v/>
          </cell>
          <cell r="AA127">
            <v>4</v>
          </cell>
        </row>
        <row r="128">
          <cell r="Z128" t="str">
            <v/>
          </cell>
          <cell r="AA128">
            <v>4</v>
          </cell>
        </row>
        <row r="129">
          <cell r="Z129" t="str">
            <v/>
          </cell>
          <cell r="AA129">
            <v>4</v>
          </cell>
        </row>
        <row r="130">
          <cell r="Z130" t="str">
            <v/>
          </cell>
          <cell r="AA130">
            <v>4</v>
          </cell>
        </row>
        <row r="131">
          <cell r="Z131">
            <v>85</v>
          </cell>
          <cell r="AA131">
            <v>5</v>
          </cell>
        </row>
        <row r="132">
          <cell r="Z132">
            <v>86</v>
          </cell>
          <cell r="AA132">
            <v>5</v>
          </cell>
        </row>
        <row r="133">
          <cell r="Z133">
            <v>87</v>
          </cell>
          <cell r="AA133">
            <v>5</v>
          </cell>
        </row>
        <row r="134">
          <cell r="Z134">
            <v>88</v>
          </cell>
          <cell r="AA134">
            <v>5</v>
          </cell>
        </row>
        <row r="135">
          <cell r="Z135">
            <v>89</v>
          </cell>
          <cell r="AA135">
            <v>5</v>
          </cell>
        </row>
        <row r="136">
          <cell r="Z136">
            <v>90</v>
          </cell>
          <cell r="AA136">
            <v>5</v>
          </cell>
        </row>
        <row r="137">
          <cell r="Z137">
            <v>91</v>
          </cell>
          <cell r="AA137">
            <v>5</v>
          </cell>
        </row>
        <row r="138">
          <cell r="Z138">
            <v>92</v>
          </cell>
          <cell r="AA138">
            <v>5</v>
          </cell>
        </row>
        <row r="139">
          <cell r="Z139">
            <v>93</v>
          </cell>
          <cell r="AA139">
            <v>5</v>
          </cell>
        </row>
        <row r="140">
          <cell r="Z140">
            <v>94</v>
          </cell>
          <cell r="AA140">
            <v>5</v>
          </cell>
        </row>
        <row r="141">
          <cell r="Z141">
            <v>95</v>
          </cell>
          <cell r="AA141">
            <v>5</v>
          </cell>
        </row>
        <row r="142">
          <cell r="Z142">
            <v>96</v>
          </cell>
          <cell r="AA142">
            <v>5</v>
          </cell>
        </row>
        <row r="143">
          <cell r="Z143">
            <v>97</v>
          </cell>
          <cell r="AA143">
            <v>5</v>
          </cell>
        </row>
        <row r="144">
          <cell r="Z144">
            <v>98</v>
          </cell>
          <cell r="AA144">
            <v>5</v>
          </cell>
        </row>
        <row r="145">
          <cell r="Z145">
            <v>99</v>
          </cell>
          <cell r="AA145">
            <v>5</v>
          </cell>
        </row>
        <row r="146">
          <cell r="Z146">
            <v>100</v>
          </cell>
          <cell r="AA146">
            <v>5</v>
          </cell>
        </row>
        <row r="147">
          <cell r="Z147">
            <v>101</v>
          </cell>
          <cell r="AA147">
            <v>5</v>
          </cell>
        </row>
        <row r="148">
          <cell r="Z148">
            <v>102</v>
          </cell>
          <cell r="AA148">
            <v>5</v>
          </cell>
        </row>
        <row r="149">
          <cell r="Z149">
            <v>103</v>
          </cell>
          <cell r="AA149">
            <v>5</v>
          </cell>
        </row>
        <row r="150">
          <cell r="Z150">
            <v>104</v>
          </cell>
          <cell r="AA150">
            <v>5</v>
          </cell>
        </row>
        <row r="151">
          <cell r="Z151">
            <v>105</v>
          </cell>
          <cell r="AA151">
            <v>5</v>
          </cell>
        </row>
        <row r="152">
          <cell r="Z152" t="str">
            <v/>
          </cell>
          <cell r="AA152">
            <v>5</v>
          </cell>
        </row>
        <row r="153">
          <cell r="Z153" t="str">
            <v/>
          </cell>
          <cell r="AA153">
            <v>5</v>
          </cell>
        </row>
        <row r="154">
          <cell r="Z154" t="str">
            <v/>
          </cell>
          <cell r="AA154">
            <v>5</v>
          </cell>
        </row>
        <row r="155">
          <cell r="Z155" t="str">
            <v/>
          </cell>
          <cell r="AA155">
            <v>5</v>
          </cell>
        </row>
        <row r="156">
          <cell r="Z156" t="str">
            <v/>
          </cell>
          <cell r="AA156">
            <v>5</v>
          </cell>
        </row>
        <row r="157">
          <cell r="Z157" t="str">
            <v/>
          </cell>
          <cell r="AA157">
            <v>5</v>
          </cell>
        </row>
        <row r="158">
          <cell r="Z158" t="str">
            <v/>
          </cell>
          <cell r="AA158">
            <v>5</v>
          </cell>
        </row>
        <row r="159">
          <cell r="Z159" t="str">
            <v/>
          </cell>
          <cell r="AA159">
            <v>5</v>
          </cell>
        </row>
        <row r="160">
          <cell r="Z160" t="str">
            <v/>
          </cell>
          <cell r="AA160">
            <v>5</v>
          </cell>
        </row>
        <row r="161">
          <cell r="Z161">
            <v>106</v>
          </cell>
          <cell r="AA161">
            <v>6</v>
          </cell>
        </row>
        <row r="162">
          <cell r="Z162">
            <v>107</v>
          </cell>
          <cell r="AA162">
            <v>6</v>
          </cell>
        </row>
        <row r="163">
          <cell r="Z163">
            <v>108</v>
          </cell>
          <cell r="AA163">
            <v>6</v>
          </cell>
        </row>
        <row r="164">
          <cell r="Z164">
            <v>109</v>
          </cell>
          <cell r="AA164">
            <v>6</v>
          </cell>
        </row>
        <row r="165">
          <cell r="Z165">
            <v>110</v>
          </cell>
          <cell r="AA165">
            <v>6</v>
          </cell>
        </row>
        <row r="166">
          <cell r="Z166">
            <v>111</v>
          </cell>
          <cell r="AA166">
            <v>6</v>
          </cell>
        </row>
        <row r="167">
          <cell r="Z167">
            <v>112</v>
          </cell>
          <cell r="AA167">
            <v>6</v>
          </cell>
        </row>
        <row r="168">
          <cell r="Z168">
            <v>113</v>
          </cell>
          <cell r="AA168">
            <v>6</v>
          </cell>
        </row>
        <row r="169">
          <cell r="Z169">
            <v>114</v>
          </cell>
          <cell r="AA169">
            <v>6</v>
          </cell>
        </row>
        <row r="170">
          <cell r="Z170">
            <v>115</v>
          </cell>
          <cell r="AA170">
            <v>6</v>
          </cell>
        </row>
        <row r="171">
          <cell r="Z171">
            <v>116</v>
          </cell>
          <cell r="AA171">
            <v>6</v>
          </cell>
        </row>
        <row r="172">
          <cell r="Z172">
            <v>117</v>
          </cell>
          <cell r="AA172">
            <v>6</v>
          </cell>
        </row>
        <row r="173">
          <cell r="Z173">
            <v>118</v>
          </cell>
          <cell r="AA173">
            <v>6</v>
          </cell>
        </row>
        <row r="174">
          <cell r="Z174">
            <v>119</v>
          </cell>
          <cell r="AA174">
            <v>6</v>
          </cell>
        </row>
        <row r="175">
          <cell r="Z175">
            <v>120</v>
          </cell>
          <cell r="AA175">
            <v>6</v>
          </cell>
        </row>
        <row r="176">
          <cell r="Z176">
            <v>121</v>
          </cell>
          <cell r="AA176">
            <v>6</v>
          </cell>
        </row>
        <row r="177">
          <cell r="Z177">
            <v>122</v>
          </cell>
          <cell r="AA177">
            <v>6</v>
          </cell>
        </row>
        <row r="178">
          <cell r="Z178">
            <v>123</v>
          </cell>
          <cell r="AA178">
            <v>6</v>
          </cell>
        </row>
        <row r="179">
          <cell r="Z179">
            <v>124</v>
          </cell>
          <cell r="AA179">
            <v>6</v>
          </cell>
        </row>
        <row r="180">
          <cell r="Z180">
            <v>125</v>
          </cell>
          <cell r="AA180">
            <v>6</v>
          </cell>
        </row>
        <row r="181">
          <cell r="Z181">
            <v>126</v>
          </cell>
          <cell r="AA181">
            <v>6</v>
          </cell>
        </row>
        <row r="182">
          <cell r="Z182" t="str">
            <v/>
          </cell>
          <cell r="AA182">
            <v>6</v>
          </cell>
        </row>
        <row r="183">
          <cell r="Z183" t="str">
            <v/>
          </cell>
          <cell r="AA183">
            <v>6</v>
          </cell>
        </row>
        <row r="184">
          <cell r="Z184" t="str">
            <v/>
          </cell>
          <cell r="AA184">
            <v>6</v>
          </cell>
        </row>
        <row r="185">
          <cell r="Z185" t="str">
            <v/>
          </cell>
          <cell r="AA185">
            <v>6</v>
          </cell>
        </row>
        <row r="186">
          <cell r="Z186" t="str">
            <v/>
          </cell>
          <cell r="AA186">
            <v>6</v>
          </cell>
        </row>
        <row r="187">
          <cell r="Z187" t="str">
            <v/>
          </cell>
          <cell r="AA187">
            <v>6</v>
          </cell>
        </row>
        <row r="188">
          <cell r="Z188" t="str">
            <v/>
          </cell>
          <cell r="AA188">
            <v>6</v>
          </cell>
        </row>
        <row r="189">
          <cell r="Z189" t="str">
            <v/>
          </cell>
          <cell r="AA189">
            <v>6</v>
          </cell>
        </row>
        <row r="190">
          <cell r="Z190" t="str">
            <v/>
          </cell>
          <cell r="AA190">
            <v>6</v>
          </cell>
        </row>
        <row r="191">
          <cell r="Z191">
            <v>127</v>
          </cell>
          <cell r="AA191">
            <v>7</v>
          </cell>
        </row>
        <row r="192">
          <cell r="Z192">
            <v>128</v>
          </cell>
          <cell r="AA192">
            <v>7</v>
          </cell>
        </row>
        <row r="193">
          <cell r="Z193">
            <v>129</v>
          </cell>
          <cell r="AA193">
            <v>7</v>
          </cell>
        </row>
        <row r="194">
          <cell r="Z194">
            <v>130</v>
          </cell>
          <cell r="AA194">
            <v>7</v>
          </cell>
        </row>
        <row r="195">
          <cell r="Z195">
            <v>131</v>
          </cell>
          <cell r="AA195">
            <v>7</v>
          </cell>
        </row>
        <row r="196">
          <cell r="Z196">
            <v>132</v>
          </cell>
          <cell r="AA196">
            <v>7</v>
          </cell>
        </row>
        <row r="197">
          <cell r="Z197">
            <v>133</v>
          </cell>
          <cell r="AA197">
            <v>7</v>
          </cell>
        </row>
        <row r="198">
          <cell r="Z198">
            <v>134</v>
          </cell>
          <cell r="AA198">
            <v>7</v>
          </cell>
        </row>
        <row r="199">
          <cell r="Z199">
            <v>135</v>
          </cell>
          <cell r="AA199">
            <v>7</v>
          </cell>
        </row>
        <row r="200">
          <cell r="Z200">
            <v>136</v>
          </cell>
          <cell r="AA200">
            <v>7</v>
          </cell>
        </row>
        <row r="201">
          <cell r="Z201">
            <v>137</v>
          </cell>
          <cell r="AA201">
            <v>7</v>
          </cell>
        </row>
        <row r="202">
          <cell r="Z202">
            <v>138</v>
          </cell>
          <cell r="AA202">
            <v>7</v>
          </cell>
        </row>
        <row r="203">
          <cell r="Z203">
            <v>139</v>
          </cell>
          <cell r="AA203">
            <v>7</v>
          </cell>
        </row>
        <row r="204">
          <cell r="Z204">
            <v>140</v>
          </cell>
          <cell r="AA204">
            <v>7</v>
          </cell>
        </row>
        <row r="205">
          <cell r="Z205">
            <v>141</v>
          </cell>
          <cell r="AA205">
            <v>7</v>
          </cell>
        </row>
        <row r="206">
          <cell r="Z206">
            <v>142</v>
          </cell>
          <cell r="AA206">
            <v>7</v>
          </cell>
        </row>
        <row r="207">
          <cell r="Z207">
            <v>143</v>
          </cell>
          <cell r="AA207">
            <v>7</v>
          </cell>
        </row>
        <row r="208">
          <cell r="Z208">
            <v>144</v>
          </cell>
          <cell r="AA208">
            <v>7</v>
          </cell>
        </row>
        <row r="209">
          <cell r="Z209">
            <v>145</v>
          </cell>
          <cell r="AA209">
            <v>7</v>
          </cell>
        </row>
        <row r="210">
          <cell r="Z210">
            <v>146</v>
          </cell>
          <cell r="AA210">
            <v>7</v>
          </cell>
        </row>
        <row r="211">
          <cell r="Z211">
            <v>147</v>
          </cell>
          <cell r="AA211">
            <v>7</v>
          </cell>
        </row>
        <row r="212">
          <cell r="Z212" t="str">
            <v/>
          </cell>
          <cell r="AA212">
            <v>7</v>
          </cell>
        </row>
        <row r="213">
          <cell r="Z213" t="str">
            <v/>
          </cell>
          <cell r="AA213">
            <v>7</v>
          </cell>
        </row>
        <row r="214">
          <cell r="Z214" t="str">
            <v/>
          </cell>
          <cell r="AA214">
            <v>7</v>
          </cell>
        </row>
        <row r="215">
          <cell r="Z215" t="str">
            <v/>
          </cell>
          <cell r="AA215">
            <v>7</v>
          </cell>
        </row>
        <row r="216">
          <cell r="Z216" t="str">
            <v/>
          </cell>
          <cell r="AA216">
            <v>7</v>
          </cell>
        </row>
        <row r="217">
          <cell r="Z217" t="str">
            <v/>
          </cell>
          <cell r="AA217">
            <v>7</v>
          </cell>
        </row>
        <row r="218">
          <cell r="Z218" t="str">
            <v/>
          </cell>
          <cell r="AA218">
            <v>7</v>
          </cell>
        </row>
        <row r="219">
          <cell r="Z219" t="str">
            <v/>
          </cell>
          <cell r="AA219">
            <v>7</v>
          </cell>
        </row>
        <row r="220">
          <cell r="Z220" t="str">
            <v/>
          </cell>
          <cell r="AA220">
            <v>7</v>
          </cell>
        </row>
        <row r="221">
          <cell r="Z221">
            <v>148</v>
          </cell>
          <cell r="AA221">
            <v>8</v>
          </cell>
        </row>
        <row r="222">
          <cell r="Z222">
            <v>149</v>
          </cell>
          <cell r="AA222">
            <v>8</v>
          </cell>
        </row>
        <row r="223">
          <cell r="Z223">
            <v>150</v>
          </cell>
          <cell r="AA223">
            <v>8</v>
          </cell>
        </row>
        <row r="224">
          <cell r="Z224">
            <v>151</v>
          </cell>
          <cell r="AA224">
            <v>8</v>
          </cell>
        </row>
        <row r="225">
          <cell r="Z225">
            <v>152</v>
          </cell>
          <cell r="AA225">
            <v>8</v>
          </cell>
        </row>
        <row r="226">
          <cell r="Z226">
            <v>153</v>
          </cell>
          <cell r="AA226">
            <v>8</v>
          </cell>
        </row>
        <row r="227">
          <cell r="Z227">
            <v>154</v>
          </cell>
          <cell r="AA227">
            <v>8</v>
          </cell>
        </row>
        <row r="228">
          <cell r="Z228">
            <v>155</v>
          </cell>
          <cell r="AA228">
            <v>8</v>
          </cell>
        </row>
        <row r="229">
          <cell r="Z229">
            <v>156</v>
          </cell>
          <cell r="AA229">
            <v>8</v>
          </cell>
        </row>
        <row r="230">
          <cell r="Z230">
            <v>157</v>
          </cell>
          <cell r="AA230">
            <v>8</v>
          </cell>
        </row>
        <row r="231">
          <cell r="Z231">
            <v>158</v>
          </cell>
          <cell r="AA231">
            <v>8</v>
          </cell>
        </row>
        <row r="232">
          <cell r="Z232">
            <v>159</v>
          </cell>
          <cell r="AA232">
            <v>8</v>
          </cell>
        </row>
        <row r="233">
          <cell r="Z233">
            <v>160</v>
          </cell>
          <cell r="AA233">
            <v>8</v>
          </cell>
        </row>
        <row r="234">
          <cell r="Z234">
            <v>161</v>
          </cell>
          <cell r="AA234">
            <v>8</v>
          </cell>
        </row>
        <row r="235">
          <cell r="Z235">
            <v>162</v>
          </cell>
          <cell r="AA235">
            <v>8</v>
          </cell>
        </row>
        <row r="236">
          <cell r="Z236">
            <v>163</v>
          </cell>
          <cell r="AA236">
            <v>8</v>
          </cell>
        </row>
        <row r="237">
          <cell r="Z237">
            <v>164</v>
          </cell>
          <cell r="AA237">
            <v>8</v>
          </cell>
        </row>
        <row r="238">
          <cell r="Z238">
            <v>165</v>
          </cell>
          <cell r="AA238">
            <v>8</v>
          </cell>
        </row>
        <row r="239">
          <cell r="Z239">
            <v>166</v>
          </cell>
          <cell r="AA239">
            <v>8</v>
          </cell>
        </row>
        <row r="240">
          <cell r="Z240">
            <v>167</v>
          </cell>
          <cell r="AA240">
            <v>8</v>
          </cell>
        </row>
        <row r="241">
          <cell r="Z241">
            <v>168</v>
          </cell>
          <cell r="AA241">
            <v>8</v>
          </cell>
        </row>
        <row r="242">
          <cell r="Z242" t="str">
            <v/>
          </cell>
          <cell r="AA242">
            <v>8</v>
          </cell>
        </row>
        <row r="243">
          <cell r="Z243" t="str">
            <v/>
          </cell>
          <cell r="AA243">
            <v>8</v>
          </cell>
        </row>
        <row r="244">
          <cell r="Z244" t="str">
            <v/>
          </cell>
          <cell r="AA244">
            <v>8</v>
          </cell>
        </row>
        <row r="245">
          <cell r="Z245" t="str">
            <v/>
          </cell>
          <cell r="AA245">
            <v>8</v>
          </cell>
        </row>
        <row r="246">
          <cell r="Z246" t="str">
            <v/>
          </cell>
          <cell r="AA246">
            <v>8</v>
          </cell>
        </row>
        <row r="247">
          <cell r="Z247" t="str">
            <v/>
          </cell>
          <cell r="AA247">
            <v>8</v>
          </cell>
        </row>
        <row r="248">
          <cell r="Z248" t="str">
            <v/>
          </cell>
          <cell r="AA248">
            <v>8</v>
          </cell>
        </row>
        <row r="249">
          <cell r="Z249" t="str">
            <v/>
          </cell>
          <cell r="AA249">
            <v>8</v>
          </cell>
        </row>
        <row r="250">
          <cell r="Z250" t="str">
            <v/>
          </cell>
          <cell r="AA250">
            <v>8</v>
          </cell>
        </row>
        <row r="251">
          <cell r="Z251">
            <v>169</v>
          </cell>
          <cell r="AA251">
            <v>9</v>
          </cell>
        </row>
        <row r="252">
          <cell r="Z252">
            <v>170</v>
          </cell>
          <cell r="AA252">
            <v>9</v>
          </cell>
        </row>
        <row r="253">
          <cell r="Z253">
            <v>171</v>
          </cell>
          <cell r="AA253">
            <v>9</v>
          </cell>
        </row>
        <row r="254">
          <cell r="Z254">
            <v>172</v>
          </cell>
          <cell r="AA254">
            <v>9</v>
          </cell>
        </row>
        <row r="255">
          <cell r="Z255">
            <v>173</v>
          </cell>
          <cell r="AA255">
            <v>9</v>
          </cell>
        </row>
        <row r="256">
          <cell r="Z256">
            <v>174</v>
          </cell>
          <cell r="AA256">
            <v>9</v>
          </cell>
        </row>
        <row r="257">
          <cell r="Z257">
            <v>175</v>
          </cell>
          <cell r="AA257">
            <v>9</v>
          </cell>
        </row>
        <row r="258">
          <cell r="Z258">
            <v>176</v>
          </cell>
          <cell r="AA258">
            <v>9</v>
          </cell>
        </row>
        <row r="259">
          <cell r="Z259">
            <v>177</v>
          </cell>
          <cell r="AA259">
            <v>9</v>
          </cell>
        </row>
        <row r="260">
          <cell r="Z260">
            <v>178</v>
          </cell>
          <cell r="AA260">
            <v>9</v>
          </cell>
        </row>
        <row r="261">
          <cell r="Z261">
            <v>179</v>
          </cell>
          <cell r="AA261">
            <v>9</v>
          </cell>
        </row>
        <row r="262">
          <cell r="Z262">
            <v>180</v>
          </cell>
          <cell r="AA262">
            <v>9</v>
          </cell>
        </row>
        <row r="263">
          <cell r="Z263">
            <v>181</v>
          </cell>
          <cell r="AA263">
            <v>9</v>
          </cell>
        </row>
        <row r="264">
          <cell r="Z264">
            <v>182</v>
          </cell>
          <cell r="AA264">
            <v>9</v>
          </cell>
        </row>
        <row r="265">
          <cell r="Z265">
            <v>183</v>
          </cell>
          <cell r="AA265">
            <v>9</v>
          </cell>
        </row>
        <row r="266">
          <cell r="Z266">
            <v>184</v>
          </cell>
          <cell r="AA266">
            <v>9</v>
          </cell>
        </row>
        <row r="267">
          <cell r="Z267">
            <v>185</v>
          </cell>
          <cell r="AA267">
            <v>9</v>
          </cell>
        </row>
        <row r="268">
          <cell r="Z268">
            <v>186</v>
          </cell>
          <cell r="AA268">
            <v>9</v>
          </cell>
        </row>
        <row r="269">
          <cell r="Z269">
            <v>187</v>
          </cell>
          <cell r="AA269">
            <v>9</v>
          </cell>
        </row>
        <row r="270">
          <cell r="Z270">
            <v>188</v>
          </cell>
          <cell r="AA270">
            <v>9</v>
          </cell>
        </row>
        <row r="271">
          <cell r="Z271" t="str">
            <v/>
          </cell>
          <cell r="AA271">
            <v>9</v>
          </cell>
        </row>
        <row r="272">
          <cell r="Z272" t="str">
            <v/>
          </cell>
          <cell r="AA272">
            <v>9</v>
          </cell>
        </row>
        <row r="273">
          <cell r="Z273" t="str">
            <v/>
          </cell>
          <cell r="AA273">
            <v>9</v>
          </cell>
        </row>
        <row r="274">
          <cell r="Z274" t="str">
            <v/>
          </cell>
          <cell r="AA274">
            <v>9</v>
          </cell>
        </row>
        <row r="275">
          <cell r="Z275" t="str">
            <v/>
          </cell>
          <cell r="AA275">
            <v>9</v>
          </cell>
        </row>
        <row r="276">
          <cell r="Z276" t="str">
            <v/>
          </cell>
          <cell r="AA276">
            <v>9</v>
          </cell>
        </row>
        <row r="277">
          <cell r="Z277" t="str">
            <v/>
          </cell>
          <cell r="AA277">
            <v>9</v>
          </cell>
        </row>
        <row r="278">
          <cell r="Z278" t="str">
            <v/>
          </cell>
          <cell r="AA278">
            <v>9</v>
          </cell>
        </row>
        <row r="279">
          <cell r="Z279" t="str">
            <v/>
          </cell>
          <cell r="AA279">
            <v>9</v>
          </cell>
        </row>
        <row r="280">
          <cell r="Z280" t="str">
            <v/>
          </cell>
          <cell r="AA280">
            <v>9</v>
          </cell>
        </row>
        <row r="281">
          <cell r="Z281">
            <v>189</v>
          </cell>
          <cell r="AA281">
            <v>10</v>
          </cell>
        </row>
        <row r="282">
          <cell r="Z282">
            <v>190</v>
          </cell>
          <cell r="AA282">
            <v>10</v>
          </cell>
        </row>
        <row r="283">
          <cell r="Z283">
            <v>191</v>
          </cell>
          <cell r="AA283">
            <v>10</v>
          </cell>
        </row>
        <row r="284">
          <cell r="Z284">
            <v>192</v>
          </cell>
          <cell r="AA284">
            <v>10</v>
          </cell>
        </row>
        <row r="285">
          <cell r="Z285">
            <v>193</v>
          </cell>
          <cell r="AA285">
            <v>10</v>
          </cell>
        </row>
        <row r="286">
          <cell r="Z286">
            <v>194</v>
          </cell>
          <cell r="AA286">
            <v>10</v>
          </cell>
        </row>
        <row r="287">
          <cell r="Z287">
            <v>195</v>
          </cell>
          <cell r="AA287">
            <v>10</v>
          </cell>
        </row>
        <row r="288">
          <cell r="Z288">
            <v>196</v>
          </cell>
          <cell r="AA288">
            <v>10</v>
          </cell>
        </row>
        <row r="289">
          <cell r="Z289">
            <v>197</v>
          </cell>
          <cell r="AA289">
            <v>10</v>
          </cell>
        </row>
        <row r="290">
          <cell r="Z290">
            <v>198</v>
          </cell>
          <cell r="AA290">
            <v>10</v>
          </cell>
        </row>
        <row r="291">
          <cell r="Z291">
            <v>199</v>
          </cell>
          <cell r="AA291">
            <v>10</v>
          </cell>
        </row>
        <row r="292">
          <cell r="Z292">
            <v>200</v>
          </cell>
          <cell r="AA292">
            <v>10</v>
          </cell>
        </row>
        <row r="293">
          <cell r="Z293">
            <v>201</v>
          </cell>
          <cell r="AA293">
            <v>10</v>
          </cell>
        </row>
        <row r="294">
          <cell r="Z294">
            <v>202</v>
          </cell>
          <cell r="AA294">
            <v>10</v>
          </cell>
        </row>
        <row r="295">
          <cell r="Z295">
            <v>203</v>
          </cell>
          <cell r="AA295">
            <v>10</v>
          </cell>
        </row>
        <row r="296">
          <cell r="Z296">
            <v>204</v>
          </cell>
          <cell r="AA296">
            <v>10</v>
          </cell>
        </row>
        <row r="297">
          <cell r="Z297">
            <v>205</v>
          </cell>
          <cell r="AA297">
            <v>10</v>
          </cell>
        </row>
        <row r="298">
          <cell r="Z298">
            <v>206</v>
          </cell>
          <cell r="AA298">
            <v>10</v>
          </cell>
        </row>
        <row r="299">
          <cell r="Z299">
            <v>207</v>
          </cell>
          <cell r="AA299">
            <v>10</v>
          </cell>
        </row>
        <row r="300">
          <cell r="Z300">
            <v>208</v>
          </cell>
          <cell r="AA300">
            <v>10</v>
          </cell>
        </row>
        <row r="301">
          <cell r="Z301" t="str">
            <v/>
          </cell>
          <cell r="AA301">
            <v>10</v>
          </cell>
        </row>
        <row r="302">
          <cell r="Z302" t="str">
            <v/>
          </cell>
          <cell r="AA302">
            <v>10</v>
          </cell>
        </row>
        <row r="303">
          <cell r="Z303" t="str">
            <v/>
          </cell>
          <cell r="AA303">
            <v>10</v>
          </cell>
        </row>
        <row r="304">
          <cell r="Z304" t="str">
            <v/>
          </cell>
          <cell r="AA304">
            <v>10</v>
          </cell>
        </row>
        <row r="305">
          <cell r="Z305" t="str">
            <v/>
          </cell>
          <cell r="AA305">
            <v>10</v>
          </cell>
        </row>
        <row r="306">
          <cell r="Z306" t="str">
            <v/>
          </cell>
          <cell r="AA306">
            <v>10</v>
          </cell>
        </row>
        <row r="307">
          <cell r="Z307" t="str">
            <v/>
          </cell>
          <cell r="AA307">
            <v>10</v>
          </cell>
        </row>
        <row r="308">
          <cell r="Z308" t="str">
            <v/>
          </cell>
          <cell r="AA308">
            <v>10</v>
          </cell>
        </row>
        <row r="309">
          <cell r="Z309" t="str">
            <v/>
          </cell>
          <cell r="AA309">
            <v>10</v>
          </cell>
        </row>
        <row r="310">
          <cell r="Z310" t="str">
            <v/>
          </cell>
          <cell r="AA310">
            <v>10</v>
          </cell>
        </row>
        <row r="311">
          <cell r="Z311">
            <v>209</v>
          </cell>
          <cell r="AA311">
            <v>11</v>
          </cell>
        </row>
        <row r="312">
          <cell r="Z312">
            <v>210</v>
          </cell>
          <cell r="AA312">
            <v>11</v>
          </cell>
        </row>
        <row r="313">
          <cell r="Z313">
            <v>211</v>
          </cell>
          <cell r="AA313">
            <v>11</v>
          </cell>
        </row>
        <row r="314">
          <cell r="Z314">
            <v>212</v>
          </cell>
          <cell r="AA314">
            <v>11</v>
          </cell>
        </row>
        <row r="315">
          <cell r="Z315">
            <v>213</v>
          </cell>
          <cell r="AA315">
            <v>11</v>
          </cell>
        </row>
        <row r="316">
          <cell r="Z316">
            <v>214</v>
          </cell>
          <cell r="AA316">
            <v>11</v>
          </cell>
        </row>
        <row r="317">
          <cell r="Z317">
            <v>215</v>
          </cell>
          <cell r="AA317">
            <v>11</v>
          </cell>
        </row>
        <row r="318">
          <cell r="Z318">
            <v>216</v>
          </cell>
          <cell r="AA318">
            <v>11</v>
          </cell>
        </row>
        <row r="319">
          <cell r="Z319">
            <v>217</v>
          </cell>
          <cell r="AA319">
            <v>11</v>
          </cell>
        </row>
        <row r="320">
          <cell r="Z320">
            <v>218</v>
          </cell>
          <cell r="AA320">
            <v>11</v>
          </cell>
        </row>
        <row r="321">
          <cell r="Z321">
            <v>219</v>
          </cell>
          <cell r="AA321">
            <v>11</v>
          </cell>
        </row>
        <row r="322">
          <cell r="Z322">
            <v>220</v>
          </cell>
          <cell r="AA322">
            <v>11</v>
          </cell>
        </row>
        <row r="323">
          <cell r="Z323">
            <v>221</v>
          </cell>
          <cell r="AA323">
            <v>11</v>
          </cell>
        </row>
        <row r="324">
          <cell r="Z324">
            <v>222</v>
          </cell>
          <cell r="AA324">
            <v>11</v>
          </cell>
        </row>
        <row r="325">
          <cell r="Z325">
            <v>223</v>
          </cell>
          <cell r="AA325">
            <v>11</v>
          </cell>
        </row>
        <row r="326">
          <cell r="Z326">
            <v>224</v>
          </cell>
          <cell r="AA326">
            <v>11</v>
          </cell>
        </row>
        <row r="327">
          <cell r="Z327">
            <v>225</v>
          </cell>
          <cell r="AA327">
            <v>11</v>
          </cell>
        </row>
        <row r="328">
          <cell r="Z328">
            <v>226</v>
          </cell>
          <cell r="AA328">
            <v>11</v>
          </cell>
        </row>
        <row r="329">
          <cell r="Z329">
            <v>227</v>
          </cell>
          <cell r="AA329">
            <v>11</v>
          </cell>
        </row>
        <row r="330">
          <cell r="Z330">
            <v>228</v>
          </cell>
          <cell r="AA330">
            <v>11</v>
          </cell>
        </row>
        <row r="331">
          <cell r="Z331">
            <v>229</v>
          </cell>
          <cell r="AA331">
            <v>11</v>
          </cell>
        </row>
        <row r="332">
          <cell r="Z332" t="str">
            <v/>
          </cell>
          <cell r="AA332">
            <v>11</v>
          </cell>
        </row>
        <row r="333">
          <cell r="Z333" t="str">
            <v/>
          </cell>
          <cell r="AA333">
            <v>11</v>
          </cell>
        </row>
        <row r="334">
          <cell r="Z334" t="str">
            <v/>
          </cell>
          <cell r="AA334">
            <v>11</v>
          </cell>
        </row>
        <row r="335">
          <cell r="Z335" t="str">
            <v/>
          </cell>
          <cell r="AA335">
            <v>11</v>
          </cell>
        </row>
        <row r="336">
          <cell r="Z336" t="str">
            <v/>
          </cell>
          <cell r="AA336">
            <v>11</v>
          </cell>
        </row>
        <row r="337">
          <cell r="Z337" t="str">
            <v/>
          </cell>
          <cell r="AA337">
            <v>11</v>
          </cell>
        </row>
        <row r="338">
          <cell r="Z338" t="str">
            <v/>
          </cell>
          <cell r="AA338">
            <v>11</v>
          </cell>
        </row>
        <row r="339">
          <cell r="Z339" t="str">
            <v/>
          </cell>
          <cell r="AA339">
            <v>11</v>
          </cell>
        </row>
        <row r="340">
          <cell r="Z340" t="str">
            <v/>
          </cell>
          <cell r="AA340">
            <v>11</v>
          </cell>
        </row>
        <row r="341">
          <cell r="Z341">
            <v>230</v>
          </cell>
          <cell r="AA341">
            <v>12</v>
          </cell>
        </row>
        <row r="342">
          <cell r="Z342">
            <v>231</v>
          </cell>
          <cell r="AA342">
            <v>12</v>
          </cell>
        </row>
        <row r="343">
          <cell r="Z343">
            <v>232</v>
          </cell>
          <cell r="AA343">
            <v>12</v>
          </cell>
        </row>
        <row r="344">
          <cell r="Z344">
            <v>233</v>
          </cell>
          <cell r="AA344">
            <v>12</v>
          </cell>
        </row>
        <row r="345">
          <cell r="Z345">
            <v>234</v>
          </cell>
          <cell r="AA345">
            <v>12</v>
          </cell>
        </row>
        <row r="346">
          <cell r="Z346">
            <v>235</v>
          </cell>
          <cell r="AA346">
            <v>12</v>
          </cell>
        </row>
        <row r="347">
          <cell r="Z347">
            <v>236</v>
          </cell>
          <cell r="AA347">
            <v>12</v>
          </cell>
        </row>
        <row r="348">
          <cell r="Z348">
            <v>237</v>
          </cell>
          <cell r="AA348">
            <v>12</v>
          </cell>
        </row>
        <row r="349">
          <cell r="Z349">
            <v>238</v>
          </cell>
          <cell r="AA349">
            <v>12</v>
          </cell>
        </row>
        <row r="350">
          <cell r="Z350">
            <v>239</v>
          </cell>
          <cell r="AA350">
            <v>12</v>
          </cell>
        </row>
        <row r="351">
          <cell r="Z351">
            <v>240</v>
          </cell>
          <cell r="AA351">
            <v>12</v>
          </cell>
        </row>
        <row r="352">
          <cell r="Z352">
            <v>241</v>
          </cell>
          <cell r="AA352">
            <v>12</v>
          </cell>
        </row>
        <row r="353">
          <cell r="Z353">
            <v>242</v>
          </cell>
          <cell r="AA353">
            <v>12</v>
          </cell>
        </row>
        <row r="354">
          <cell r="Z354">
            <v>243</v>
          </cell>
          <cell r="AA354">
            <v>12</v>
          </cell>
        </row>
        <row r="355">
          <cell r="Z355">
            <v>244</v>
          </cell>
          <cell r="AA355">
            <v>12</v>
          </cell>
        </row>
        <row r="356">
          <cell r="Z356">
            <v>245</v>
          </cell>
          <cell r="AA356">
            <v>12</v>
          </cell>
        </row>
        <row r="357">
          <cell r="Z357">
            <v>246</v>
          </cell>
          <cell r="AA357">
            <v>12</v>
          </cell>
        </row>
        <row r="358">
          <cell r="Z358">
            <v>247</v>
          </cell>
          <cell r="AA358">
            <v>12</v>
          </cell>
        </row>
        <row r="359">
          <cell r="Z359">
            <v>248</v>
          </cell>
          <cell r="AA359">
            <v>12</v>
          </cell>
        </row>
        <row r="360">
          <cell r="Z360">
            <v>249</v>
          </cell>
          <cell r="AA360">
            <v>12</v>
          </cell>
        </row>
        <row r="361">
          <cell r="Z361">
            <v>250</v>
          </cell>
          <cell r="AA361">
            <v>12</v>
          </cell>
        </row>
        <row r="362">
          <cell r="Z362" t="str">
            <v/>
          </cell>
          <cell r="AA362">
            <v>12</v>
          </cell>
        </row>
        <row r="363">
          <cell r="Z363" t="str">
            <v/>
          </cell>
          <cell r="AA363">
            <v>12</v>
          </cell>
        </row>
        <row r="364">
          <cell r="Z364" t="str">
            <v/>
          </cell>
          <cell r="AA364">
            <v>12</v>
          </cell>
        </row>
        <row r="365">
          <cell r="Z365" t="str">
            <v/>
          </cell>
          <cell r="AA365">
            <v>12</v>
          </cell>
        </row>
        <row r="366">
          <cell r="Z366" t="str">
            <v/>
          </cell>
          <cell r="AA366">
            <v>12</v>
          </cell>
        </row>
        <row r="367">
          <cell r="Z367" t="str">
            <v/>
          </cell>
          <cell r="AA367">
            <v>12</v>
          </cell>
        </row>
        <row r="368">
          <cell r="Z368" t="str">
            <v/>
          </cell>
          <cell r="AA368">
            <v>12</v>
          </cell>
        </row>
        <row r="369">
          <cell r="Z369" t="str">
            <v/>
          </cell>
          <cell r="AA369">
            <v>12</v>
          </cell>
        </row>
        <row r="370">
          <cell r="Z370" t="str">
            <v/>
          </cell>
          <cell r="AA370">
            <v>12</v>
          </cell>
        </row>
        <row r="371">
          <cell r="Z371">
            <v>251</v>
          </cell>
          <cell r="AA371">
            <v>13</v>
          </cell>
        </row>
        <row r="372">
          <cell r="Z372">
            <v>252</v>
          </cell>
          <cell r="AA372">
            <v>13</v>
          </cell>
        </row>
        <row r="373">
          <cell r="Z373">
            <v>253</v>
          </cell>
          <cell r="AA373">
            <v>13</v>
          </cell>
        </row>
        <row r="374">
          <cell r="Z374">
            <v>254</v>
          </cell>
          <cell r="AA374">
            <v>13</v>
          </cell>
        </row>
        <row r="375">
          <cell r="Z375">
            <v>255</v>
          </cell>
          <cell r="AA375">
            <v>13</v>
          </cell>
        </row>
        <row r="376">
          <cell r="Z376">
            <v>256</v>
          </cell>
          <cell r="AA376">
            <v>13</v>
          </cell>
        </row>
        <row r="377">
          <cell r="Z377">
            <v>257</v>
          </cell>
          <cell r="AA377">
            <v>13</v>
          </cell>
        </row>
        <row r="378">
          <cell r="Z378">
            <v>258</v>
          </cell>
          <cell r="AA378">
            <v>13</v>
          </cell>
        </row>
        <row r="379">
          <cell r="Z379">
            <v>259</v>
          </cell>
          <cell r="AA379">
            <v>13</v>
          </cell>
        </row>
        <row r="380">
          <cell r="Z380">
            <v>260</v>
          </cell>
          <cell r="AA380">
            <v>13</v>
          </cell>
        </row>
        <row r="381">
          <cell r="Z381">
            <v>261</v>
          </cell>
          <cell r="AA381">
            <v>13</v>
          </cell>
        </row>
        <row r="382">
          <cell r="Z382">
            <v>262</v>
          </cell>
          <cell r="AA382">
            <v>13</v>
          </cell>
        </row>
        <row r="383">
          <cell r="Z383">
            <v>263</v>
          </cell>
          <cell r="AA383">
            <v>13</v>
          </cell>
        </row>
        <row r="384">
          <cell r="Z384">
            <v>264</v>
          </cell>
          <cell r="AA384">
            <v>13</v>
          </cell>
        </row>
        <row r="385">
          <cell r="Z385">
            <v>265</v>
          </cell>
          <cell r="AA385">
            <v>13</v>
          </cell>
        </row>
        <row r="386">
          <cell r="Z386">
            <v>266</v>
          </cell>
          <cell r="AA386">
            <v>13</v>
          </cell>
        </row>
        <row r="387">
          <cell r="Z387">
            <v>267</v>
          </cell>
          <cell r="AA387">
            <v>13</v>
          </cell>
        </row>
        <row r="388">
          <cell r="Z388">
            <v>268</v>
          </cell>
          <cell r="AA388">
            <v>13</v>
          </cell>
        </row>
        <row r="389">
          <cell r="Z389">
            <v>269</v>
          </cell>
          <cell r="AA389">
            <v>13</v>
          </cell>
        </row>
        <row r="390">
          <cell r="Z390">
            <v>270</v>
          </cell>
          <cell r="AA390">
            <v>13</v>
          </cell>
        </row>
        <row r="391">
          <cell r="Z391">
            <v>271</v>
          </cell>
          <cell r="AA391">
            <v>13</v>
          </cell>
        </row>
        <row r="392">
          <cell r="Z392" t="str">
            <v/>
          </cell>
          <cell r="AA392">
            <v>13</v>
          </cell>
        </row>
        <row r="393">
          <cell r="Z393" t="str">
            <v/>
          </cell>
          <cell r="AA393">
            <v>13</v>
          </cell>
        </row>
        <row r="394">
          <cell r="Z394" t="str">
            <v/>
          </cell>
          <cell r="AA394">
            <v>13</v>
          </cell>
        </row>
        <row r="395">
          <cell r="Z395" t="str">
            <v/>
          </cell>
          <cell r="AA395">
            <v>13</v>
          </cell>
        </row>
        <row r="396">
          <cell r="Z396" t="str">
            <v/>
          </cell>
          <cell r="AA396">
            <v>13</v>
          </cell>
        </row>
        <row r="397">
          <cell r="Z397" t="str">
            <v/>
          </cell>
          <cell r="AA397">
            <v>13</v>
          </cell>
        </row>
        <row r="398">
          <cell r="Z398" t="str">
            <v/>
          </cell>
          <cell r="AA398">
            <v>13</v>
          </cell>
        </row>
        <row r="399">
          <cell r="Z399" t="str">
            <v/>
          </cell>
          <cell r="AA399">
            <v>13</v>
          </cell>
        </row>
        <row r="400">
          <cell r="Z400" t="str">
            <v/>
          </cell>
          <cell r="AA400">
            <v>13</v>
          </cell>
        </row>
        <row r="401">
          <cell r="Z401">
            <v>272</v>
          </cell>
          <cell r="AA401">
            <v>14</v>
          </cell>
        </row>
        <row r="402">
          <cell r="Z402">
            <v>273</v>
          </cell>
          <cell r="AA402">
            <v>14</v>
          </cell>
        </row>
        <row r="403">
          <cell r="Z403">
            <v>274</v>
          </cell>
          <cell r="AA403">
            <v>14</v>
          </cell>
        </row>
        <row r="404">
          <cell r="Z404">
            <v>275</v>
          </cell>
          <cell r="AA404">
            <v>14</v>
          </cell>
        </row>
        <row r="405">
          <cell r="Z405">
            <v>276</v>
          </cell>
          <cell r="AA405">
            <v>14</v>
          </cell>
        </row>
        <row r="406">
          <cell r="Z406">
            <v>277</v>
          </cell>
          <cell r="AA406">
            <v>14</v>
          </cell>
        </row>
        <row r="407">
          <cell r="Z407">
            <v>278</v>
          </cell>
          <cell r="AA407">
            <v>14</v>
          </cell>
        </row>
        <row r="408">
          <cell r="Z408">
            <v>279</v>
          </cell>
          <cell r="AA408">
            <v>14</v>
          </cell>
        </row>
        <row r="409">
          <cell r="Z409">
            <v>280</v>
          </cell>
          <cell r="AA409">
            <v>14</v>
          </cell>
        </row>
        <row r="410">
          <cell r="Z410">
            <v>281</v>
          </cell>
          <cell r="AA410">
            <v>14</v>
          </cell>
        </row>
        <row r="411">
          <cell r="Z411">
            <v>282</v>
          </cell>
          <cell r="AA411">
            <v>14</v>
          </cell>
        </row>
        <row r="412">
          <cell r="Z412">
            <v>283</v>
          </cell>
          <cell r="AA412">
            <v>14</v>
          </cell>
        </row>
        <row r="413">
          <cell r="Z413">
            <v>284</v>
          </cell>
          <cell r="AA413">
            <v>14</v>
          </cell>
        </row>
        <row r="414">
          <cell r="Z414">
            <v>285</v>
          </cell>
          <cell r="AA414">
            <v>14</v>
          </cell>
        </row>
        <row r="415">
          <cell r="Z415">
            <v>286</v>
          </cell>
          <cell r="AA415">
            <v>14</v>
          </cell>
        </row>
        <row r="416">
          <cell r="Z416">
            <v>287</v>
          </cell>
          <cell r="AA416">
            <v>14</v>
          </cell>
        </row>
        <row r="417">
          <cell r="Z417">
            <v>288</v>
          </cell>
          <cell r="AA417">
            <v>14</v>
          </cell>
        </row>
        <row r="418">
          <cell r="Z418">
            <v>289</v>
          </cell>
          <cell r="AA418">
            <v>14</v>
          </cell>
        </row>
        <row r="419">
          <cell r="Z419">
            <v>290</v>
          </cell>
          <cell r="AA419">
            <v>14</v>
          </cell>
        </row>
        <row r="420">
          <cell r="Z420">
            <v>291</v>
          </cell>
          <cell r="AA420">
            <v>14</v>
          </cell>
        </row>
        <row r="421">
          <cell r="Z421">
            <v>292</v>
          </cell>
          <cell r="AA421">
            <v>14</v>
          </cell>
        </row>
        <row r="422">
          <cell r="Z422" t="str">
            <v/>
          </cell>
          <cell r="AA422">
            <v>14</v>
          </cell>
        </row>
        <row r="423">
          <cell r="Z423" t="str">
            <v/>
          </cell>
          <cell r="AA423">
            <v>14</v>
          </cell>
        </row>
        <row r="424">
          <cell r="Z424" t="str">
            <v/>
          </cell>
          <cell r="AA424">
            <v>14</v>
          </cell>
        </row>
        <row r="425">
          <cell r="Z425" t="str">
            <v/>
          </cell>
          <cell r="AA425">
            <v>14</v>
          </cell>
        </row>
        <row r="426">
          <cell r="Z426" t="str">
            <v/>
          </cell>
          <cell r="AA426">
            <v>14</v>
          </cell>
        </row>
        <row r="427">
          <cell r="Z427" t="str">
            <v/>
          </cell>
          <cell r="AA427">
            <v>14</v>
          </cell>
        </row>
        <row r="428">
          <cell r="Z428" t="str">
            <v/>
          </cell>
          <cell r="AA428">
            <v>14</v>
          </cell>
        </row>
        <row r="429">
          <cell r="Z429" t="str">
            <v/>
          </cell>
          <cell r="AA429">
            <v>14</v>
          </cell>
        </row>
        <row r="430">
          <cell r="Z430" t="str">
            <v/>
          </cell>
          <cell r="AA430">
            <v>14</v>
          </cell>
        </row>
        <row r="431">
          <cell r="Z431">
            <v>293</v>
          </cell>
          <cell r="AA431">
            <v>15</v>
          </cell>
        </row>
        <row r="432">
          <cell r="Z432">
            <v>294</v>
          </cell>
          <cell r="AA432">
            <v>15</v>
          </cell>
        </row>
        <row r="433">
          <cell r="Z433">
            <v>295</v>
          </cell>
          <cell r="AA433">
            <v>15</v>
          </cell>
        </row>
        <row r="434">
          <cell r="Z434">
            <v>296</v>
          </cell>
          <cell r="AA434">
            <v>15</v>
          </cell>
        </row>
        <row r="435">
          <cell r="Z435">
            <v>297</v>
          </cell>
          <cell r="AA435">
            <v>15</v>
          </cell>
        </row>
        <row r="436">
          <cell r="Z436">
            <v>298</v>
          </cell>
          <cell r="AA436">
            <v>15</v>
          </cell>
        </row>
        <row r="437">
          <cell r="Z437">
            <v>299</v>
          </cell>
          <cell r="AA437">
            <v>15</v>
          </cell>
        </row>
        <row r="438">
          <cell r="Z438">
            <v>300</v>
          </cell>
          <cell r="AA438">
            <v>15</v>
          </cell>
        </row>
        <row r="439">
          <cell r="Z439">
            <v>301</v>
          </cell>
          <cell r="AA439">
            <v>15</v>
          </cell>
        </row>
        <row r="440">
          <cell r="Z440">
            <v>302</v>
          </cell>
          <cell r="AA440">
            <v>15</v>
          </cell>
        </row>
        <row r="441">
          <cell r="Z441">
            <v>303</v>
          </cell>
          <cell r="AA441">
            <v>15</v>
          </cell>
        </row>
        <row r="442">
          <cell r="Z442">
            <v>304</v>
          </cell>
          <cell r="AA442">
            <v>15</v>
          </cell>
        </row>
        <row r="443">
          <cell r="Z443">
            <v>305</v>
          </cell>
          <cell r="AA443">
            <v>15</v>
          </cell>
        </row>
        <row r="444">
          <cell r="Z444">
            <v>306</v>
          </cell>
          <cell r="AA444">
            <v>15</v>
          </cell>
        </row>
        <row r="445">
          <cell r="Z445">
            <v>307</v>
          </cell>
          <cell r="AA445">
            <v>15</v>
          </cell>
        </row>
        <row r="446">
          <cell r="Z446">
            <v>308</v>
          </cell>
          <cell r="AA446">
            <v>15</v>
          </cell>
        </row>
        <row r="447">
          <cell r="Z447">
            <v>309</v>
          </cell>
          <cell r="AA447">
            <v>15</v>
          </cell>
        </row>
        <row r="448">
          <cell r="Z448">
            <v>310</v>
          </cell>
          <cell r="AA448">
            <v>15</v>
          </cell>
        </row>
        <row r="449">
          <cell r="Z449">
            <v>311</v>
          </cell>
          <cell r="AA449">
            <v>15</v>
          </cell>
        </row>
        <row r="450">
          <cell r="Z450">
            <v>312</v>
          </cell>
          <cell r="AA450">
            <v>15</v>
          </cell>
        </row>
        <row r="451">
          <cell r="Z451">
            <v>313</v>
          </cell>
          <cell r="AA451">
            <v>15</v>
          </cell>
        </row>
        <row r="452">
          <cell r="Z452" t="str">
            <v/>
          </cell>
          <cell r="AA452">
            <v>15</v>
          </cell>
        </row>
        <row r="453">
          <cell r="Z453" t="str">
            <v/>
          </cell>
          <cell r="AA453">
            <v>15</v>
          </cell>
        </row>
        <row r="454">
          <cell r="Z454" t="str">
            <v/>
          </cell>
          <cell r="AA454">
            <v>15</v>
          </cell>
        </row>
        <row r="455">
          <cell r="Z455" t="str">
            <v/>
          </cell>
          <cell r="AA455">
            <v>15</v>
          </cell>
        </row>
        <row r="456">
          <cell r="Z456" t="str">
            <v/>
          </cell>
          <cell r="AA456">
            <v>15</v>
          </cell>
        </row>
        <row r="457">
          <cell r="Z457" t="str">
            <v/>
          </cell>
          <cell r="AA457">
            <v>15</v>
          </cell>
        </row>
        <row r="458">
          <cell r="Z458" t="str">
            <v/>
          </cell>
          <cell r="AA458">
            <v>15</v>
          </cell>
        </row>
        <row r="459">
          <cell r="Z459" t="str">
            <v/>
          </cell>
          <cell r="AA459">
            <v>15</v>
          </cell>
        </row>
        <row r="460">
          <cell r="Z460" t="str">
            <v/>
          </cell>
          <cell r="AA460">
            <v>15</v>
          </cell>
        </row>
        <row r="461">
          <cell r="Z461">
            <v>314</v>
          </cell>
          <cell r="AA461">
            <v>16</v>
          </cell>
        </row>
        <row r="462">
          <cell r="Z462">
            <v>315</v>
          </cell>
          <cell r="AA462">
            <v>16</v>
          </cell>
        </row>
        <row r="463">
          <cell r="Z463">
            <v>316</v>
          </cell>
          <cell r="AA463">
            <v>16</v>
          </cell>
        </row>
        <row r="464">
          <cell r="Z464">
            <v>317</v>
          </cell>
          <cell r="AA464">
            <v>16</v>
          </cell>
        </row>
        <row r="465">
          <cell r="Z465">
            <v>318</v>
          </cell>
          <cell r="AA465">
            <v>16</v>
          </cell>
        </row>
        <row r="466">
          <cell r="Z466">
            <v>319</v>
          </cell>
          <cell r="AA466">
            <v>16</v>
          </cell>
        </row>
        <row r="467">
          <cell r="Z467">
            <v>320</v>
          </cell>
          <cell r="AA467">
            <v>16</v>
          </cell>
        </row>
        <row r="468">
          <cell r="Z468">
            <v>321</v>
          </cell>
          <cell r="AA468">
            <v>16</v>
          </cell>
        </row>
        <row r="469">
          <cell r="Z469">
            <v>322</v>
          </cell>
          <cell r="AA469">
            <v>16</v>
          </cell>
        </row>
        <row r="470">
          <cell r="Z470">
            <v>323</v>
          </cell>
          <cell r="AA470">
            <v>16</v>
          </cell>
        </row>
        <row r="471">
          <cell r="Z471">
            <v>324</v>
          </cell>
          <cell r="AA471">
            <v>16</v>
          </cell>
        </row>
        <row r="472">
          <cell r="Z472">
            <v>325</v>
          </cell>
          <cell r="AA472">
            <v>16</v>
          </cell>
        </row>
        <row r="473">
          <cell r="Z473">
            <v>326</v>
          </cell>
          <cell r="AA473">
            <v>16</v>
          </cell>
        </row>
        <row r="474">
          <cell r="Z474">
            <v>327</v>
          </cell>
          <cell r="AA474">
            <v>16</v>
          </cell>
        </row>
        <row r="475">
          <cell r="Z475">
            <v>328</v>
          </cell>
          <cell r="AA475">
            <v>16</v>
          </cell>
        </row>
        <row r="476">
          <cell r="Z476">
            <v>329</v>
          </cell>
          <cell r="AA476">
            <v>16</v>
          </cell>
        </row>
        <row r="477">
          <cell r="Z477">
            <v>330</v>
          </cell>
          <cell r="AA477">
            <v>16</v>
          </cell>
        </row>
        <row r="478">
          <cell r="Z478">
            <v>331</v>
          </cell>
          <cell r="AA478">
            <v>16</v>
          </cell>
        </row>
        <row r="479">
          <cell r="Z479">
            <v>332</v>
          </cell>
          <cell r="AA479">
            <v>16</v>
          </cell>
        </row>
        <row r="480">
          <cell r="Z480">
            <v>333</v>
          </cell>
          <cell r="AA480">
            <v>16</v>
          </cell>
        </row>
        <row r="481">
          <cell r="Z481">
            <v>334</v>
          </cell>
          <cell r="AA481">
            <v>16</v>
          </cell>
        </row>
        <row r="482">
          <cell r="Z482" t="str">
            <v/>
          </cell>
          <cell r="AA482">
            <v>16</v>
          </cell>
        </row>
        <row r="483">
          <cell r="Z483" t="str">
            <v/>
          </cell>
          <cell r="AA483">
            <v>16</v>
          </cell>
        </row>
        <row r="484">
          <cell r="Z484" t="str">
            <v/>
          </cell>
          <cell r="AA484">
            <v>16</v>
          </cell>
        </row>
        <row r="485">
          <cell r="Z485" t="str">
            <v/>
          </cell>
          <cell r="AA485">
            <v>16</v>
          </cell>
        </row>
        <row r="486">
          <cell r="Z486" t="str">
            <v/>
          </cell>
          <cell r="AA486">
            <v>16</v>
          </cell>
        </row>
        <row r="487">
          <cell r="Z487" t="str">
            <v/>
          </cell>
          <cell r="AA487">
            <v>16</v>
          </cell>
        </row>
        <row r="488">
          <cell r="Z488" t="str">
            <v/>
          </cell>
          <cell r="AA488">
            <v>16</v>
          </cell>
        </row>
        <row r="489">
          <cell r="Z489" t="str">
            <v/>
          </cell>
          <cell r="AA489">
            <v>16</v>
          </cell>
        </row>
        <row r="490">
          <cell r="Z490" t="str">
            <v/>
          </cell>
          <cell r="AA490">
            <v>16</v>
          </cell>
        </row>
        <row r="491">
          <cell r="Z491">
            <v>335</v>
          </cell>
          <cell r="AA491">
            <v>17</v>
          </cell>
        </row>
        <row r="492">
          <cell r="Z492">
            <v>336</v>
          </cell>
          <cell r="AA492">
            <v>17</v>
          </cell>
        </row>
        <row r="493">
          <cell r="Z493">
            <v>337</v>
          </cell>
          <cell r="AA493">
            <v>17</v>
          </cell>
        </row>
        <row r="494">
          <cell r="Z494">
            <v>338</v>
          </cell>
          <cell r="AA494">
            <v>17</v>
          </cell>
        </row>
        <row r="495">
          <cell r="Z495">
            <v>339</v>
          </cell>
          <cell r="AA495">
            <v>17</v>
          </cell>
        </row>
        <row r="496">
          <cell r="Z496">
            <v>340</v>
          </cell>
          <cell r="AA496">
            <v>17</v>
          </cell>
        </row>
        <row r="497">
          <cell r="Z497">
            <v>341</v>
          </cell>
          <cell r="AA497">
            <v>17</v>
          </cell>
        </row>
        <row r="498">
          <cell r="Z498">
            <v>342</v>
          </cell>
          <cell r="AA498">
            <v>17</v>
          </cell>
        </row>
        <row r="499">
          <cell r="Z499">
            <v>343</v>
          </cell>
          <cell r="AA499">
            <v>17</v>
          </cell>
        </row>
        <row r="500">
          <cell r="Z500">
            <v>344</v>
          </cell>
          <cell r="AA500">
            <v>17</v>
          </cell>
        </row>
        <row r="501">
          <cell r="Z501">
            <v>345</v>
          </cell>
          <cell r="AA501">
            <v>17</v>
          </cell>
        </row>
        <row r="502">
          <cell r="Z502">
            <v>346</v>
          </cell>
          <cell r="AA502">
            <v>17</v>
          </cell>
        </row>
        <row r="503">
          <cell r="Z503">
            <v>347</v>
          </cell>
          <cell r="AA503">
            <v>17</v>
          </cell>
        </row>
        <row r="504">
          <cell r="Z504">
            <v>348</v>
          </cell>
          <cell r="AA504">
            <v>17</v>
          </cell>
        </row>
        <row r="505">
          <cell r="Z505">
            <v>349</v>
          </cell>
          <cell r="AA505">
            <v>17</v>
          </cell>
        </row>
        <row r="506">
          <cell r="Z506">
            <v>350</v>
          </cell>
          <cell r="AA506">
            <v>17</v>
          </cell>
        </row>
        <row r="507">
          <cell r="Z507">
            <v>351</v>
          </cell>
          <cell r="AA507">
            <v>17</v>
          </cell>
        </row>
        <row r="508">
          <cell r="Z508">
            <v>352</v>
          </cell>
          <cell r="AA508">
            <v>17</v>
          </cell>
        </row>
        <row r="509">
          <cell r="Z509">
            <v>353</v>
          </cell>
          <cell r="AA509">
            <v>17</v>
          </cell>
        </row>
        <row r="510">
          <cell r="Z510">
            <v>354</v>
          </cell>
          <cell r="AA510">
            <v>17</v>
          </cell>
        </row>
        <row r="511">
          <cell r="Z511">
            <v>355</v>
          </cell>
          <cell r="AA511">
            <v>17</v>
          </cell>
        </row>
        <row r="512">
          <cell r="Z512" t="str">
            <v/>
          </cell>
          <cell r="AA512">
            <v>17</v>
          </cell>
        </row>
        <row r="513">
          <cell r="Z513" t="str">
            <v/>
          </cell>
          <cell r="AA513">
            <v>17</v>
          </cell>
        </row>
        <row r="514">
          <cell r="Z514" t="str">
            <v/>
          </cell>
          <cell r="AA514">
            <v>17</v>
          </cell>
        </row>
        <row r="515">
          <cell r="Z515" t="str">
            <v/>
          </cell>
          <cell r="AA515">
            <v>17</v>
          </cell>
        </row>
        <row r="516">
          <cell r="Z516" t="str">
            <v/>
          </cell>
          <cell r="AA516">
            <v>17</v>
          </cell>
        </row>
        <row r="517">
          <cell r="Z517" t="str">
            <v/>
          </cell>
          <cell r="AA517">
            <v>17</v>
          </cell>
        </row>
        <row r="518">
          <cell r="Z518" t="str">
            <v/>
          </cell>
          <cell r="AA518">
            <v>17</v>
          </cell>
        </row>
        <row r="519">
          <cell r="Z519" t="str">
            <v/>
          </cell>
          <cell r="AA519">
            <v>17</v>
          </cell>
        </row>
        <row r="520">
          <cell r="Z520" t="str">
            <v/>
          </cell>
          <cell r="AA520">
            <v>17</v>
          </cell>
        </row>
        <row r="521">
          <cell r="Z521">
            <v>356</v>
          </cell>
          <cell r="AA521">
            <v>18</v>
          </cell>
        </row>
        <row r="522">
          <cell r="Z522">
            <v>357</v>
          </cell>
          <cell r="AA522">
            <v>18</v>
          </cell>
        </row>
        <row r="523">
          <cell r="Z523">
            <v>358</v>
          </cell>
          <cell r="AA523">
            <v>18</v>
          </cell>
        </row>
        <row r="524">
          <cell r="Z524">
            <v>359</v>
          </cell>
          <cell r="AA524">
            <v>18</v>
          </cell>
        </row>
        <row r="525">
          <cell r="Z525">
            <v>360</v>
          </cell>
          <cell r="AA525">
            <v>18</v>
          </cell>
        </row>
        <row r="526">
          <cell r="Z526">
            <v>361</v>
          </cell>
          <cell r="AA526">
            <v>18</v>
          </cell>
        </row>
        <row r="527">
          <cell r="Z527">
            <v>362</v>
          </cell>
          <cell r="AA527">
            <v>18</v>
          </cell>
        </row>
        <row r="528">
          <cell r="Z528">
            <v>363</v>
          </cell>
          <cell r="AA528">
            <v>18</v>
          </cell>
        </row>
        <row r="529">
          <cell r="Z529">
            <v>364</v>
          </cell>
          <cell r="AA529">
            <v>18</v>
          </cell>
        </row>
        <row r="530">
          <cell r="Z530">
            <v>365</v>
          </cell>
          <cell r="AA530">
            <v>18</v>
          </cell>
        </row>
        <row r="531">
          <cell r="Z531">
            <v>366</v>
          </cell>
          <cell r="AA531">
            <v>18</v>
          </cell>
        </row>
        <row r="532">
          <cell r="Z532">
            <v>367</v>
          </cell>
          <cell r="AA532">
            <v>18</v>
          </cell>
        </row>
        <row r="533">
          <cell r="Z533">
            <v>368</v>
          </cell>
          <cell r="AA533">
            <v>18</v>
          </cell>
        </row>
        <row r="534">
          <cell r="Z534">
            <v>369</v>
          </cell>
          <cell r="AA534">
            <v>18</v>
          </cell>
        </row>
        <row r="535">
          <cell r="Z535">
            <v>370</v>
          </cell>
          <cell r="AA535">
            <v>18</v>
          </cell>
        </row>
        <row r="536">
          <cell r="Z536">
            <v>371</v>
          </cell>
          <cell r="AA536">
            <v>18</v>
          </cell>
        </row>
        <row r="537">
          <cell r="Z537">
            <v>372</v>
          </cell>
          <cell r="AA537">
            <v>18</v>
          </cell>
        </row>
        <row r="538">
          <cell r="Z538">
            <v>373</v>
          </cell>
          <cell r="AA538">
            <v>18</v>
          </cell>
        </row>
        <row r="539">
          <cell r="Z539">
            <v>374</v>
          </cell>
          <cell r="AA539">
            <v>18</v>
          </cell>
        </row>
        <row r="540">
          <cell r="Z540">
            <v>375</v>
          </cell>
          <cell r="AA540">
            <v>18</v>
          </cell>
        </row>
        <row r="541">
          <cell r="Z541">
            <v>376</v>
          </cell>
          <cell r="AA541">
            <v>18</v>
          </cell>
        </row>
        <row r="542">
          <cell r="Z542" t="str">
            <v/>
          </cell>
          <cell r="AA542">
            <v>18</v>
          </cell>
        </row>
        <row r="543">
          <cell r="Z543" t="str">
            <v/>
          </cell>
          <cell r="AA543">
            <v>18</v>
          </cell>
        </row>
        <row r="544">
          <cell r="Z544" t="str">
            <v/>
          </cell>
          <cell r="AA544">
            <v>18</v>
          </cell>
        </row>
        <row r="545">
          <cell r="Z545" t="str">
            <v/>
          </cell>
          <cell r="AA545">
            <v>18</v>
          </cell>
        </row>
        <row r="546">
          <cell r="Z546" t="str">
            <v/>
          </cell>
          <cell r="AA546">
            <v>18</v>
          </cell>
        </row>
        <row r="547">
          <cell r="Z547" t="str">
            <v/>
          </cell>
          <cell r="AA547">
            <v>18</v>
          </cell>
        </row>
        <row r="548">
          <cell r="Z548" t="str">
            <v/>
          </cell>
          <cell r="AA548">
            <v>18</v>
          </cell>
        </row>
        <row r="549">
          <cell r="Z549" t="str">
            <v/>
          </cell>
          <cell r="AA549">
            <v>18</v>
          </cell>
        </row>
        <row r="550">
          <cell r="Z550" t="str">
            <v/>
          </cell>
          <cell r="AA550">
            <v>18</v>
          </cell>
        </row>
        <row r="551">
          <cell r="Z551">
            <v>377</v>
          </cell>
          <cell r="AA551">
            <v>19</v>
          </cell>
        </row>
        <row r="552">
          <cell r="Z552">
            <v>378</v>
          </cell>
          <cell r="AA552">
            <v>19</v>
          </cell>
        </row>
        <row r="553">
          <cell r="Z553">
            <v>379</v>
          </cell>
          <cell r="AA553">
            <v>19</v>
          </cell>
        </row>
        <row r="554">
          <cell r="Z554">
            <v>380</v>
          </cell>
          <cell r="AA554">
            <v>19</v>
          </cell>
        </row>
        <row r="555">
          <cell r="Z555">
            <v>381</v>
          </cell>
          <cell r="AA555">
            <v>19</v>
          </cell>
        </row>
        <row r="556">
          <cell r="Z556">
            <v>382</v>
          </cell>
          <cell r="AA556">
            <v>19</v>
          </cell>
        </row>
        <row r="557">
          <cell r="Z557">
            <v>383</v>
          </cell>
          <cell r="AA557">
            <v>19</v>
          </cell>
        </row>
        <row r="558">
          <cell r="Z558">
            <v>384</v>
          </cell>
          <cell r="AA558">
            <v>19</v>
          </cell>
        </row>
        <row r="559">
          <cell r="Z559">
            <v>385</v>
          </cell>
          <cell r="AA559">
            <v>19</v>
          </cell>
        </row>
        <row r="560">
          <cell r="Z560">
            <v>386</v>
          </cell>
          <cell r="AA560">
            <v>19</v>
          </cell>
        </row>
        <row r="561">
          <cell r="Z561">
            <v>387</v>
          </cell>
          <cell r="AA561">
            <v>19</v>
          </cell>
        </row>
        <row r="562">
          <cell r="Z562">
            <v>388</v>
          </cell>
          <cell r="AA562">
            <v>19</v>
          </cell>
        </row>
        <row r="563">
          <cell r="Z563">
            <v>389</v>
          </cell>
          <cell r="AA563">
            <v>19</v>
          </cell>
        </row>
        <row r="564">
          <cell r="Z564">
            <v>390</v>
          </cell>
          <cell r="AA564">
            <v>19</v>
          </cell>
        </row>
        <row r="565">
          <cell r="Z565">
            <v>391</v>
          </cell>
          <cell r="AA565">
            <v>19</v>
          </cell>
        </row>
        <row r="566">
          <cell r="Z566">
            <v>392</v>
          </cell>
          <cell r="AA566">
            <v>19</v>
          </cell>
        </row>
        <row r="567">
          <cell r="Z567">
            <v>393</v>
          </cell>
          <cell r="AA567">
            <v>19</v>
          </cell>
        </row>
        <row r="568">
          <cell r="Z568">
            <v>394</v>
          </cell>
          <cell r="AA568">
            <v>19</v>
          </cell>
        </row>
        <row r="569">
          <cell r="Z569">
            <v>395</v>
          </cell>
          <cell r="AA569">
            <v>19</v>
          </cell>
        </row>
        <row r="570">
          <cell r="Z570">
            <v>396</v>
          </cell>
          <cell r="AA570">
            <v>19</v>
          </cell>
        </row>
        <row r="571">
          <cell r="Z571" t="str">
            <v/>
          </cell>
          <cell r="AA571">
            <v>19</v>
          </cell>
        </row>
        <row r="572">
          <cell r="Z572" t="str">
            <v/>
          </cell>
          <cell r="AA572">
            <v>19</v>
          </cell>
        </row>
        <row r="573">
          <cell r="Z573" t="str">
            <v/>
          </cell>
          <cell r="AA573">
            <v>19</v>
          </cell>
        </row>
        <row r="574">
          <cell r="Z574" t="str">
            <v/>
          </cell>
          <cell r="AA574">
            <v>19</v>
          </cell>
        </row>
        <row r="575">
          <cell r="Z575" t="str">
            <v/>
          </cell>
          <cell r="AA575">
            <v>19</v>
          </cell>
        </row>
        <row r="576">
          <cell r="Z576" t="str">
            <v/>
          </cell>
          <cell r="AA576">
            <v>19</v>
          </cell>
        </row>
        <row r="577">
          <cell r="Z577" t="str">
            <v/>
          </cell>
          <cell r="AA577">
            <v>19</v>
          </cell>
        </row>
        <row r="578">
          <cell r="Z578" t="str">
            <v/>
          </cell>
          <cell r="AA578">
            <v>19</v>
          </cell>
        </row>
        <row r="579">
          <cell r="Z579" t="str">
            <v/>
          </cell>
          <cell r="AA579">
            <v>19</v>
          </cell>
        </row>
        <row r="580">
          <cell r="Z580" t="str">
            <v/>
          </cell>
          <cell r="AA580">
            <v>19</v>
          </cell>
        </row>
        <row r="581">
          <cell r="Z581">
            <v>397</v>
          </cell>
          <cell r="AA581">
            <v>20</v>
          </cell>
        </row>
        <row r="582">
          <cell r="Z582">
            <v>398</v>
          </cell>
          <cell r="AA582">
            <v>20</v>
          </cell>
        </row>
        <row r="583">
          <cell r="Z583">
            <v>399</v>
          </cell>
          <cell r="AA583">
            <v>20</v>
          </cell>
        </row>
        <row r="584">
          <cell r="Z584">
            <v>400</v>
          </cell>
          <cell r="AA584">
            <v>20</v>
          </cell>
        </row>
        <row r="585">
          <cell r="Z585">
            <v>401</v>
          </cell>
          <cell r="AA585">
            <v>20</v>
          </cell>
        </row>
        <row r="586">
          <cell r="Z586">
            <v>402</v>
          </cell>
          <cell r="AA586">
            <v>20</v>
          </cell>
        </row>
        <row r="587">
          <cell r="Z587">
            <v>403</v>
          </cell>
          <cell r="AA587">
            <v>20</v>
          </cell>
        </row>
        <row r="588">
          <cell r="Z588">
            <v>404</v>
          </cell>
          <cell r="AA588">
            <v>20</v>
          </cell>
        </row>
        <row r="589">
          <cell r="Z589">
            <v>405</v>
          </cell>
          <cell r="AA589">
            <v>20</v>
          </cell>
        </row>
        <row r="590">
          <cell r="Z590">
            <v>406</v>
          </cell>
          <cell r="AA590">
            <v>20</v>
          </cell>
        </row>
        <row r="591">
          <cell r="Z591">
            <v>407</v>
          </cell>
          <cell r="AA591">
            <v>20</v>
          </cell>
        </row>
        <row r="592">
          <cell r="Z592">
            <v>408</v>
          </cell>
          <cell r="AA592">
            <v>20</v>
          </cell>
        </row>
        <row r="593">
          <cell r="Z593">
            <v>409</v>
          </cell>
          <cell r="AA593">
            <v>20</v>
          </cell>
        </row>
        <row r="594">
          <cell r="Z594">
            <v>410</v>
          </cell>
          <cell r="AA594">
            <v>20</v>
          </cell>
        </row>
        <row r="595">
          <cell r="Z595">
            <v>411</v>
          </cell>
          <cell r="AA595">
            <v>20</v>
          </cell>
        </row>
        <row r="596">
          <cell r="Z596">
            <v>412</v>
          </cell>
          <cell r="AA596">
            <v>20</v>
          </cell>
        </row>
        <row r="597">
          <cell r="Z597">
            <v>413</v>
          </cell>
          <cell r="AA597">
            <v>20</v>
          </cell>
        </row>
        <row r="598">
          <cell r="Z598">
            <v>414</v>
          </cell>
          <cell r="AA598">
            <v>20</v>
          </cell>
        </row>
        <row r="599">
          <cell r="Z599">
            <v>415</v>
          </cell>
          <cell r="AA599">
            <v>20</v>
          </cell>
        </row>
        <row r="600">
          <cell r="Z600">
            <v>416</v>
          </cell>
          <cell r="AA600">
            <v>20</v>
          </cell>
        </row>
        <row r="601">
          <cell r="Z601" t="str">
            <v/>
          </cell>
          <cell r="AA601">
            <v>20</v>
          </cell>
        </row>
        <row r="602">
          <cell r="Z602" t="str">
            <v/>
          </cell>
          <cell r="AA602">
            <v>20</v>
          </cell>
        </row>
        <row r="603">
          <cell r="Z603" t="str">
            <v/>
          </cell>
          <cell r="AA603">
            <v>20</v>
          </cell>
        </row>
        <row r="604">
          <cell r="Z604" t="str">
            <v/>
          </cell>
          <cell r="AA604">
            <v>20</v>
          </cell>
        </row>
        <row r="605">
          <cell r="Z605" t="str">
            <v/>
          </cell>
          <cell r="AA605">
            <v>20</v>
          </cell>
        </row>
        <row r="606">
          <cell r="Z606" t="str">
            <v/>
          </cell>
          <cell r="AA606">
            <v>20</v>
          </cell>
        </row>
        <row r="607">
          <cell r="Z607" t="str">
            <v/>
          </cell>
          <cell r="AA607">
            <v>20</v>
          </cell>
        </row>
        <row r="608">
          <cell r="Z608" t="str">
            <v/>
          </cell>
          <cell r="AA608">
            <v>20</v>
          </cell>
        </row>
        <row r="609">
          <cell r="Z609" t="str">
            <v/>
          </cell>
          <cell r="AA609">
            <v>20</v>
          </cell>
        </row>
        <row r="610">
          <cell r="Z610" t="str">
            <v/>
          </cell>
          <cell r="AA610">
            <v>20</v>
          </cell>
        </row>
        <row r="611">
          <cell r="Z611">
            <v>417</v>
          </cell>
          <cell r="AA611">
            <v>21</v>
          </cell>
        </row>
        <row r="612">
          <cell r="Z612">
            <v>418</v>
          </cell>
          <cell r="AA612">
            <v>21</v>
          </cell>
        </row>
        <row r="613">
          <cell r="Z613">
            <v>419</v>
          </cell>
          <cell r="AA613">
            <v>21</v>
          </cell>
        </row>
        <row r="614">
          <cell r="Z614">
            <v>420</v>
          </cell>
          <cell r="AA614">
            <v>21</v>
          </cell>
        </row>
        <row r="615">
          <cell r="Z615">
            <v>421</v>
          </cell>
          <cell r="AA615">
            <v>21</v>
          </cell>
        </row>
        <row r="616">
          <cell r="Z616">
            <v>422</v>
          </cell>
          <cell r="AA616">
            <v>21</v>
          </cell>
        </row>
        <row r="617">
          <cell r="Z617">
            <v>423</v>
          </cell>
          <cell r="AA617">
            <v>21</v>
          </cell>
        </row>
        <row r="618">
          <cell r="Z618">
            <v>424</v>
          </cell>
          <cell r="AA618">
            <v>21</v>
          </cell>
        </row>
        <row r="619">
          <cell r="Z619">
            <v>425</v>
          </cell>
          <cell r="AA619">
            <v>21</v>
          </cell>
        </row>
        <row r="620">
          <cell r="Z620">
            <v>426</v>
          </cell>
          <cell r="AA620">
            <v>21</v>
          </cell>
        </row>
        <row r="621">
          <cell r="Z621">
            <v>427</v>
          </cell>
          <cell r="AA621">
            <v>21</v>
          </cell>
        </row>
        <row r="622">
          <cell r="Z622">
            <v>428</v>
          </cell>
          <cell r="AA622">
            <v>21</v>
          </cell>
        </row>
        <row r="623">
          <cell r="Z623">
            <v>429</v>
          </cell>
          <cell r="AA623">
            <v>21</v>
          </cell>
        </row>
        <row r="624">
          <cell r="Z624">
            <v>430</v>
          </cell>
          <cell r="AA624">
            <v>21</v>
          </cell>
        </row>
        <row r="625">
          <cell r="Z625">
            <v>431</v>
          </cell>
          <cell r="AA625">
            <v>21</v>
          </cell>
        </row>
        <row r="626">
          <cell r="Z626">
            <v>432</v>
          </cell>
          <cell r="AA626">
            <v>21</v>
          </cell>
        </row>
        <row r="627">
          <cell r="Z627">
            <v>433</v>
          </cell>
          <cell r="AA627">
            <v>21</v>
          </cell>
        </row>
        <row r="628">
          <cell r="Z628">
            <v>434</v>
          </cell>
          <cell r="AA628">
            <v>21</v>
          </cell>
        </row>
        <row r="629">
          <cell r="Z629">
            <v>435</v>
          </cell>
          <cell r="AA629">
            <v>21</v>
          </cell>
        </row>
        <row r="630">
          <cell r="Z630">
            <v>436</v>
          </cell>
          <cell r="AA630">
            <v>21</v>
          </cell>
        </row>
        <row r="631">
          <cell r="Z631" t="str">
            <v/>
          </cell>
          <cell r="AA631">
            <v>21</v>
          </cell>
        </row>
        <row r="632">
          <cell r="Z632" t="str">
            <v/>
          </cell>
          <cell r="AA632">
            <v>21</v>
          </cell>
        </row>
        <row r="633">
          <cell r="Z633" t="str">
            <v/>
          </cell>
          <cell r="AA633">
            <v>21</v>
          </cell>
        </row>
        <row r="634">
          <cell r="Z634" t="str">
            <v/>
          </cell>
          <cell r="AA634">
            <v>21</v>
          </cell>
        </row>
        <row r="635">
          <cell r="Z635" t="str">
            <v/>
          </cell>
          <cell r="AA635">
            <v>21</v>
          </cell>
        </row>
        <row r="636">
          <cell r="Z636" t="str">
            <v/>
          </cell>
          <cell r="AA636">
            <v>21</v>
          </cell>
        </row>
        <row r="637">
          <cell r="Z637" t="str">
            <v/>
          </cell>
          <cell r="AA637">
            <v>21</v>
          </cell>
        </row>
        <row r="638">
          <cell r="Z638" t="str">
            <v/>
          </cell>
          <cell r="AA638">
            <v>21</v>
          </cell>
        </row>
        <row r="639">
          <cell r="Z639" t="str">
            <v/>
          </cell>
          <cell r="AA639">
            <v>21</v>
          </cell>
        </row>
        <row r="640">
          <cell r="Z640" t="str">
            <v/>
          </cell>
          <cell r="AA640">
            <v>21</v>
          </cell>
        </row>
        <row r="641">
          <cell r="Z641">
            <v>437</v>
          </cell>
          <cell r="AA641">
            <v>22</v>
          </cell>
        </row>
        <row r="642">
          <cell r="Z642">
            <v>438</v>
          </cell>
          <cell r="AA642">
            <v>22</v>
          </cell>
        </row>
        <row r="643">
          <cell r="Z643">
            <v>439</v>
          </cell>
          <cell r="AA643">
            <v>22</v>
          </cell>
        </row>
        <row r="644">
          <cell r="Z644">
            <v>440</v>
          </cell>
          <cell r="AA644">
            <v>22</v>
          </cell>
        </row>
        <row r="645">
          <cell r="Z645">
            <v>441</v>
          </cell>
          <cell r="AA645">
            <v>22</v>
          </cell>
        </row>
        <row r="646">
          <cell r="Z646">
            <v>442</v>
          </cell>
          <cell r="AA646">
            <v>22</v>
          </cell>
        </row>
        <row r="647">
          <cell r="Z647">
            <v>443</v>
          </cell>
          <cell r="AA647">
            <v>22</v>
          </cell>
        </row>
        <row r="648">
          <cell r="Z648">
            <v>444</v>
          </cell>
          <cell r="AA648">
            <v>22</v>
          </cell>
        </row>
        <row r="649">
          <cell r="Z649">
            <v>445</v>
          </cell>
          <cell r="AA649">
            <v>22</v>
          </cell>
        </row>
        <row r="650">
          <cell r="Z650">
            <v>446</v>
          </cell>
          <cell r="AA650">
            <v>22</v>
          </cell>
        </row>
        <row r="651">
          <cell r="Z651">
            <v>447</v>
          </cell>
          <cell r="AA651">
            <v>22</v>
          </cell>
        </row>
        <row r="652">
          <cell r="Z652">
            <v>448</v>
          </cell>
          <cell r="AA652">
            <v>22</v>
          </cell>
        </row>
        <row r="653">
          <cell r="Z653">
            <v>449</v>
          </cell>
          <cell r="AA653">
            <v>22</v>
          </cell>
        </row>
        <row r="654">
          <cell r="Z654">
            <v>450</v>
          </cell>
          <cell r="AA654">
            <v>22</v>
          </cell>
        </row>
        <row r="655">
          <cell r="Z655">
            <v>451</v>
          </cell>
          <cell r="AA655">
            <v>22</v>
          </cell>
        </row>
        <row r="656">
          <cell r="Z656">
            <v>452</v>
          </cell>
          <cell r="AA656">
            <v>22</v>
          </cell>
        </row>
        <row r="657">
          <cell r="Z657">
            <v>453</v>
          </cell>
          <cell r="AA657">
            <v>22</v>
          </cell>
        </row>
        <row r="658">
          <cell r="Z658">
            <v>454</v>
          </cell>
          <cell r="AA658">
            <v>22</v>
          </cell>
        </row>
        <row r="659">
          <cell r="Z659">
            <v>455</v>
          </cell>
          <cell r="AA659">
            <v>22</v>
          </cell>
        </row>
        <row r="660">
          <cell r="Z660">
            <v>456</v>
          </cell>
          <cell r="AA660">
            <v>22</v>
          </cell>
        </row>
        <row r="661">
          <cell r="Z661" t="str">
            <v/>
          </cell>
          <cell r="AA661">
            <v>22</v>
          </cell>
        </row>
        <row r="662">
          <cell r="Z662" t="str">
            <v/>
          </cell>
          <cell r="AA662">
            <v>22</v>
          </cell>
        </row>
        <row r="663">
          <cell r="Z663" t="str">
            <v/>
          </cell>
          <cell r="AA663">
            <v>22</v>
          </cell>
        </row>
        <row r="664">
          <cell r="Z664" t="str">
            <v/>
          </cell>
          <cell r="AA664">
            <v>22</v>
          </cell>
        </row>
        <row r="665">
          <cell r="Z665" t="str">
            <v/>
          </cell>
          <cell r="AA665">
            <v>22</v>
          </cell>
        </row>
        <row r="666">
          <cell r="Z666" t="str">
            <v/>
          </cell>
          <cell r="AA666">
            <v>22</v>
          </cell>
        </row>
        <row r="667">
          <cell r="Z667" t="str">
            <v/>
          </cell>
          <cell r="AA667">
            <v>22</v>
          </cell>
        </row>
        <row r="668">
          <cell r="Z668" t="str">
            <v/>
          </cell>
          <cell r="AA668">
            <v>22</v>
          </cell>
        </row>
        <row r="669">
          <cell r="Z669" t="str">
            <v/>
          </cell>
          <cell r="AA669">
            <v>22</v>
          </cell>
        </row>
        <row r="670">
          <cell r="Z670" t="str">
            <v/>
          </cell>
          <cell r="AA670">
            <v>22</v>
          </cell>
        </row>
        <row r="671">
          <cell r="Z671">
            <v>457</v>
          </cell>
          <cell r="AA671">
            <v>23</v>
          </cell>
        </row>
        <row r="672">
          <cell r="Z672">
            <v>458</v>
          </cell>
          <cell r="AA672">
            <v>23</v>
          </cell>
        </row>
        <row r="673">
          <cell r="Z673">
            <v>459</v>
          </cell>
          <cell r="AA673">
            <v>23</v>
          </cell>
        </row>
        <row r="674">
          <cell r="Z674">
            <v>460</v>
          </cell>
          <cell r="AA674">
            <v>23</v>
          </cell>
        </row>
        <row r="675">
          <cell r="Z675">
            <v>461</v>
          </cell>
          <cell r="AA675">
            <v>23</v>
          </cell>
        </row>
        <row r="676">
          <cell r="Z676">
            <v>462</v>
          </cell>
          <cell r="AA676">
            <v>23</v>
          </cell>
        </row>
        <row r="677">
          <cell r="Z677">
            <v>463</v>
          </cell>
          <cell r="AA677">
            <v>23</v>
          </cell>
        </row>
        <row r="678">
          <cell r="Z678">
            <v>464</v>
          </cell>
          <cell r="AA678">
            <v>23</v>
          </cell>
        </row>
        <row r="679">
          <cell r="Z679">
            <v>465</v>
          </cell>
          <cell r="AA679">
            <v>23</v>
          </cell>
        </row>
        <row r="680">
          <cell r="Z680">
            <v>466</v>
          </cell>
          <cell r="AA680">
            <v>23</v>
          </cell>
        </row>
        <row r="681">
          <cell r="Z681">
            <v>467</v>
          </cell>
          <cell r="AA681">
            <v>23</v>
          </cell>
        </row>
        <row r="682">
          <cell r="Z682">
            <v>468</v>
          </cell>
          <cell r="AA682">
            <v>23</v>
          </cell>
        </row>
        <row r="683">
          <cell r="Z683">
            <v>469</v>
          </cell>
          <cell r="AA683">
            <v>23</v>
          </cell>
        </row>
        <row r="684">
          <cell r="Z684">
            <v>470</v>
          </cell>
          <cell r="AA684">
            <v>23</v>
          </cell>
        </row>
        <row r="685">
          <cell r="Z685">
            <v>471</v>
          </cell>
          <cell r="AA685">
            <v>23</v>
          </cell>
        </row>
        <row r="686">
          <cell r="Z686">
            <v>472</v>
          </cell>
          <cell r="AA686">
            <v>23</v>
          </cell>
        </row>
        <row r="687">
          <cell r="Z687">
            <v>473</v>
          </cell>
          <cell r="AA687">
            <v>23</v>
          </cell>
        </row>
        <row r="688">
          <cell r="Z688">
            <v>474</v>
          </cell>
          <cell r="AA688">
            <v>23</v>
          </cell>
        </row>
        <row r="689">
          <cell r="Z689">
            <v>475</v>
          </cell>
          <cell r="AA689">
            <v>23</v>
          </cell>
        </row>
        <row r="690">
          <cell r="Z690">
            <v>476</v>
          </cell>
          <cell r="AA690">
            <v>23</v>
          </cell>
        </row>
        <row r="691">
          <cell r="Z691" t="str">
            <v/>
          </cell>
          <cell r="AA691">
            <v>23</v>
          </cell>
        </row>
        <row r="692">
          <cell r="Z692" t="str">
            <v/>
          </cell>
          <cell r="AA692">
            <v>23</v>
          </cell>
        </row>
        <row r="693">
          <cell r="Z693" t="str">
            <v/>
          </cell>
          <cell r="AA693">
            <v>23</v>
          </cell>
        </row>
        <row r="694">
          <cell r="Z694" t="str">
            <v/>
          </cell>
          <cell r="AA694">
            <v>23</v>
          </cell>
        </row>
        <row r="695">
          <cell r="Z695" t="str">
            <v/>
          </cell>
          <cell r="AA695">
            <v>23</v>
          </cell>
        </row>
        <row r="696">
          <cell r="Z696" t="str">
            <v/>
          </cell>
          <cell r="AA696">
            <v>23</v>
          </cell>
        </row>
        <row r="697">
          <cell r="Z697" t="str">
            <v/>
          </cell>
          <cell r="AA697">
            <v>23</v>
          </cell>
        </row>
        <row r="698">
          <cell r="Z698" t="str">
            <v/>
          </cell>
          <cell r="AA698">
            <v>23</v>
          </cell>
        </row>
        <row r="699">
          <cell r="Z699" t="str">
            <v/>
          </cell>
          <cell r="AA699">
            <v>23</v>
          </cell>
        </row>
        <row r="700">
          <cell r="Z700" t="str">
            <v/>
          </cell>
          <cell r="AA700">
            <v>23</v>
          </cell>
        </row>
        <row r="701">
          <cell r="Z701">
            <v>477</v>
          </cell>
          <cell r="AA701">
            <v>24</v>
          </cell>
        </row>
        <row r="702">
          <cell r="Z702">
            <v>478</v>
          </cell>
          <cell r="AA702">
            <v>24</v>
          </cell>
        </row>
        <row r="703">
          <cell r="Z703">
            <v>479</v>
          </cell>
          <cell r="AA703">
            <v>24</v>
          </cell>
        </row>
        <row r="704">
          <cell r="Z704">
            <v>480</v>
          </cell>
          <cell r="AA704">
            <v>24</v>
          </cell>
        </row>
        <row r="705">
          <cell r="Z705">
            <v>481</v>
          </cell>
          <cell r="AA705">
            <v>24</v>
          </cell>
        </row>
        <row r="706">
          <cell r="Z706">
            <v>482</v>
          </cell>
          <cell r="AA706">
            <v>24</v>
          </cell>
        </row>
        <row r="707">
          <cell r="Z707">
            <v>483</v>
          </cell>
          <cell r="AA707">
            <v>24</v>
          </cell>
        </row>
        <row r="708">
          <cell r="Z708">
            <v>484</v>
          </cell>
          <cell r="AA708">
            <v>24</v>
          </cell>
        </row>
        <row r="709">
          <cell r="Z709">
            <v>485</v>
          </cell>
          <cell r="AA709">
            <v>24</v>
          </cell>
        </row>
        <row r="710">
          <cell r="Z710">
            <v>486</v>
          </cell>
          <cell r="AA710">
            <v>24</v>
          </cell>
        </row>
        <row r="711">
          <cell r="Z711">
            <v>487</v>
          </cell>
          <cell r="AA711">
            <v>24</v>
          </cell>
        </row>
        <row r="712">
          <cell r="Z712">
            <v>488</v>
          </cell>
          <cell r="AA712">
            <v>24</v>
          </cell>
        </row>
        <row r="713">
          <cell r="Z713">
            <v>489</v>
          </cell>
          <cell r="AA713">
            <v>24</v>
          </cell>
        </row>
        <row r="714">
          <cell r="Z714">
            <v>490</v>
          </cell>
          <cell r="AA714">
            <v>24</v>
          </cell>
        </row>
        <row r="715">
          <cell r="Z715">
            <v>491</v>
          </cell>
          <cell r="AA715">
            <v>24</v>
          </cell>
        </row>
        <row r="716">
          <cell r="Z716">
            <v>492</v>
          </cell>
          <cell r="AA716">
            <v>24</v>
          </cell>
        </row>
        <row r="717">
          <cell r="Z717">
            <v>493</v>
          </cell>
          <cell r="AA717">
            <v>24</v>
          </cell>
        </row>
        <row r="718">
          <cell r="Z718">
            <v>494</v>
          </cell>
          <cell r="AA718">
            <v>24</v>
          </cell>
        </row>
        <row r="719">
          <cell r="Z719">
            <v>495</v>
          </cell>
          <cell r="AA719">
            <v>24</v>
          </cell>
        </row>
        <row r="720">
          <cell r="Z720">
            <v>496</v>
          </cell>
          <cell r="AA720">
            <v>24</v>
          </cell>
        </row>
        <row r="721">
          <cell r="Z721" t="str">
            <v/>
          </cell>
          <cell r="AA721">
            <v>24</v>
          </cell>
        </row>
        <row r="722">
          <cell r="Z722" t="str">
            <v/>
          </cell>
          <cell r="AA722">
            <v>24</v>
          </cell>
        </row>
        <row r="723">
          <cell r="Z723" t="str">
            <v/>
          </cell>
          <cell r="AA723">
            <v>24</v>
          </cell>
        </row>
        <row r="724">
          <cell r="Z724" t="str">
            <v/>
          </cell>
          <cell r="AA724">
            <v>24</v>
          </cell>
        </row>
        <row r="725">
          <cell r="Z725" t="str">
            <v/>
          </cell>
          <cell r="AA725">
            <v>24</v>
          </cell>
        </row>
        <row r="726">
          <cell r="Z726" t="str">
            <v/>
          </cell>
          <cell r="AA726">
            <v>24</v>
          </cell>
        </row>
        <row r="727">
          <cell r="Z727" t="str">
            <v/>
          </cell>
          <cell r="AA727">
            <v>24</v>
          </cell>
        </row>
        <row r="728">
          <cell r="Z728" t="str">
            <v/>
          </cell>
          <cell r="AA728">
            <v>24</v>
          </cell>
        </row>
        <row r="729">
          <cell r="Z729" t="str">
            <v/>
          </cell>
          <cell r="AA729">
            <v>24</v>
          </cell>
        </row>
        <row r="730">
          <cell r="Z730" t="str">
            <v/>
          </cell>
          <cell r="AA730">
            <v>24</v>
          </cell>
        </row>
        <row r="731">
          <cell r="Z731">
            <v>497</v>
          </cell>
          <cell r="AA731">
            <v>25</v>
          </cell>
        </row>
        <row r="732">
          <cell r="Z732">
            <v>498</v>
          </cell>
          <cell r="AA732">
            <v>25</v>
          </cell>
        </row>
        <row r="733">
          <cell r="Z733">
            <v>499</v>
          </cell>
          <cell r="AA733">
            <v>25</v>
          </cell>
        </row>
        <row r="734">
          <cell r="Z734">
            <v>500</v>
          </cell>
          <cell r="AA734">
            <v>25</v>
          </cell>
        </row>
        <row r="735">
          <cell r="Z735">
            <v>501</v>
          </cell>
          <cell r="AA735">
            <v>25</v>
          </cell>
        </row>
        <row r="736">
          <cell r="Z736">
            <v>502</v>
          </cell>
          <cell r="AA736">
            <v>25</v>
          </cell>
        </row>
        <row r="737">
          <cell r="Z737">
            <v>503</v>
          </cell>
          <cell r="AA737">
            <v>25</v>
          </cell>
        </row>
        <row r="738">
          <cell r="Z738">
            <v>504</v>
          </cell>
          <cell r="AA738">
            <v>25</v>
          </cell>
        </row>
        <row r="739">
          <cell r="Z739">
            <v>505</v>
          </cell>
          <cell r="AA739">
            <v>25</v>
          </cell>
        </row>
        <row r="740">
          <cell r="Z740">
            <v>506</v>
          </cell>
          <cell r="AA740">
            <v>25</v>
          </cell>
        </row>
        <row r="741">
          <cell r="Z741">
            <v>507</v>
          </cell>
          <cell r="AA741">
            <v>25</v>
          </cell>
        </row>
        <row r="742">
          <cell r="Z742">
            <v>508</v>
          </cell>
          <cell r="AA742">
            <v>25</v>
          </cell>
        </row>
        <row r="743">
          <cell r="Z743">
            <v>509</v>
          </cell>
          <cell r="AA743">
            <v>25</v>
          </cell>
        </row>
        <row r="744">
          <cell r="Z744">
            <v>510</v>
          </cell>
          <cell r="AA744">
            <v>25</v>
          </cell>
        </row>
        <row r="745">
          <cell r="Z745">
            <v>511</v>
          </cell>
          <cell r="AA745">
            <v>25</v>
          </cell>
        </row>
        <row r="746">
          <cell r="Z746">
            <v>512</v>
          </cell>
          <cell r="AA746">
            <v>25</v>
          </cell>
        </row>
        <row r="747">
          <cell r="Z747">
            <v>513</v>
          </cell>
          <cell r="AA747">
            <v>25</v>
          </cell>
        </row>
        <row r="748">
          <cell r="Z748">
            <v>514</v>
          </cell>
          <cell r="AA748">
            <v>25</v>
          </cell>
        </row>
        <row r="749">
          <cell r="Z749">
            <v>515</v>
          </cell>
          <cell r="AA749">
            <v>25</v>
          </cell>
        </row>
        <row r="750">
          <cell r="Z750">
            <v>516</v>
          </cell>
          <cell r="AA750">
            <v>25</v>
          </cell>
        </row>
        <row r="751">
          <cell r="Z751" t="str">
            <v/>
          </cell>
          <cell r="AA751">
            <v>25</v>
          </cell>
        </row>
        <row r="752">
          <cell r="Z752" t="str">
            <v/>
          </cell>
          <cell r="AA752">
            <v>25</v>
          </cell>
        </row>
        <row r="753">
          <cell r="Z753" t="str">
            <v/>
          </cell>
          <cell r="AA753">
            <v>25</v>
          </cell>
        </row>
        <row r="754">
          <cell r="Z754" t="str">
            <v/>
          </cell>
          <cell r="AA754">
            <v>25</v>
          </cell>
        </row>
        <row r="755">
          <cell r="Z755" t="str">
            <v/>
          </cell>
          <cell r="AA755">
            <v>25</v>
          </cell>
        </row>
        <row r="756">
          <cell r="Z756" t="str">
            <v/>
          </cell>
          <cell r="AA756">
            <v>25</v>
          </cell>
        </row>
        <row r="757">
          <cell r="Z757" t="str">
            <v/>
          </cell>
          <cell r="AA757">
            <v>25</v>
          </cell>
        </row>
        <row r="758">
          <cell r="Z758" t="str">
            <v/>
          </cell>
          <cell r="AA758">
            <v>25</v>
          </cell>
        </row>
        <row r="759">
          <cell r="Z759" t="str">
            <v/>
          </cell>
          <cell r="AA759">
            <v>25</v>
          </cell>
        </row>
        <row r="760">
          <cell r="Z760" t="str">
            <v/>
          </cell>
          <cell r="AA760">
            <v>25</v>
          </cell>
        </row>
        <row r="761">
          <cell r="Z761">
            <v>517</v>
          </cell>
          <cell r="AA761">
            <v>26</v>
          </cell>
        </row>
        <row r="762">
          <cell r="Z762">
            <v>518</v>
          </cell>
          <cell r="AA762">
            <v>26</v>
          </cell>
        </row>
        <row r="763">
          <cell r="Z763">
            <v>519</v>
          </cell>
          <cell r="AA763">
            <v>26</v>
          </cell>
        </row>
        <row r="764">
          <cell r="Z764">
            <v>520</v>
          </cell>
          <cell r="AA764">
            <v>26</v>
          </cell>
        </row>
        <row r="765">
          <cell r="Z765">
            <v>521</v>
          </cell>
          <cell r="AA765">
            <v>26</v>
          </cell>
        </row>
        <row r="766">
          <cell r="Z766">
            <v>522</v>
          </cell>
          <cell r="AA766">
            <v>26</v>
          </cell>
        </row>
        <row r="767">
          <cell r="Z767">
            <v>523</v>
          </cell>
          <cell r="AA767">
            <v>26</v>
          </cell>
        </row>
        <row r="768">
          <cell r="Z768">
            <v>524</v>
          </cell>
          <cell r="AA768">
            <v>26</v>
          </cell>
        </row>
        <row r="769">
          <cell r="Z769">
            <v>525</v>
          </cell>
          <cell r="AA769">
            <v>26</v>
          </cell>
        </row>
        <row r="770">
          <cell r="Z770">
            <v>526</v>
          </cell>
          <cell r="AA770">
            <v>26</v>
          </cell>
        </row>
        <row r="771">
          <cell r="Z771">
            <v>527</v>
          </cell>
          <cell r="AA771">
            <v>26</v>
          </cell>
        </row>
        <row r="772">
          <cell r="Z772">
            <v>528</v>
          </cell>
          <cell r="AA772">
            <v>26</v>
          </cell>
        </row>
        <row r="773">
          <cell r="Z773">
            <v>529</v>
          </cell>
          <cell r="AA773">
            <v>26</v>
          </cell>
        </row>
        <row r="774">
          <cell r="Z774">
            <v>530</v>
          </cell>
          <cell r="AA774">
            <v>26</v>
          </cell>
        </row>
        <row r="775">
          <cell r="Z775">
            <v>531</v>
          </cell>
          <cell r="AA775">
            <v>26</v>
          </cell>
        </row>
        <row r="776">
          <cell r="Z776">
            <v>532</v>
          </cell>
          <cell r="AA776">
            <v>26</v>
          </cell>
        </row>
        <row r="777">
          <cell r="Z777">
            <v>533</v>
          </cell>
          <cell r="AA777">
            <v>26</v>
          </cell>
        </row>
        <row r="778">
          <cell r="Z778">
            <v>534</v>
          </cell>
          <cell r="AA778">
            <v>26</v>
          </cell>
        </row>
        <row r="779">
          <cell r="Z779">
            <v>535</v>
          </cell>
          <cell r="AA779">
            <v>26</v>
          </cell>
        </row>
        <row r="780">
          <cell r="Z780">
            <v>536</v>
          </cell>
          <cell r="AA780">
            <v>26</v>
          </cell>
        </row>
        <row r="781">
          <cell r="Z781" t="str">
            <v/>
          </cell>
          <cell r="AA781">
            <v>26</v>
          </cell>
        </row>
        <row r="782">
          <cell r="Z782" t="str">
            <v/>
          </cell>
          <cell r="AA782">
            <v>26</v>
          </cell>
        </row>
        <row r="783">
          <cell r="Z783" t="str">
            <v/>
          </cell>
          <cell r="AA783">
            <v>26</v>
          </cell>
        </row>
        <row r="784">
          <cell r="Z784" t="str">
            <v/>
          </cell>
          <cell r="AA784">
            <v>26</v>
          </cell>
        </row>
        <row r="785">
          <cell r="Z785" t="str">
            <v/>
          </cell>
          <cell r="AA785">
            <v>26</v>
          </cell>
        </row>
        <row r="786">
          <cell r="Z786" t="str">
            <v/>
          </cell>
          <cell r="AA786">
            <v>26</v>
          </cell>
        </row>
        <row r="787">
          <cell r="Z787" t="str">
            <v/>
          </cell>
          <cell r="AA787">
            <v>26</v>
          </cell>
        </row>
        <row r="788">
          <cell r="Z788" t="str">
            <v/>
          </cell>
          <cell r="AA788">
            <v>26</v>
          </cell>
        </row>
        <row r="789">
          <cell r="Z789" t="str">
            <v/>
          </cell>
          <cell r="AA789">
            <v>26</v>
          </cell>
        </row>
        <row r="790">
          <cell r="Z790" t="str">
            <v/>
          </cell>
          <cell r="AA790">
            <v>26</v>
          </cell>
        </row>
        <row r="791">
          <cell r="Z791">
            <v>537</v>
          </cell>
          <cell r="AA791">
            <v>27</v>
          </cell>
        </row>
        <row r="792">
          <cell r="Z792">
            <v>538</v>
          </cell>
          <cell r="AA792">
            <v>27</v>
          </cell>
        </row>
        <row r="793">
          <cell r="Z793">
            <v>539</v>
          </cell>
          <cell r="AA793">
            <v>27</v>
          </cell>
        </row>
        <row r="794">
          <cell r="Z794">
            <v>540</v>
          </cell>
          <cell r="AA794">
            <v>27</v>
          </cell>
        </row>
        <row r="795">
          <cell r="Z795">
            <v>541</v>
          </cell>
          <cell r="AA795">
            <v>27</v>
          </cell>
        </row>
        <row r="796">
          <cell r="Z796">
            <v>542</v>
          </cell>
          <cell r="AA796">
            <v>27</v>
          </cell>
        </row>
        <row r="797">
          <cell r="Z797">
            <v>543</v>
          </cell>
          <cell r="AA797">
            <v>27</v>
          </cell>
        </row>
        <row r="798">
          <cell r="Z798">
            <v>544</v>
          </cell>
          <cell r="AA798">
            <v>27</v>
          </cell>
        </row>
        <row r="799">
          <cell r="Z799">
            <v>545</v>
          </cell>
          <cell r="AA799">
            <v>27</v>
          </cell>
        </row>
        <row r="800">
          <cell r="Z800">
            <v>546</v>
          </cell>
          <cell r="AA800">
            <v>27</v>
          </cell>
        </row>
        <row r="801">
          <cell r="Z801">
            <v>547</v>
          </cell>
          <cell r="AA801">
            <v>27</v>
          </cell>
        </row>
        <row r="802">
          <cell r="Z802">
            <v>548</v>
          </cell>
          <cell r="AA802">
            <v>27</v>
          </cell>
        </row>
        <row r="803">
          <cell r="Z803">
            <v>549</v>
          </cell>
          <cell r="AA803">
            <v>27</v>
          </cell>
        </row>
        <row r="804">
          <cell r="Z804">
            <v>550</v>
          </cell>
          <cell r="AA804">
            <v>27</v>
          </cell>
        </row>
        <row r="805">
          <cell r="Z805">
            <v>551</v>
          </cell>
          <cell r="AA805">
            <v>27</v>
          </cell>
        </row>
        <row r="806">
          <cell r="Z806">
            <v>552</v>
          </cell>
          <cell r="AA806">
            <v>27</v>
          </cell>
        </row>
        <row r="807">
          <cell r="Z807">
            <v>553</v>
          </cell>
          <cell r="AA807">
            <v>27</v>
          </cell>
        </row>
        <row r="808">
          <cell r="Z808">
            <v>554</v>
          </cell>
          <cell r="AA808">
            <v>27</v>
          </cell>
        </row>
        <row r="809">
          <cell r="Z809">
            <v>555</v>
          </cell>
          <cell r="AA809">
            <v>27</v>
          </cell>
        </row>
        <row r="810">
          <cell r="Z810">
            <v>556</v>
          </cell>
          <cell r="AA810">
            <v>27</v>
          </cell>
        </row>
        <row r="811">
          <cell r="Z811" t="str">
            <v/>
          </cell>
          <cell r="AA811">
            <v>27</v>
          </cell>
        </row>
        <row r="812">
          <cell r="Z812" t="str">
            <v/>
          </cell>
          <cell r="AA812">
            <v>27</v>
          </cell>
        </row>
        <row r="813">
          <cell r="Z813" t="str">
            <v/>
          </cell>
          <cell r="AA813">
            <v>27</v>
          </cell>
        </row>
        <row r="814">
          <cell r="Z814" t="str">
            <v/>
          </cell>
          <cell r="AA814">
            <v>27</v>
          </cell>
        </row>
        <row r="815">
          <cell r="Z815" t="str">
            <v/>
          </cell>
          <cell r="AA815">
            <v>27</v>
          </cell>
        </row>
        <row r="816">
          <cell r="Z816" t="str">
            <v/>
          </cell>
          <cell r="AA816">
            <v>27</v>
          </cell>
        </row>
        <row r="817">
          <cell r="Z817" t="str">
            <v/>
          </cell>
          <cell r="AA817">
            <v>27</v>
          </cell>
        </row>
        <row r="818">
          <cell r="Z818" t="str">
            <v/>
          </cell>
          <cell r="AA818">
            <v>27</v>
          </cell>
        </row>
        <row r="819">
          <cell r="Z819" t="str">
            <v/>
          </cell>
          <cell r="AA819">
            <v>27</v>
          </cell>
        </row>
        <row r="820">
          <cell r="Z820" t="str">
            <v/>
          </cell>
          <cell r="AA820">
            <v>27</v>
          </cell>
        </row>
        <row r="821">
          <cell r="Z821">
            <v>557</v>
          </cell>
          <cell r="AA821">
            <v>28</v>
          </cell>
        </row>
        <row r="822">
          <cell r="Z822">
            <v>558</v>
          </cell>
          <cell r="AA822">
            <v>28</v>
          </cell>
        </row>
        <row r="823">
          <cell r="Z823">
            <v>559</v>
          </cell>
          <cell r="AA823">
            <v>28</v>
          </cell>
        </row>
        <row r="824">
          <cell r="Z824">
            <v>560</v>
          </cell>
          <cell r="AA824">
            <v>28</v>
          </cell>
        </row>
        <row r="825">
          <cell r="Z825">
            <v>561</v>
          </cell>
          <cell r="AA825">
            <v>28</v>
          </cell>
        </row>
        <row r="826">
          <cell r="Z826">
            <v>562</v>
          </cell>
          <cell r="AA826">
            <v>28</v>
          </cell>
        </row>
        <row r="827">
          <cell r="Z827">
            <v>563</v>
          </cell>
          <cell r="AA827">
            <v>28</v>
          </cell>
        </row>
        <row r="828">
          <cell r="Z828">
            <v>564</v>
          </cell>
          <cell r="AA828">
            <v>28</v>
          </cell>
        </row>
        <row r="829">
          <cell r="Z829">
            <v>565</v>
          </cell>
          <cell r="AA829">
            <v>28</v>
          </cell>
        </row>
        <row r="830">
          <cell r="Z830">
            <v>566</v>
          </cell>
          <cell r="AA830">
            <v>28</v>
          </cell>
        </row>
        <row r="831">
          <cell r="Z831">
            <v>567</v>
          </cell>
          <cell r="AA831">
            <v>28</v>
          </cell>
        </row>
        <row r="832">
          <cell r="Z832">
            <v>568</v>
          </cell>
          <cell r="AA832">
            <v>28</v>
          </cell>
        </row>
        <row r="833">
          <cell r="Z833">
            <v>569</v>
          </cell>
          <cell r="AA833">
            <v>28</v>
          </cell>
        </row>
        <row r="834">
          <cell r="Z834">
            <v>570</v>
          </cell>
          <cell r="AA834">
            <v>28</v>
          </cell>
        </row>
        <row r="835">
          <cell r="Z835">
            <v>571</v>
          </cell>
          <cell r="AA835">
            <v>28</v>
          </cell>
        </row>
        <row r="836">
          <cell r="Z836">
            <v>572</v>
          </cell>
          <cell r="AA836">
            <v>28</v>
          </cell>
        </row>
        <row r="837">
          <cell r="Z837">
            <v>573</v>
          </cell>
          <cell r="AA837">
            <v>28</v>
          </cell>
        </row>
        <row r="838">
          <cell r="Z838">
            <v>574</v>
          </cell>
          <cell r="AA838">
            <v>28</v>
          </cell>
        </row>
        <row r="839">
          <cell r="Z839">
            <v>575</v>
          </cell>
          <cell r="AA839">
            <v>28</v>
          </cell>
        </row>
        <row r="840">
          <cell r="Z840">
            <v>576</v>
          </cell>
          <cell r="AA840">
            <v>28</v>
          </cell>
        </row>
        <row r="841">
          <cell r="Z841">
            <v>577</v>
          </cell>
          <cell r="AA841">
            <v>28</v>
          </cell>
        </row>
        <row r="842">
          <cell r="Z842">
            <v>578</v>
          </cell>
          <cell r="AA842">
            <v>28</v>
          </cell>
        </row>
        <row r="843">
          <cell r="Z843">
            <v>579</v>
          </cell>
          <cell r="AA843">
            <v>28</v>
          </cell>
        </row>
        <row r="844">
          <cell r="Z844">
            <v>580</v>
          </cell>
          <cell r="AA844">
            <v>28</v>
          </cell>
        </row>
        <row r="845">
          <cell r="Z845">
            <v>581</v>
          </cell>
          <cell r="AA845">
            <v>28</v>
          </cell>
        </row>
        <row r="846">
          <cell r="Z846">
            <v>582</v>
          </cell>
          <cell r="AA846">
            <v>28</v>
          </cell>
        </row>
        <row r="847">
          <cell r="Z847">
            <v>583</v>
          </cell>
          <cell r="AA847">
            <v>28</v>
          </cell>
        </row>
        <row r="848">
          <cell r="Z848">
            <v>584</v>
          </cell>
          <cell r="AA848">
            <v>28</v>
          </cell>
        </row>
        <row r="849">
          <cell r="Z849">
            <v>585</v>
          </cell>
          <cell r="AA849">
            <v>28</v>
          </cell>
        </row>
        <row r="850">
          <cell r="Z850">
            <v>586</v>
          </cell>
          <cell r="AA850">
            <v>28</v>
          </cell>
        </row>
        <row r="851">
          <cell r="Z851">
            <v>587</v>
          </cell>
          <cell r="AA851">
            <v>29</v>
          </cell>
        </row>
        <row r="852">
          <cell r="Z852">
            <v>588</v>
          </cell>
          <cell r="AA852">
            <v>29</v>
          </cell>
        </row>
        <row r="853">
          <cell r="Z853">
            <v>589</v>
          </cell>
          <cell r="AA853">
            <v>29</v>
          </cell>
        </row>
        <row r="854">
          <cell r="Z854">
            <v>590</v>
          </cell>
          <cell r="AA854">
            <v>29</v>
          </cell>
        </row>
        <row r="855">
          <cell r="Z855">
            <v>591</v>
          </cell>
          <cell r="AA855">
            <v>29</v>
          </cell>
        </row>
        <row r="856">
          <cell r="Z856">
            <v>592</v>
          </cell>
          <cell r="AA856">
            <v>29</v>
          </cell>
        </row>
        <row r="857">
          <cell r="Z857">
            <v>593</v>
          </cell>
          <cell r="AA857">
            <v>29</v>
          </cell>
        </row>
        <row r="858">
          <cell r="Z858">
            <v>594</v>
          </cell>
          <cell r="AA858">
            <v>29</v>
          </cell>
        </row>
        <row r="859">
          <cell r="Z859">
            <v>595</v>
          </cell>
          <cell r="AA859">
            <v>29</v>
          </cell>
        </row>
        <row r="860">
          <cell r="Z860">
            <v>596</v>
          </cell>
          <cell r="AA860">
            <v>29</v>
          </cell>
        </row>
        <row r="861">
          <cell r="Z861">
            <v>597</v>
          </cell>
          <cell r="AA861">
            <v>29</v>
          </cell>
        </row>
        <row r="862">
          <cell r="Z862">
            <v>598</v>
          </cell>
          <cell r="AA862">
            <v>29</v>
          </cell>
        </row>
        <row r="863">
          <cell r="Z863">
            <v>599</v>
          </cell>
          <cell r="AA863">
            <v>29</v>
          </cell>
        </row>
        <row r="864">
          <cell r="Z864">
            <v>600</v>
          </cell>
          <cell r="AA864">
            <v>29</v>
          </cell>
        </row>
        <row r="865">
          <cell r="Z865">
            <v>601</v>
          </cell>
          <cell r="AA865">
            <v>29</v>
          </cell>
        </row>
        <row r="866">
          <cell r="Z866">
            <v>602</v>
          </cell>
          <cell r="AA866">
            <v>29</v>
          </cell>
        </row>
        <row r="867">
          <cell r="Z867">
            <v>603</v>
          </cell>
          <cell r="AA867">
            <v>29</v>
          </cell>
        </row>
        <row r="868">
          <cell r="Z868">
            <v>604</v>
          </cell>
          <cell r="AA868">
            <v>29</v>
          </cell>
        </row>
        <row r="869">
          <cell r="Z869">
            <v>605</v>
          </cell>
          <cell r="AA869">
            <v>29</v>
          </cell>
        </row>
        <row r="870">
          <cell r="Z870">
            <v>606</v>
          </cell>
          <cell r="AA870">
            <v>29</v>
          </cell>
        </row>
        <row r="871">
          <cell r="Z871">
            <v>607</v>
          </cell>
          <cell r="AA871">
            <v>29</v>
          </cell>
        </row>
        <row r="872">
          <cell r="Z872">
            <v>608</v>
          </cell>
          <cell r="AA872">
            <v>29</v>
          </cell>
        </row>
        <row r="873">
          <cell r="Z873">
            <v>609</v>
          </cell>
          <cell r="AA873">
            <v>29</v>
          </cell>
        </row>
        <row r="874">
          <cell r="Z874" t="str">
            <v/>
          </cell>
          <cell r="AA874">
            <v>29</v>
          </cell>
        </row>
        <row r="875">
          <cell r="Z875" t="str">
            <v/>
          </cell>
          <cell r="AA875">
            <v>29</v>
          </cell>
        </row>
        <row r="876">
          <cell r="Z876" t="str">
            <v/>
          </cell>
          <cell r="AA876">
            <v>29</v>
          </cell>
        </row>
        <row r="877">
          <cell r="Z877" t="str">
            <v/>
          </cell>
          <cell r="AA877">
            <v>29</v>
          </cell>
        </row>
        <row r="878">
          <cell r="Z878" t="str">
            <v/>
          </cell>
          <cell r="AA878">
            <v>29</v>
          </cell>
        </row>
        <row r="879">
          <cell r="Z879" t="str">
            <v/>
          </cell>
          <cell r="AA879">
            <v>29</v>
          </cell>
        </row>
        <row r="880">
          <cell r="Z880" t="str">
            <v/>
          </cell>
          <cell r="AA880">
            <v>29</v>
          </cell>
        </row>
        <row r="881">
          <cell r="Z881">
            <v>610</v>
          </cell>
          <cell r="AA881">
            <v>30</v>
          </cell>
        </row>
        <row r="882">
          <cell r="Z882">
            <v>611</v>
          </cell>
          <cell r="AA882">
            <v>30</v>
          </cell>
        </row>
        <row r="883">
          <cell r="Z883">
            <v>612</v>
          </cell>
          <cell r="AA883">
            <v>30</v>
          </cell>
        </row>
        <row r="884">
          <cell r="Z884">
            <v>613</v>
          </cell>
          <cell r="AA884">
            <v>30</v>
          </cell>
        </row>
        <row r="885">
          <cell r="Z885">
            <v>614</v>
          </cell>
          <cell r="AA885">
            <v>30</v>
          </cell>
        </row>
        <row r="886">
          <cell r="Z886">
            <v>615</v>
          </cell>
          <cell r="AA886">
            <v>30</v>
          </cell>
        </row>
        <row r="887">
          <cell r="Z887">
            <v>616</v>
          </cell>
          <cell r="AA887">
            <v>30</v>
          </cell>
        </row>
        <row r="888">
          <cell r="Z888">
            <v>617</v>
          </cell>
          <cell r="AA888">
            <v>30</v>
          </cell>
        </row>
        <row r="889">
          <cell r="Z889">
            <v>618</v>
          </cell>
          <cell r="AA889">
            <v>30</v>
          </cell>
        </row>
        <row r="890">
          <cell r="Z890">
            <v>619</v>
          </cell>
          <cell r="AA890">
            <v>30</v>
          </cell>
        </row>
        <row r="891">
          <cell r="Z891">
            <v>620</v>
          </cell>
          <cell r="AA891">
            <v>30</v>
          </cell>
        </row>
        <row r="892">
          <cell r="Z892">
            <v>621</v>
          </cell>
          <cell r="AA892">
            <v>30</v>
          </cell>
        </row>
        <row r="893">
          <cell r="Z893">
            <v>622</v>
          </cell>
          <cell r="AA893">
            <v>30</v>
          </cell>
        </row>
        <row r="894">
          <cell r="Z894">
            <v>623</v>
          </cell>
          <cell r="AA894">
            <v>30</v>
          </cell>
        </row>
        <row r="895">
          <cell r="Z895">
            <v>624</v>
          </cell>
          <cell r="AA895">
            <v>30</v>
          </cell>
        </row>
        <row r="896">
          <cell r="Z896">
            <v>625</v>
          </cell>
          <cell r="AA896">
            <v>30</v>
          </cell>
        </row>
        <row r="897">
          <cell r="Z897">
            <v>626</v>
          </cell>
          <cell r="AA897">
            <v>30</v>
          </cell>
        </row>
        <row r="898">
          <cell r="Z898">
            <v>627</v>
          </cell>
          <cell r="AA898">
            <v>30</v>
          </cell>
        </row>
        <row r="899">
          <cell r="Z899">
            <v>628</v>
          </cell>
          <cell r="AA899">
            <v>30</v>
          </cell>
        </row>
        <row r="900">
          <cell r="Z900">
            <v>629</v>
          </cell>
          <cell r="AA900">
            <v>30</v>
          </cell>
        </row>
        <row r="901">
          <cell r="Z901" t="str">
            <v/>
          </cell>
          <cell r="AA901">
            <v>30</v>
          </cell>
        </row>
        <row r="902">
          <cell r="Z902" t="str">
            <v/>
          </cell>
          <cell r="AA902">
            <v>30</v>
          </cell>
        </row>
        <row r="903">
          <cell r="Z903" t="str">
            <v/>
          </cell>
          <cell r="AA903">
            <v>30</v>
          </cell>
        </row>
        <row r="904">
          <cell r="Z904" t="str">
            <v/>
          </cell>
          <cell r="AA904">
            <v>30</v>
          </cell>
        </row>
        <row r="905">
          <cell r="Z905" t="str">
            <v/>
          </cell>
          <cell r="AA905">
            <v>30</v>
          </cell>
        </row>
        <row r="906">
          <cell r="Z906" t="str">
            <v/>
          </cell>
          <cell r="AA906">
            <v>30</v>
          </cell>
        </row>
        <row r="907">
          <cell r="Z907" t="str">
            <v/>
          </cell>
          <cell r="AA907">
            <v>30</v>
          </cell>
        </row>
        <row r="908">
          <cell r="Z908" t="str">
            <v/>
          </cell>
          <cell r="AA908">
            <v>30</v>
          </cell>
        </row>
        <row r="909">
          <cell r="Z909" t="str">
            <v/>
          </cell>
          <cell r="AA909">
            <v>30</v>
          </cell>
        </row>
        <row r="910">
          <cell r="Z910" t="str">
            <v/>
          </cell>
          <cell r="AA910">
            <v>30</v>
          </cell>
        </row>
        <row r="911">
          <cell r="Z911">
            <v>630</v>
          </cell>
          <cell r="AA911">
            <v>31</v>
          </cell>
        </row>
        <row r="912">
          <cell r="Z912">
            <v>631</v>
          </cell>
          <cell r="AA912">
            <v>31</v>
          </cell>
        </row>
        <row r="913">
          <cell r="Z913">
            <v>632</v>
          </cell>
          <cell r="AA913">
            <v>31</v>
          </cell>
        </row>
        <row r="914">
          <cell r="Z914">
            <v>633</v>
          </cell>
          <cell r="AA914">
            <v>31</v>
          </cell>
        </row>
        <row r="915">
          <cell r="Z915">
            <v>634</v>
          </cell>
          <cell r="AA915">
            <v>31</v>
          </cell>
        </row>
        <row r="916">
          <cell r="Z916">
            <v>635</v>
          </cell>
          <cell r="AA916">
            <v>31</v>
          </cell>
        </row>
        <row r="917">
          <cell r="Z917">
            <v>636</v>
          </cell>
          <cell r="AA917">
            <v>31</v>
          </cell>
        </row>
        <row r="918">
          <cell r="Z918">
            <v>637</v>
          </cell>
          <cell r="AA918">
            <v>31</v>
          </cell>
        </row>
        <row r="919">
          <cell r="Z919">
            <v>638</v>
          </cell>
          <cell r="AA919">
            <v>31</v>
          </cell>
        </row>
        <row r="920">
          <cell r="Z920">
            <v>639</v>
          </cell>
          <cell r="AA920">
            <v>31</v>
          </cell>
        </row>
        <row r="921">
          <cell r="Z921">
            <v>640</v>
          </cell>
          <cell r="AA921">
            <v>31</v>
          </cell>
        </row>
        <row r="922">
          <cell r="Z922">
            <v>641</v>
          </cell>
          <cell r="AA922">
            <v>31</v>
          </cell>
        </row>
        <row r="923">
          <cell r="Z923">
            <v>642</v>
          </cell>
          <cell r="AA923">
            <v>31</v>
          </cell>
        </row>
        <row r="924">
          <cell r="Z924">
            <v>643</v>
          </cell>
          <cell r="AA924">
            <v>31</v>
          </cell>
        </row>
        <row r="925">
          <cell r="Z925">
            <v>644</v>
          </cell>
          <cell r="AA925">
            <v>31</v>
          </cell>
        </row>
        <row r="926">
          <cell r="Z926">
            <v>645</v>
          </cell>
          <cell r="AA926">
            <v>31</v>
          </cell>
        </row>
        <row r="927">
          <cell r="Z927">
            <v>646</v>
          </cell>
          <cell r="AA927">
            <v>31</v>
          </cell>
        </row>
        <row r="928">
          <cell r="Z928">
            <v>647</v>
          </cell>
          <cell r="AA928">
            <v>31</v>
          </cell>
        </row>
        <row r="929">
          <cell r="Z929">
            <v>648</v>
          </cell>
          <cell r="AA929">
            <v>31</v>
          </cell>
        </row>
        <row r="930">
          <cell r="Z930">
            <v>649</v>
          </cell>
          <cell r="AA930">
            <v>31</v>
          </cell>
        </row>
        <row r="931">
          <cell r="Z931" t="str">
            <v/>
          </cell>
          <cell r="AA931">
            <v>31</v>
          </cell>
        </row>
        <row r="932">
          <cell r="Z932" t="str">
            <v/>
          </cell>
          <cell r="AA932">
            <v>31</v>
          </cell>
        </row>
        <row r="933">
          <cell r="Z933" t="str">
            <v/>
          </cell>
          <cell r="AA933">
            <v>31</v>
          </cell>
        </row>
        <row r="934">
          <cell r="Z934" t="str">
            <v/>
          </cell>
          <cell r="AA934">
            <v>31</v>
          </cell>
        </row>
        <row r="935">
          <cell r="Z935" t="str">
            <v/>
          </cell>
          <cell r="AA935">
            <v>31</v>
          </cell>
        </row>
        <row r="936">
          <cell r="Z936" t="str">
            <v/>
          </cell>
          <cell r="AA936">
            <v>31</v>
          </cell>
        </row>
        <row r="937">
          <cell r="Z937" t="str">
            <v/>
          </cell>
          <cell r="AA937">
            <v>31</v>
          </cell>
        </row>
        <row r="938">
          <cell r="Z938" t="str">
            <v/>
          </cell>
          <cell r="AA938">
            <v>31</v>
          </cell>
        </row>
        <row r="939">
          <cell r="Z939" t="str">
            <v/>
          </cell>
          <cell r="AA939">
            <v>31</v>
          </cell>
        </row>
        <row r="940">
          <cell r="Z940" t="str">
            <v/>
          </cell>
          <cell r="AA940">
            <v>31</v>
          </cell>
        </row>
        <row r="941">
          <cell r="Z941">
            <v>650</v>
          </cell>
          <cell r="AA941">
            <v>32</v>
          </cell>
        </row>
        <row r="942">
          <cell r="Z942">
            <v>651</v>
          </cell>
          <cell r="AA942">
            <v>32</v>
          </cell>
        </row>
        <row r="943">
          <cell r="Z943">
            <v>652</v>
          </cell>
          <cell r="AA943">
            <v>32</v>
          </cell>
        </row>
        <row r="944">
          <cell r="Z944">
            <v>653</v>
          </cell>
          <cell r="AA944">
            <v>32</v>
          </cell>
        </row>
        <row r="945">
          <cell r="Z945">
            <v>654</v>
          </cell>
          <cell r="AA945">
            <v>32</v>
          </cell>
        </row>
        <row r="946">
          <cell r="Z946">
            <v>655</v>
          </cell>
          <cell r="AA946">
            <v>32</v>
          </cell>
        </row>
        <row r="947">
          <cell r="Z947">
            <v>656</v>
          </cell>
          <cell r="AA947">
            <v>32</v>
          </cell>
        </row>
        <row r="948">
          <cell r="Z948">
            <v>657</v>
          </cell>
          <cell r="AA948">
            <v>32</v>
          </cell>
        </row>
        <row r="949">
          <cell r="Z949">
            <v>658</v>
          </cell>
          <cell r="AA949">
            <v>32</v>
          </cell>
        </row>
        <row r="950">
          <cell r="Z950">
            <v>659</v>
          </cell>
          <cell r="AA950">
            <v>32</v>
          </cell>
        </row>
        <row r="951">
          <cell r="Z951">
            <v>660</v>
          </cell>
          <cell r="AA951">
            <v>32</v>
          </cell>
        </row>
        <row r="952">
          <cell r="Z952">
            <v>661</v>
          </cell>
          <cell r="AA952">
            <v>32</v>
          </cell>
        </row>
        <row r="953">
          <cell r="Z953">
            <v>662</v>
          </cell>
          <cell r="AA953">
            <v>32</v>
          </cell>
        </row>
        <row r="954">
          <cell r="Z954">
            <v>663</v>
          </cell>
          <cell r="AA954">
            <v>32</v>
          </cell>
        </row>
        <row r="955">
          <cell r="Z955">
            <v>664</v>
          </cell>
          <cell r="AA955">
            <v>32</v>
          </cell>
        </row>
        <row r="956">
          <cell r="Z956">
            <v>665</v>
          </cell>
          <cell r="AA956">
            <v>32</v>
          </cell>
        </row>
        <row r="957">
          <cell r="Z957">
            <v>666</v>
          </cell>
          <cell r="AA957">
            <v>32</v>
          </cell>
        </row>
        <row r="958">
          <cell r="Z958">
            <v>667</v>
          </cell>
          <cell r="AA958">
            <v>32</v>
          </cell>
        </row>
        <row r="959">
          <cell r="Z959">
            <v>668</v>
          </cell>
          <cell r="AA959">
            <v>32</v>
          </cell>
        </row>
        <row r="960">
          <cell r="Z960">
            <v>669</v>
          </cell>
          <cell r="AA960">
            <v>32</v>
          </cell>
        </row>
        <row r="961">
          <cell r="Z961" t="str">
            <v/>
          </cell>
          <cell r="AA961">
            <v>32</v>
          </cell>
        </row>
        <row r="962">
          <cell r="Z962" t="str">
            <v/>
          </cell>
          <cell r="AA962">
            <v>32</v>
          </cell>
        </row>
        <row r="963">
          <cell r="Z963" t="str">
            <v/>
          </cell>
          <cell r="AA963">
            <v>32</v>
          </cell>
        </row>
        <row r="964">
          <cell r="Z964" t="str">
            <v/>
          </cell>
          <cell r="AA964">
            <v>32</v>
          </cell>
        </row>
        <row r="965">
          <cell r="Z965" t="str">
            <v/>
          </cell>
          <cell r="AA965">
            <v>32</v>
          </cell>
        </row>
        <row r="966">
          <cell r="Z966" t="str">
            <v/>
          </cell>
          <cell r="AA966">
            <v>32</v>
          </cell>
        </row>
        <row r="967">
          <cell r="Z967" t="str">
            <v/>
          </cell>
          <cell r="AA967">
            <v>32</v>
          </cell>
        </row>
        <row r="968">
          <cell r="Z968" t="str">
            <v/>
          </cell>
          <cell r="AA968">
            <v>32</v>
          </cell>
        </row>
        <row r="969">
          <cell r="Z969" t="str">
            <v/>
          </cell>
          <cell r="AA969">
            <v>32</v>
          </cell>
        </row>
        <row r="970">
          <cell r="Z970" t="str">
            <v/>
          </cell>
          <cell r="AA970">
            <v>32</v>
          </cell>
        </row>
        <row r="971">
          <cell r="Z971">
            <v>670</v>
          </cell>
          <cell r="AA971">
            <v>33</v>
          </cell>
        </row>
        <row r="972">
          <cell r="Z972">
            <v>671</v>
          </cell>
          <cell r="AA972">
            <v>33</v>
          </cell>
        </row>
        <row r="973">
          <cell r="Z973">
            <v>672</v>
          </cell>
          <cell r="AA973">
            <v>33</v>
          </cell>
        </row>
        <row r="974">
          <cell r="Z974">
            <v>673</v>
          </cell>
          <cell r="AA974">
            <v>33</v>
          </cell>
        </row>
        <row r="975">
          <cell r="Z975">
            <v>674</v>
          </cell>
          <cell r="AA975">
            <v>33</v>
          </cell>
        </row>
        <row r="976">
          <cell r="Z976">
            <v>675</v>
          </cell>
          <cell r="AA976">
            <v>33</v>
          </cell>
        </row>
        <row r="977">
          <cell r="Z977">
            <v>676</v>
          </cell>
          <cell r="AA977">
            <v>33</v>
          </cell>
        </row>
        <row r="978">
          <cell r="Z978">
            <v>677</v>
          </cell>
          <cell r="AA978">
            <v>33</v>
          </cell>
        </row>
        <row r="979">
          <cell r="Z979">
            <v>678</v>
          </cell>
          <cell r="AA979">
            <v>33</v>
          </cell>
        </row>
        <row r="980">
          <cell r="Z980">
            <v>679</v>
          </cell>
          <cell r="AA980">
            <v>33</v>
          </cell>
        </row>
        <row r="981">
          <cell r="Z981">
            <v>680</v>
          </cell>
          <cell r="AA981">
            <v>33</v>
          </cell>
        </row>
        <row r="982">
          <cell r="Z982">
            <v>681</v>
          </cell>
          <cell r="AA982">
            <v>33</v>
          </cell>
        </row>
        <row r="983">
          <cell r="Z983">
            <v>682</v>
          </cell>
          <cell r="AA983">
            <v>33</v>
          </cell>
        </row>
        <row r="984">
          <cell r="Z984">
            <v>683</v>
          </cell>
          <cell r="AA984">
            <v>33</v>
          </cell>
        </row>
        <row r="985">
          <cell r="Z985">
            <v>684</v>
          </cell>
          <cell r="AA985">
            <v>33</v>
          </cell>
        </row>
        <row r="986">
          <cell r="Z986">
            <v>685</v>
          </cell>
          <cell r="AA986">
            <v>33</v>
          </cell>
        </row>
        <row r="987">
          <cell r="Z987">
            <v>686</v>
          </cell>
          <cell r="AA987">
            <v>33</v>
          </cell>
        </row>
        <row r="988">
          <cell r="Z988">
            <v>687</v>
          </cell>
          <cell r="AA988">
            <v>33</v>
          </cell>
        </row>
        <row r="989">
          <cell r="Z989">
            <v>688</v>
          </cell>
          <cell r="AA989">
            <v>33</v>
          </cell>
        </row>
        <row r="990">
          <cell r="Z990">
            <v>689</v>
          </cell>
          <cell r="AA990">
            <v>33</v>
          </cell>
        </row>
        <row r="991">
          <cell r="Z991" t="str">
            <v/>
          </cell>
          <cell r="AA991">
            <v>33</v>
          </cell>
        </row>
        <row r="992">
          <cell r="Z992" t="str">
            <v/>
          </cell>
          <cell r="AA992">
            <v>33</v>
          </cell>
        </row>
        <row r="993">
          <cell r="Z993" t="str">
            <v/>
          </cell>
          <cell r="AA993">
            <v>33</v>
          </cell>
        </row>
        <row r="994">
          <cell r="Z994" t="str">
            <v/>
          </cell>
          <cell r="AA994">
            <v>33</v>
          </cell>
        </row>
        <row r="995">
          <cell r="Z995" t="str">
            <v/>
          </cell>
          <cell r="AA995">
            <v>33</v>
          </cell>
        </row>
        <row r="996">
          <cell r="Z996" t="str">
            <v/>
          </cell>
          <cell r="AA996">
            <v>33</v>
          </cell>
        </row>
        <row r="997">
          <cell r="Z997" t="str">
            <v/>
          </cell>
          <cell r="AA997">
            <v>33</v>
          </cell>
        </row>
        <row r="998">
          <cell r="Z998" t="str">
            <v/>
          </cell>
          <cell r="AA998">
            <v>33</v>
          </cell>
        </row>
        <row r="999">
          <cell r="Z999" t="str">
            <v/>
          </cell>
          <cell r="AA999">
            <v>33</v>
          </cell>
        </row>
        <row r="1000">
          <cell r="Z1000" t="str">
            <v/>
          </cell>
          <cell r="AA1000">
            <v>33</v>
          </cell>
        </row>
        <row r="1001">
          <cell r="Z1001">
            <v>690</v>
          </cell>
          <cell r="AA1001">
            <v>34</v>
          </cell>
        </row>
        <row r="1002">
          <cell r="Z1002">
            <v>691</v>
          </cell>
          <cell r="AA1002">
            <v>34</v>
          </cell>
        </row>
        <row r="1003">
          <cell r="Z1003">
            <v>692</v>
          </cell>
          <cell r="AA1003">
            <v>34</v>
          </cell>
        </row>
        <row r="1004">
          <cell r="Z1004">
            <v>693</v>
          </cell>
          <cell r="AA1004">
            <v>34</v>
          </cell>
        </row>
        <row r="1005">
          <cell r="Z1005">
            <v>694</v>
          </cell>
          <cell r="AA1005">
            <v>34</v>
          </cell>
        </row>
        <row r="1006">
          <cell r="Z1006">
            <v>695</v>
          </cell>
          <cell r="AA1006">
            <v>34</v>
          </cell>
        </row>
        <row r="1007">
          <cell r="Z1007">
            <v>696</v>
          </cell>
          <cell r="AA1007">
            <v>34</v>
          </cell>
        </row>
        <row r="1008">
          <cell r="Z1008">
            <v>697</v>
          </cell>
          <cell r="AA1008">
            <v>34</v>
          </cell>
        </row>
        <row r="1009">
          <cell r="Z1009">
            <v>698</v>
          </cell>
          <cell r="AA1009">
            <v>34</v>
          </cell>
        </row>
        <row r="1010">
          <cell r="Z1010">
            <v>699</v>
          </cell>
          <cell r="AA1010">
            <v>34</v>
          </cell>
        </row>
        <row r="1011">
          <cell r="Z1011">
            <v>700</v>
          </cell>
          <cell r="AA1011">
            <v>34</v>
          </cell>
        </row>
        <row r="1012">
          <cell r="Z1012">
            <v>701</v>
          </cell>
          <cell r="AA1012">
            <v>34</v>
          </cell>
        </row>
        <row r="1013">
          <cell r="Z1013">
            <v>702</v>
          </cell>
          <cell r="AA1013">
            <v>34</v>
          </cell>
        </row>
        <row r="1014">
          <cell r="Z1014">
            <v>703</v>
          </cell>
          <cell r="AA1014">
            <v>34</v>
          </cell>
        </row>
        <row r="1015">
          <cell r="Z1015">
            <v>704</v>
          </cell>
          <cell r="AA1015">
            <v>34</v>
          </cell>
        </row>
        <row r="1016">
          <cell r="Z1016">
            <v>705</v>
          </cell>
          <cell r="AA1016">
            <v>34</v>
          </cell>
        </row>
        <row r="1017">
          <cell r="Z1017">
            <v>706</v>
          </cell>
          <cell r="AA1017">
            <v>34</v>
          </cell>
        </row>
        <row r="1018">
          <cell r="Z1018">
            <v>707</v>
          </cell>
          <cell r="AA1018">
            <v>34</v>
          </cell>
        </row>
        <row r="1019">
          <cell r="Z1019">
            <v>708</v>
          </cell>
          <cell r="AA1019">
            <v>34</v>
          </cell>
        </row>
        <row r="1020">
          <cell r="Z1020">
            <v>709</v>
          </cell>
          <cell r="AA1020">
            <v>34</v>
          </cell>
        </row>
        <row r="1021">
          <cell r="Z1021" t="str">
            <v/>
          </cell>
          <cell r="AA1021">
            <v>34</v>
          </cell>
        </row>
        <row r="1022">
          <cell r="Z1022" t="str">
            <v/>
          </cell>
          <cell r="AA1022">
            <v>34</v>
          </cell>
        </row>
        <row r="1023">
          <cell r="Z1023" t="str">
            <v/>
          </cell>
          <cell r="AA1023">
            <v>34</v>
          </cell>
        </row>
        <row r="1024">
          <cell r="Z1024" t="str">
            <v/>
          </cell>
          <cell r="AA1024">
            <v>34</v>
          </cell>
        </row>
        <row r="1025">
          <cell r="Z1025" t="str">
            <v/>
          </cell>
          <cell r="AA1025">
            <v>34</v>
          </cell>
        </row>
        <row r="1026">
          <cell r="Z1026" t="str">
            <v/>
          </cell>
          <cell r="AA1026">
            <v>34</v>
          </cell>
        </row>
        <row r="1027">
          <cell r="Z1027" t="str">
            <v/>
          </cell>
          <cell r="AA1027">
            <v>34</v>
          </cell>
        </row>
        <row r="1028">
          <cell r="Z1028" t="str">
            <v/>
          </cell>
          <cell r="AA1028">
            <v>34</v>
          </cell>
        </row>
        <row r="1029">
          <cell r="Z1029" t="str">
            <v/>
          </cell>
          <cell r="AA1029">
            <v>34</v>
          </cell>
        </row>
        <row r="1030">
          <cell r="Z1030" t="str">
            <v/>
          </cell>
          <cell r="AA1030">
            <v>34</v>
          </cell>
        </row>
      </sheetData>
      <sheetData sheetId="13">
        <row r="11">
          <cell r="Z11" t="str">
            <v/>
          </cell>
          <cell r="AA11">
            <v>1</v>
          </cell>
          <cell r="AB11">
            <v>1</v>
          </cell>
          <cell r="AC11">
            <v>201</v>
          </cell>
          <cell r="AD11">
            <v>1</v>
          </cell>
          <cell r="AE11" t="str">
            <v>ابراهيم عبدالحليم احمد عبدالمجيد</v>
          </cell>
          <cell r="AF11" t="str">
            <v>√</v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/>
          </cell>
          <cell r="AM11" t="str">
            <v/>
          </cell>
          <cell r="AN11" t="str">
            <v/>
          </cell>
          <cell r="AO11" t="str">
            <v/>
          </cell>
          <cell r="AP11" t="str">
            <v>√</v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</row>
        <row r="12">
          <cell r="Z12" t="str">
            <v/>
          </cell>
          <cell r="AA12">
            <v>1</v>
          </cell>
          <cell r="AB12">
            <v>2</v>
          </cell>
          <cell r="AC12">
            <v>202</v>
          </cell>
          <cell r="AD12">
            <v>2</v>
          </cell>
          <cell r="AE12" t="str">
            <v>ابراهيم يوسف ابراهيم يوسف</v>
          </cell>
          <cell r="AF12" t="str">
            <v/>
          </cell>
          <cell r="AG12" t="str">
            <v/>
          </cell>
          <cell r="AH12" t="str">
            <v/>
          </cell>
          <cell r="AI12" t="str">
            <v/>
          </cell>
          <cell r="AJ12" t="str">
            <v/>
          </cell>
          <cell r="AK12" t="str">
            <v/>
          </cell>
          <cell r="AL12" t="str">
            <v/>
          </cell>
          <cell r="AM12" t="str">
            <v>√</v>
          </cell>
          <cell r="AN12" t="str">
            <v/>
          </cell>
          <cell r="AO12" t="str">
            <v>√</v>
          </cell>
          <cell r="AP12" t="str">
            <v/>
          </cell>
          <cell r="AQ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</row>
        <row r="13">
          <cell r="Z13" t="str">
            <v/>
          </cell>
          <cell r="AA13">
            <v>1</v>
          </cell>
          <cell r="AB13">
            <v>3</v>
          </cell>
          <cell r="AC13">
            <v>203</v>
          </cell>
          <cell r="AD13">
            <v>3</v>
          </cell>
          <cell r="AE13" t="str">
            <v>احمد السيد عبدالسلام فهمى</v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  <cell r="AL13" t="str">
            <v/>
          </cell>
          <cell r="AM13" t="str">
            <v>√</v>
          </cell>
          <cell r="AN13" t="str">
            <v/>
          </cell>
          <cell r="AO13" t="str">
            <v/>
          </cell>
          <cell r="AP13" t="str">
            <v/>
          </cell>
          <cell r="AQ13" t="str">
            <v>√</v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</row>
        <row r="14">
          <cell r="Z14" t="str">
            <v/>
          </cell>
          <cell r="AA14">
            <v>1</v>
          </cell>
          <cell r="AB14">
            <v>4</v>
          </cell>
          <cell r="AC14">
            <v>204</v>
          </cell>
          <cell r="AD14">
            <v>4</v>
          </cell>
          <cell r="AE14" t="str">
            <v>احمد سعيد عيسوى على العمروسى</v>
          </cell>
          <cell r="AF14" t="str">
            <v/>
          </cell>
          <cell r="AG14" t="str">
            <v/>
          </cell>
          <cell r="AH14" t="str">
            <v/>
          </cell>
          <cell r="AI14" t="str">
            <v/>
          </cell>
          <cell r="AJ14" t="str">
            <v/>
          </cell>
          <cell r="AK14" t="str">
            <v/>
          </cell>
          <cell r="AL14" t="str">
            <v/>
          </cell>
          <cell r="AM14" t="str">
            <v/>
          </cell>
          <cell r="AN14" t="str">
            <v/>
          </cell>
          <cell r="AO14" t="str">
            <v/>
          </cell>
          <cell r="AP14" t="str">
            <v/>
          </cell>
          <cell r="AQ14" t="str">
            <v/>
          </cell>
          <cell r="AR14" t="str">
            <v/>
          </cell>
          <cell r="AS14" t="str">
            <v>√</v>
          </cell>
          <cell r="AT14" t="str">
            <v/>
          </cell>
          <cell r="AU14" t="str">
            <v/>
          </cell>
        </row>
        <row r="15">
          <cell r="Z15" t="str">
            <v/>
          </cell>
          <cell r="AA15">
            <v>1</v>
          </cell>
          <cell r="AB15">
            <v>5</v>
          </cell>
          <cell r="AC15">
            <v>205</v>
          </cell>
          <cell r="AD15">
            <v>5</v>
          </cell>
          <cell r="AE15" t="str">
            <v>احمد سعيد موسى الصغير عوض محمد</v>
          </cell>
          <cell r="AF15" t="str">
            <v/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/>
          </cell>
          <cell r="AP15" t="str">
            <v/>
          </cell>
          <cell r="AQ15" t="str">
            <v/>
          </cell>
          <cell r="AR15" t="str">
            <v/>
          </cell>
          <cell r="AS15" t="str">
            <v>√</v>
          </cell>
          <cell r="AT15" t="str">
            <v/>
          </cell>
          <cell r="AU15" t="str">
            <v/>
          </cell>
        </row>
        <row r="16">
          <cell r="Z16" t="str">
            <v/>
          </cell>
          <cell r="AA16">
            <v>1</v>
          </cell>
          <cell r="AB16">
            <v>6</v>
          </cell>
          <cell r="AC16">
            <v>206</v>
          </cell>
          <cell r="AD16">
            <v>6</v>
          </cell>
          <cell r="AE16" t="str">
            <v>احمد سمير السيد عبدالهادي</v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/>
          </cell>
          <cell r="AP16" t="str">
            <v/>
          </cell>
          <cell r="AQ16" t="str">
            <v/>
          </cell>
          <cell r="AR16" t="str">
            <v/>
          </cell>
          <cell r="AS16" t="str">
            <v>√</v>
          </cell>
          <cell r="AT16" t="str">
            <v/>
          </cell>
          <cell r="AU16" t="str">
            <v/>
          </cell>
        </row>
        <row r="17">
          <cell r="Z17" t="str">
            <v/>
          </cell>
          <cell r="AA17">
            <v>1</v>
          </cell>
          <cell r="AB17">
            <v>7</v>
          </cell>
          <cell r="AC17">
            <v>207</v>
          </cell>
          <cell r="AD17">
            <v>7</v>
          </cell>
          <cell r="AE17" t="str">
            <v>احمد طارق ابراهيم عبدالمنعم الصياد</v>
          </cell>
          <cell r="AF17" t="str">
            <v/>
          </cell>
          <cell r="AG17" t="str">
            <v/>
          </cell>
          <cell r="AH17" t="str">
            <v>√</v>
          </cell>
          <cell r="AI17" t="str">
            <v/>
          </cell>
          <cell r="AJ17" t="str">
            <v/>
          </cell>
          <cell r="AK17" t="str">
            <v>√</v>
          </cell>
          <cell r="AL17" t="str">
            <v/>
          </cell>
          <cell r="AM17" t="str">
            <v/>
          </cell>
          <cell r="AN17" t="str">
            <v/>
          </cell>
          <cell r="AO17" t="str">
            <v>√</v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</row>
        <row r="18">
          <cell r="Z18" t="str">
            <v/>
          </cell>
          <cell r="AA18">
            <v>1</v>
          </cell>
          <cell r="AB18">
            <v>8</v>
          </cell>
          <cell r="AC18">
            <v>208</v>
          </cell>
          <cell r="AD18">
            <v>8</v>
          </cell>
          <cell r="AE18" t="str">
            <v>احمد عادل غفير متولى</v>
          </cell>
          <cell r="AF18" t="str">
            <v/>
          </cell>
          <cell r="AG18" t="str">
            <v/>
          </cell>
          <cell r="AH18" t="str">
            <v/>
          </cell>
          <cell r="AI18" t="str">
            <v/>
          </cell>
          <cell r="AJ18" t="str">
            <v/>
          </cell>
          <cell r="AK18" t="str">
            <v>√</v>
          </cell>
          <cell r="AL18" t="str">
            <v/>
          </cell>
          <cell r="AM18" t="str">
            <v/>
          </cell>
          <cell r="AN18" t="str">
            <v/>
          </cell>
          <cell r="AO18" t="str">
            <v/>
          </cell>
          <cell r="AP18" t="str">
            <v/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</row>
        <row r="19">
          <cell r="Z19" t="str">
            <v/>
          </cell>
          <cell r="AA19">
            <v>1</v>
          </cell>
          <cell r="AB19">
            <v>9</v>
          </cell>
          <cell r="AC19">
            <v>209</v>
          </cell>
          <cell r="AD19">
            <v>9</v>
          </cell>
          <cell r="AE19" t="str">
            <v>احمد عبدالستار على رفاعى احمد</v>
          </cell>
          <cell r="AF19" t="str">
            <v/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>√</v>
          </cell>
          <cell r="AL19" t="str">
            <v/>
          </cell>
          <cell r="AM19" t="str">
            <v/>
          </cell>
          <cell r="AN19" t="str">
            <v/>
          </cell>
          <cell r="AO19" t="str">
            <v/>
          </cell>
          <cell r="AP19" t="str">
            <v/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</row>
        <row r="20">
          <cell r="Z20" t="str">
            <v/>
          </cell>
          <cell r="AA20">
            <v>1</v>
          </cell>
          <cell r="AB20">
            <v>10</v>
          </cell>
          <cell r="AC20">
            <v>210</v>
          </cell>
          <cell r="AD20">
            <v>10</v>
          </cell>
          <cell r="AE20" t="str">
            <v>احمد عبدالعظيم محمد السودانى</v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/>
          </cell>
          <cell r="AN20" t="str">
            <v/>
          </cell>
          <cell r="AO20" t="str">
            <v/>
          </cell>
          <cell r="AP20" t="str">
            <v>√</v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</row>
        <row r="21">
          <cell r="Z21" t="str">
            <v/>
          </cell>
          <cell r="AA21">
            <v>1</v>
          </cell>
          <cell r="AB21">
            <v>11</v>
          </cell>
          <cell r="AC21">
            <v>211</v>
          </cell>
          <cell r="AD21">
            <v>11</v>
          </cell>
          <cell r="AE21" t="str">
            <v>احمد علاءالدين كامل ابراهيم دسوقى</v>
          </cell>
          <cell r="AF21" t="str">
            <v/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>√</v>
          </cell>
          <cell r="AL21" t="str">
            <v/>
          </cell>
          <cell r="AM21" t="str">
            <v/>
          </cell>
          <cell r="AN21" t="str">
            <v/>
          </cell>
          <cell r="AO21" t="str">
            <v/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</row>
        <row r="22">
          <cell r="Z22" t="str">
            <v/>
          </cell>
          <cell r="AA22">
            <v>1</v>
          </cell>
          <cell r="AB22">
            <v>12</v>
          </cell>
          <cell r="AC22">
            <v>212</v>
          </cell>
          <cell r="AD22">
            <v>12</v>
          </cell>
          <cell r="AE22" t="str">
            <v>احمد عوض احمد مصطفى</v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/>
          </cell>
          <cell r="AN22" t="str">
            <v/>
          </cell>
          <cell r="AO22" t="str">
            <v/>
          </cell>
          <cell r="AP22" t="str">
            <v>√</v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</row>
        <row r="23">
          <cell r="Z23" t="str">
            <v/>
          </cell>
          <cell r="AA23">
            <v>1</v>
          </cell>
          <cell r="AB23">
            <v>13</v>
          </cell>
          <cell r="AC23">
            <v>213</v>
          </cell>
          <cell r="AD23">
            <v>13</v>
          </cell>
          <cell r="AE23" t="str">
            <v>احمد مجدى محمد محمد مصطفى</v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  <cell r="AM23" t="str">
            <v/>
          </cell>
          <cell r="AN23" t="str">
            <v>√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</row>
        <row r="24">
          <cell r="Z24" t="str">
            <v/>
          </cell>
          <cell r="AA24">
            <v>1</v>
          </cell>
          <cell r="AB24">
            <v>14</v>
          </cell>
          <cell r="AC24">
            <v>214</v>
          </cell>
          <cell r="AD24">
            <v>14</v>
          </cell>
          <cell r="AE24" t="str">
            <v>احمد محمد احمد خليل عبدالرحمن</v>
          </cell>
          <cell r="AF24" t="str">
            <v>√</v>
          </cell>
          <cell r="AG24" t="str">
            <v/>
          </cell>
          <cell r="AH24" t="str">
            <v/>
          </cell>
          <cell r="AI24" t="str">
            <v/>
          </cell>
          <cell r="AJ24" t="str">
            <v/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</row>
        <row r="25">
          <cell r="Z25" t="str">
            <v/>
          </cell>
          <cell r="AA25">
            <v>1</v>
          </cell>
          <cell r="AB25">
            <v>15</v>
          </cell>
          <cell r="AC25">
            <v>215</v>
          </cell>
          <cell r="AD25">
            <v>15</v>
          </cell>
          <cell r="AE25" t="str">
            <v>احمد محمد عبد الرحيم مرسى</v>
          </cell>
          <cell r="AF25" t="str">
            <v/>
          </cell>
          <cell r="AG25" t="str">
            <v/>
          </cell>
          <cell r="AH25" t="str">
            <v>√</v>
          </cell>
          <cell r="AI25" t="str">
            <v>√</v>
          </cell>
          <cell r="AJ25" t="str">
            <v/>
          </cell>
          <cell r="AK25" t="str">
            <v/>
          </cell>
          <cell r="AL25" t="str">
            <v/>
          </cell>
          <cell r="AM25" t="str">
            <v/>
          </cell>
          <cell r="AN25" t="str">
            <v/>
          </cell>
          <cell r="AO25" t="str">
            <v>√</v>
          </cell>
          <cell r="AP25" t="str">
            <v>√</v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</row>
        <row r="26">
          <cell r="Z26" t="str">
            <v/>
          </cell>
          <cell r="AA26">
            <v>1</v>
          </cell>
          <cell r="AB26">
            <v>16</v>
          </cell>
          <cell r="AC26">
            <v>216</v>
          </cell>
          <cell r="AD26">
            <v>16</v>
          </cell>
          <cell r="AE26" t="str">
            <v>احمد محمود عبدالعال محمد حسن</v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>√</v>
          </cell>
          <cell r="AN26" t="str">
            <v/>
          </cell>
          <cell r="AO26" t="str">
            <v/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</row>
        <row r="27">
          <cell r="Z27" t="str">
            <v/>
          </cell>
          <cell r="AA27">
            <v>1</v>
          </cell>
          <cell r="AB27">
            <v>17</v>
          </cell>
          <cell r="AC27">
            <v>217</v>
          </cell>
          <cell r="AD27">
            <v>17</v>
          </cell>
          <cell r="AE27" t="str">
            <v>اسلام مدحت محمد على محمد</v>
          </cell>
          <cell r="AF27" t="str">
            <v/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>√</v>
          </cell>
          <cell r="AN27" t="str">
            <v/>
          </cell>
          <cell r="AO27" t="str">
            <v>√</v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</row>
        <row r="28">
          <cell r="Z28" t="str">
            <v/>
          </cell>
          <cell r="AA28">
            <v>1</v>
          </cell>
          <cell r="AB28">
            <v>18</v>
          </cell>
          <cell r="AC28">
            <v>218</v>
          </cell>
          <cell r="AD28">
            <v>18</v>
          </cell>
          <cell r="AE28" t="str">
            <v>ايمن محمد صبحى محمود</v>
          </cell>
          <cell r="AF28" t="str">
            <v/>
          </cell>
          <cell r="AG28" t="str">
            <v/>
          </cell>
          <cell r="AH28" t="str">
            <v/>
          </cell>
          <cell r="AI28" t="str">
            <v/>
          </cell>
          <cell r="AJ28" t="str">
            <v/>
          </cell>
          <cell r="AK28" t="str">
            <v>√</v>
          </cell>
          <cell r="AL28" t="str">
            <v/>
          </cell>
          <cell r="AM28" t="str">
            <v/>
          </cell>
          <cell r="AN28" t="str">
            <v/>
          </cell>
          <cell r="AO28" t="str">
            <v/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</row>
        <row r="29">
          <cell r="Z29" t="str">
            <v/>
          </cell>
          <cell r="AA29">
            <v>1</v>
          </cell>
          <cell r="AB29">
            <v>19</v>
          </cell>
          <cell r="AC29">
            <v>219</v>
          </cell>
          <cell r="AD29">
            <v>19</v>
          </cell>
          <cell r="AE29" t="str">
            <v>بيشوى يسرى مسعد شنودة منصور</v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>√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</row>
        <row r="30">
          <cell r="Z30" t="str">
            <v/>
          </cell>
          <cell r="AA30">
            <v>1</v>
          </cell>
          <cell r="AB30">
            <v>20</v>
          </cell>
          <cell r="AC30">
            <v>220</v>
          </cell>
          <cell r="AD30">
            <v>20</v>
          </cell>
          <cell r="AE30" t="str">
            <v>خالد احمد على على سيد احمد</v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>√</v>
          </cell>
          <cell r="AN30" t="str">
            <v/>
          </cell>
          <cell r="AO30" t="str">
            <v>√</v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</row>
        <row r="31">
          <cell r="Z31" t="str">
            <v/>
          </cell>
          <cell r="AA31">
            <v>1</v>
          </cell>
          <cell r="AB31">
            <v>21</v>
          </cell>
          <cell r="AC31">
            <v>221</v>
          </cell>
          <cell r="AD31">
            <v>21</v>
          </cell>
          <cell r="AE31" t="str">
            <v>خالد الشناوى زين الدين زهران</v>
          </cell>
          <cell r="AF31" t="str">
            <v/>
          </cell>
          <cell r="AG31" t="str">
            <v/>
          </cell>
          <cell r="AH31" t="str">
            <v/>
          </cell>
          <cell r="AI31" t="str">
            <v/>
          </cell>
          <cell r="AJ31" t="str">
            <v>√</v>
          </cell>
          <cell r="AK31" t="str">
            <v/>
          </cell>
          <cell r="AL31" t="str">
            <v/>
          </cell>
          <cell r="AM31" t="str">
            <v/>
          </cell>
          <cell r="AN31" t="str">
            <v/>
          </cell>
          <cell r="AO31" t="str">
            <v>√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</row>
        <row r="32">
          <cell r="Z32" t="str">
            <v/>
          </cell>
          <cell r="AA32">
            <v>1</v>
          </cell>
          <cell r="AB32">
            <v>22</v>
          </cell>
          <cell r="AC32">
            <v>222</v>
          </cell>
          <cell r="AD32">
            <v>22</v>
          </cell>
          <cell r="AE32" t="str">
            <v>سعيد علاء عبدالله السيد محمد</v>
          </cell>
          <cell r="AF32" t="str">
            <v/>
          </cell>
          <cell r="AG32" t="str">
            <v/>
          </cell>
          <cell r="AH32" t="str">
            <v/>
          </cell>
          <cell r="AI32" t="str">
            <v/>
          </cell>
          <cell r="AJ32" t="str">
            <v/>
          </cell>
          <cell r="AK32" t="str">
            <v/>
          </cell>
          <cell r="AL32" t="str">
            <v/>
          </cell>
          <cell r="AM32" t="str">
            <v>√</v>
          </cell>
          <cell r="AN32" t="str">
            <v/>
          </cell>
          <cell r="AO32" t="str">
            <v/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</row>
        <row r="33">
          <cell r="Z33" t="str">
            <v/>
          </cell>
          <cell r="AA33">
            <v>1</v>
          </cell>
          <cell r="AB33">
            <v>23</v>
          </cell>
          <cell r="AC33">
            <v>223</v>
          </cell>
          <cell r="AD33">
            <v>23</v>
          </cell>
          <cell r="AE33" t="str">
            <v>عبدالرحمن اشرف عبدالرحمن عبدالوهاب</v>
          </cell>
          <cell r="AF33" t="str">
            <v/>
          </cell>
          <cell r="AG33" t="str">
            <v>√</v>
          </cell>
          <cell r="AH33" t="str">
            <v>√</v>
          </cell>
          <cell r="AI33" t="str">
            <v>√</v>
          </cell>
          <cell r="AJ33" t="str">
            <v>√</v>
          </cell>
          <cell r="AK33" t="str">
            <v>√</v>
          </cell>
          <cell r="AL33" t="str">
            <v/>
          </cell>
          <cell r="AM33" t="str">
            <v/>
          </cell>
          <cell r="AN33" t="str">
            <v>√</v>
          </cell>
          <cell r="AO33" t="str">
            <v>√</v>
          </cell>
          <cell r="AP33" t="str">
            <v/>
          </cell>
          <cell r="AQ33" t="str">
            <v/>
          </cell>
          <cell r="AR33" t="str">
            <v>√</v>
          </cell>
          <cell r="AS33" t="str">
            <v/>
          </cell>
          <cell r="AT33" t="str">
            <v/>
          </cell>
          <cell r="AU33" t="str">
            <v/>
          </cell>
        </row>
        <row r="34">
          <cell r="Z34" t="str">
            <v/>
          </cell>
          <cell r="AA34">
            <v>1</v>
          </cell>
          <cell r="AB34">
            <v>24</v>
          </cell>
          <cell r="AC34">
            <v>224</v>
          </cell>
          <cell r="AD34">
            <v>24</v>
          </cell>
          <cell r="AE34" t="str">
            <v>عبدالكريم صالح محمد صالح</v>
          </cell>
          <cell r="AF34" t="str">
            <v/>
          </cell>
          <cell r="AG34" t="str">
            <v/>
          </cell>
          <cell r="AH34" t="str">
            <v/>
          </cell>
          <cell r="AI34" t="str">
            <v/>
          </cell>
          <cell r="AJ34" t="str">
            <v/>
          </cell>
          <cell r="AK34" t="str">
            <v/>
          </cell>
          <cell r="AL34" t="str">
            <v/>
          </cell>
          <cell r="AM34" t="str">
            <v>√</v>
          </cell>
          <cell r="AN34" t="str">
            <v/>
          </cell>
          <cell r="AO34" t="str">
            <v/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</row>
        <row r="35">
          <cell r="Z35" t="str">
            <v/>
          </cell>
          <cell r="AA35">
            <v>1</v>
          </cell>
          <cell r="AB35">
            <v>25</v>
          </cell>
          <cell r="AC35">
            <v>225</v>
          </cell>
          <cell r="AD35">
            <v>25</v>
          </cell>
          <cell r="AE35" t="str">
            <v>عبدالله رزق عبدالله رزق</v>
          </cell>
          <cell r="AF35" t="str">
            <v>√</v>
          </cell>
          <cell r="AG35" t="str">
            <v/>
          </cell>
          <cell r="AH35" t="str">
            <v/>
          </cell>
          <cell r="AI35" t="str">
            <v/>
          </cell>
          <cell r="AJ35" t="str">
            <v>√</v>
          </cell>
          <cell r="AK35" t="str">
            <v/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</row>
        <row r="36">
          <cell r="Z36" t="str">
            <v/>
          </cell>
          <cell r="AA36">
            <v>1</v>
          </cell>
          <cell r="AB36">
            <v>26</v>
          </cell>
          <cell r="AC36">
            <v>226</v>
          </cell>
          <cell r="AD36">
            <v>26</v>
          </cell>
          <cell r="AE36" t="str">
            <v>علاء الدين اشرف احمد احمد النزهى</v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>√</v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</row>
        <row r="37">
          <cell r="Z37" t="str">
            <v/>
          </cell>
          <cell r="AA37">
            <v>1</v>
          </cell>
          <cell r="AB37">
            <v>27</v>
          </cell>
          <cell r="AC37">
            <v>227</v>
          </cell>
          <cell r="AD37">
            <v>27</v>
          </cell>
          <cell r="AE37" t="str">
            <v>عمر حسن ابراهيم رضوان</v>
          </cell>
          <cell r="AF37" t="str">
            <v>√</v>
          </cell>
          <cell r="AG37" t="str">
            <v/>
          </cell>
          <cell r="AH37" t="str">
            <v/>
          </cell>
          <cell r="AI37" t="str">
            <v>√</v>
          </cell>
          <cell r="AJ37" t="str">
            <v>√</v>
          </cell>
          <cell r="AK37" t="str">
            <v>√</v>
          </cell>
          <cell r="AL37" t="str">
            <v/>
          </cell>
          <cell r="AM37" t="str">
            <v/>
          </cell>
          <cell r="AN37" t="str">
            <v/>
          </cell>
          <cell r="AO37" t="str">
            <v>√</v>
          </cell>
          <cell r="AP37" t="str">
            <v>√</v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</row>
        <row r="38">
          <cell r="Z38" t="str">
            <v/>
          </cell>
          <cell r="AA38">
            <v>1</v>
          </cell>
          <cell r="AB38">
            <v>28</v>
          </cell>
          <cell r="AC38">
            <v>228</v>
          </cell>
          <cell r="AD38">
            <v>28</v>
          </cell>
          <cell r="AE38" t="str">
            <v>عمرو احمد محمد ابراهيم</v>
          </cell>
          <cell r="AF38" t="str">
            <v/>
          </cell>
          <cell r="AG38" t="str">
            <v/>
          </cell>
          <cell r="AH38" t="str">
            <v/>
          </cell>
          <cell r="AI38" t="str">
            <v/>
          </cell>
          <cell r="AJ38" t="str">
            <v/>
          </cell>
          <cell r="AK38" t="str">
            <v>√</v>
          </cell>
          <cell r="AL38" t="str">
            <v/>
          </cell>
          <cell r="AM38" t="str">
            <v/>
          </cell>
          <cell r="AN38" t="str">
            <v/>
          </cell>
          <cell r="AO38" t="str">
            <v/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</row>
        <row r="39">
          <cell r="Z39" t="str">
            <v/>
          </cell>
          <cell r="AA39">
            <v>1</v>
          </cell>
          <cell r="AB39">
            <v>29</v>
          </cell>
          <cell r="AC39">
            <v>229</v>
          </cell>
          <cell r="AD39">
            <v>29</v>
          </cell>
          <cell r="AE39" t="str">
            <v>عمرو سعيد ابراهيم احمد ابوخشبه</v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J39" t="str">
            <v/>
          </cell>
          <cell r="AK39" t="str">
            <v>√</v>
          </cell>
          <cell r="AL39" t="str">
            <v/>
          </cell>
          <cell r="AM39" t="str">
            <v/>
          </cell>
          <cell r="AN39" t="str">
            <v/>
          </cell>
          <cell r="AO39" t="str">
            <v/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</row>
        <row r="40">
          <cell r="Z40" t="str">
            <v/>
          </cell>
          <cell r="AA40">
            <v>1</v>
          </cell>
          <cell r="AB40">
            <v>30</v>
          </cell>
          <cell r="AC40">
            <v>230</v>
          </cell>
          <cell r="AD40">
            <v>30</v>
          </cell>
          <cell r="AE40" t="str">
            <v>كريم احمد محمود حسن عبدالسيد</v>
          </cell>
          <cell r="AF40" t="str">
            <v/>
          </cell>
          <cell r="AG40" t="str">
            <v/>
          </cell>
          <cell r="AH40" t="str">
            <v/>
          </cell>
          <cell r="AI40" t="str">
            <v/>
          </cell>
          <cell r="AJ40" t="str">
            <v/>
          </cell>
          <cell r="AK40" t="str">
            <v/>
          </cell>
          <cell r="AL40" t="str">
            <v/>
          </cell>
          <cell r="AM40" t="str">
            <v/>
          </cell>
          <cell r="AN40" t="str">
            <v/>
          </cell>
          <cell r="AO40" t="str">
            <v/>
          </cell>
          <cell r="AP40" t="str">
            <v/>
          </cell>
          <cell r="AQ40" t="str">
            <v/>
          </cell>
          <cell r="AR40" t="str">
            <v>√</v>
          </cell>
          <cell r="AS40" t="str">
            <v/>
          </cell>
          <cell r="AT40" t="str">
            <v/>
          </cell>
          <cell r="AU40" t="str">
            <v/>
          </cell>
        </row>
        <row r="41">
          <cell r="Z41" t="str">
            <v/>
          </cell>
          <cell r="AA41">
            <v>2</v>
          </cell>
          <cell r="AB41">
            <v>1</v>
          </cell>
          <cell r="AC41">
            <v>231</v>
          </cell>
          <cell r="AD41">
            <v>31</v>
          </cell>
          <cell r="AE41" t="str">
            <v>كريم محمد ابراهيم خليل</v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/>
          </cell>
          <cell r="AP41" t="str">
            <v>√</v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</row>
        <row r="42">
          <cell r="Z42" t="str">
            <v/>
          </cell>
          <cell r="AA42">
            <v>2</v>
          </cell>
          <cell r="AB42">
            <v>2</v>
          </cell>
          <cell r="AC42">
            <v>232</v>
          </cell>
          <cell r="AD42">
            <v>32</v>
          </cell>
          <cell r="AE42" t="str">
            <v>محمد احمد محمد فرغلى</v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/>
          </cell>
          <cell r="AP42" t="str">
            <v>√</v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</row>
        <row r="43">
          <cell r="Z43" t="str">
            <v/>
          </cell>
          <cell r="AA43">
            <v>2</v>
          </cell>
          <cell r="AB43">
            <v>3</v>
          </cell>
          <cell r="AC43">
            <v>233</v>
          </cell>
          <cell r="AD43">
            <v>33</v>
          </cell>
          <cell r="AE43" t="str">
            <v>محمد اشرف خميس خميس على</v>
          </cell>
          <cell r="AF43" t="str">
            <v/>
          </cell>
          <cell r="AG43" t="str">
            <v/>
          </cell>
          <cell r="AH43" t="str">
            <v/>
          </cell>
          <cell r="AI43" t="str">
            <v/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/>
          </cell>
          <cell r="AP43" t="str">
            <v>√</v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</row>
        <row r="44">
          <cell r="Z44" t="str">
            <v/>
          </cell>
          <cell r="AA44">
            <v>2</v>
          </cell>
          <cell r="AB44">
            <v>4</v>
          </cell>
          <cell r="AC44">
            <v>234</v>
          </cell>
          <cell r="AD44">
            <v>34</v>
          </cell>
          <cell r="AE44" t="str">
            <v>محمد شحاته عمر عبدالرحمن</v>
          </cell>
          <cell r="AF44" t="str">
            <v/>
          </cell>
          <cell r="AG44" t="str">
            <v/>
          </cell>
          <cell r="AH44" t="str">
            <v/>
          </cell>
          <cell r="AI44" t="str">
            <v/>
          </cell>
          <cell r="AJ44" t="str">
            <v/>
          </cell>
          <cell r="AK44" t="str">
            <v>√</v>
          </cell>
          <cell r="AL44" t="str">
            <v/>
          </cell>
          <cell r="AM44" t="str">
            <v/>
          </cell>
          <cell r="AN44" t="str">
            <v/>
          </cell>
          <cell r="AO44" t="str">
            <v/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</row>
        <row r="45">
          <cell r="Z45" t="str">
            <v/>
          </cell>
          <cell r="AA45">
            <v>2</v>
          </cell>
          <cell r="AB45">
            <v>5</v>
          </cell>
          <cell r="AC45">
            <v>235</v>
          </cell>
          <cell r="AD45">
            <v>35</v>
          </cell>
          <cell r="AE45" t="str">
            <v>محمد ماهر عبدالعزيز عبدالقادر</v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>√</v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</row>
        <row r="46">
          <cell r="Z46" t="str">
            <v/>
          </cell>
          <cell r="AA46">
            <v>2</v>
          </cell>
          <cell r="AB46">
            <v>6</v>
          </cell>
          <cell r="AC46">
            <v>236</v>
          </cell>
          <cell r="AD46">
            <v>36</v>
          </cell>
          <cell r="AE46" t="str">
            <v>محمد مصطفى عبدالمجيد عبدالرازق</v>
          </cell>
          <cell r="AF46" t="str">
            <v/>
          </cell>
          <cell r="AG46" t="str">
            <v/>
          </cell>
          <cell r="AH46" t="str">
            <v/>
          </cell>
          <cell r="AI46" t="str">
            <v/>
          </cell>
          <cell r="AJ46" t="str">
            <v/>
          </cell>
          <cell r="AK46" t="str">
            <v>√</v>
          </cell>
          <cell r="AL46" t="str">
            <v/>
          </cell>
          <cell r="AM46" t="str">
            <v/>
          </cell>
          <cell r="AN46" t="str">
            <v/>
          </cell>
          <cell r="AO46" t="str">
            <v/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</row>
        <row r="47">
          <cell r="Z47" t="str">
            <v/>
          </cell>
          <cell r="AA47">
            <v>2</v>
          </cell>
          <cell r="AB47">
            <v>7</v>
          </cell>
          <cell r="AC47">
            <v>237</v>
          </cell>
          <cell r="AD47">
            <v>37</v>
          </cell>
          <cell r="AE47" t="str">
            <v>محمد مصطفى محمد ابوالفتوح صقر</v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  <cell r="AM47" t="str">
            <v/>
          </cell>
          <cell r="AN47" t="str">
            <v/>
          </cell>
          <cell r="AO47" t="str">
            <v/>
          </cell>
          <cell r="AP47" t="str">
            <v/>
          </cell>
          <cell r="AQ47" t="str">
            <v>√</v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</row>
        <row r="48">
          <cell r="Z48" t="str">
            <v/>
          </cell>
          <cell r="AA48">
            <v>2</v>
          </cell>
          <cell r="AB48">
            <v>8</v>
          </cell>
          <cell r="AC48">
            <v>238</v>
          </cell>
          <cell r="AD48">
            <v>38</v>
          </cell>
          <cell r="AE48" t="str">
            <v>محمد هشام حسين محسن دربالة</v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>√</v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</row>
        <row r="49">
          <cell r="Z49" t="str">
            <v/>
          </cell>
          <cell r="AA49">
            <v>2</v>
          </cell>
          <cell r="AB49">
            <v>9</v>
          </cell>
          <cell r="AC49">
            <v>239</v>
          </cell>
          <cell r="AD49">
            <v>39</v>
          </cell>
          <cell r="AE49" t="str">
            <v>محمود السيد عبدالحميد احمد عشماوى</v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P49" t="str">
            <v>√</v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</row>
        <row r="50">
          <cell r="Z50" t="str">
            <v/>
          </cell>
          <cell r="AA50">
            <v>2</v>
          </cell>
          <cell r="AB50">
            <v>10</v>
          </cell>
          <cell r="AC50">
            <v>240</v>
          </cell>
          <cell r="AD50">
            <v>40</v>
          </cell>
          <cell r="AE50" t="str">
            <v>محمود حمدي على السيد</v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J50" t="str">
            <v/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P50" t="str">
            <v>√</v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</row>
        <row r="51">
          <cell r="Z51" t="str">
            <v/>
          </cell>
          <cell r="AA51">
            <v>2</v>
          </cell>
          <cell r="AB51">
            <v>11</v>
          </cell>
          <cell r="AC51">
            <v>241</v>
          </cell>
          <cell r="AD51">
            <v>41</v>
          </cell>
          <cell r="AE51" t="str">
            <v>محمود عادل محمد مرسى</v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P51" t="str">
            <v>√</v>
          </cell>
          <cell r="AQ51" t="str">
            <v/>
          </cell>
          <cell r="AR51" t="str">
            <v/>
          </cell>
          <cell r="AS51" t="str">
            <v>√</v>
          </cell>
          <cell r="AT51" t="str">
            <v/>
          </cell>
          <cell r="AU51" t="str">
            <v/>
          </cell>
        </row>
        <row r="52">
          <cell r="Z52" t="str">
            <v/>
          </cell>
          <cell r="AA52">
            <v>2</v>
          </cell>
          <cell r="AB52">
            <v>12</v>
          </cell>
          <cell r="AC52">
            <v>242</v>
          </cell>
          <cell r="AD52">
            <v>42</v>
          </cell>
          <cell r="AE52" t="str">
            <v>محمود محمد عبدالله محمد عبدالدايم</v>
          </cell>
          <cell r="AF52" t="str">
            <v>√</v>
          </cell>
          <cell r="AG52" t="str">
            <v/>
          </cell>
          <cell r="AH52" t="str">
            <v/>
          </cell>
          <cell r="AI52" t="str">
            <v>√</v>
          </cell>
          <cell r="AJ52" t="str">
            <v/>
          </cell>
          <cell r="AK52" t="str">
            <v>√</v>
          </cell>
          <cell r="AL52" t="str">
            <v/>
          </cell>
          <cell r="AM52" t="str">
            <v/>
          </cell>
          <cell r="AN52" t="str">
            <v>√</v>
          </cell>
          <cell r="AO52" t="str">
            <v>√</v>
          </cell>
          <cell r="AP52" t="str">
            <v/>
          </cell>
          <cell r="AQ52" t="str">
            <v>√</v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</row>
        <row r="53">
          <cell r="Z53" t="str">
            <v/>
          </cell>
          <cell r="AA53">
            <v>2</v>
          </cell>
          <cell r="AB53">
            <v>13</v>
          </cell>
          <cell r="AC53">
            <v>243</v>
          </cell>
          <cell r="AD53">
            <v>43</v>
          </cell>
          <cell r="AE53" t="str">
            <v>محمود محمد عبده قاسم محمد</v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>√</v>
          </cell>
          <cell r="AK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</row>
        <row r="54">
          <cell r="Z54" t="str">
            <v/>
          </cell>
          <cell r="AA54">
            <v>2</v>
          </cell>
          <cell r="AB54">
            <v>14</v>
          </cell>
          <cell r="AC54">
            <v>244</v>
          </cell>
          <cell r="AD54">
            <v>44</v>
          </cell>
          <cell r="AE54" t="str">
            <v>مروان علاء الدين عبدالفضيل عبدالعزيز</v>
          </cell>
          <cell r="AF54" t="str">
            <v>√</v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>√</v>
          </cell>
          <cell r="AL54" t="str">
            <v/>
          </cell>
          <cell r="AM54" t="str">
            <v/>
          </cell>
          <cell r="AN54" t="str">
            <v/>
          </cell>
          <cell r="AO54" t="str">
            <v>√</v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</row>
        <row r="55">
          <cell r="Z55" t="str">
            <v/>
          </cell>
          <cell r="AA55">
            <v>2</v>
          </cell>
          <cell r="AB55">
            <v>15</v>
          </cell>
          <cell r="AC55">
            <v>245</v>
          </cell>
          <cell r="AD55">
            <v>45</v>
          </cell>
          <cell r="AE55" t="str">
            <v>مصطفى ايمن مصطفى احمد لاشين</v>
          </cell>
          <cell r="AF55" t="str">
            <v>√</v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>√</v>
          </cell>
          <cell r="AO55" t="str">
            <v>√</v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</row>
        <row r="56">
          <cell r="Z56" t="str">
            <v/>
          </cell>
          <cell r="AA56">
            <v>2</v>
          </cell>
          <cell r="AB56">
            <v>16</v>
          </cell>
          <cell r="AC56">
            <v>246</v>
          </cell>
          <cell r="AD56">
            <v>46</v>
          </cell>
          <cell r="AE56" t="str">
            <v>مصطفى جمال صبرى محمود سليمان</v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>√</v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</row>
        <row r="57">
          <cell r="Z57" t="str">
            <v/>
          </cell>
          <cell r="AA57">
            <v>2</v>
          </cell>
          <cell r="AB57">
            <v>17</v>
          </cell>
          <cell r="AC57">
            <v>247</v>
          </cell>
          <cell r="AD57">
            <v>47</v>
          </cell>
          <cell r="AE57" t="str">
            <v>مصطفى حسين احمد عبدالعزيز</v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>√</v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</row>
        <row r="58">
          <cell r="Z58" t="str">
            <v/>
          </cell>
          <cell r="AA58">
            <v>2</v>
          </cell>
          <cell r="AB58">
            <v>18</v>
          </cell>
          <cell r="AC58">
            <v>248</v>
          </cell>
          <cell r="AD58">
            <v>48</v>
          </cell>
          <cell r="AE58" t="str">
            <v>معاذ متولي محمد احمد عبدالمؤمن</v>
          </cell>
          <cell r="AF58" t="str">
            <v/>
          </cell>
          <cell r="AG58" t="str">
            <v/>
          </cell>
          <cell r="AH58" t="str">
            <v>√</v>
          </cell>
          <cell r="AI58" t="str">
            <v>√</v>
          </cell>
          <cell r="AJ58" t="str">
            <v>√</v>
          </cell>
          <cell r="AK58" t="str">
            <v>√</v>
          </cell>
          <cell r="AL58" t="str">
            <v/>
          </cell>
          <cell r="AM58" t="str">
            <v/>
          </cell>
          <cell r="AN58" t="str">
            <v>√</v>
          </cell>
          <cell r="AO58" t="str">
            <v>√</v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</row>
        <row r="59">
          <cell r="Z59" t="str">
            <v/>
          </cell>
          <cell r="AA59">
            <v>2</v>
          </cell>
          <cell r="AB59">
            <v>19</v>
          </cell>
          <cell r="AC59">
            <v>249</v>
          </cell>
          <cell r="AD59">
            <v>49</v>
          </cell>
          <cell r="AE59" t="str">
            <v>هانى عبدالحميد ابراهيم الكلاف</v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/>
          </cell>
          <cell r="AK59" t="str">
            <v>√</v>
          </cell>
          <cell r="AL59" t="str">
            <v>√</v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</row>
        <row r="60">
          <cell r="Z60" t="str">
            <v/>
          </cell>
          <cell r="AA60">
            <v>2</v>
          </cell>
          <cell r="AB60">
            <v>20</v>
          </cell>
          <cell r="AC60">
            <v>250</v>
          </cell>
          <cell r="AD60">
            <v>50</v>
          </cell>
          <cell r="AE60" t="str">
            <v>يوسف سمير محمد عباس مخلوف</v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/>
          </cell>
          <cell r="AK60" t="str">
            <v>√</v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</row>
        <row r="61">
          <cell r="Z61" t="str">
            <v/>
          </cell>
          <cell r="AA61">
            <v>2</v>
          </cell>
          <cell r="AB61">
            <v>21</v>
          </cell>
          <cell r="AC61">
            <v>251</v>
          </cell>
          <cell r="AD61">
            <v>51</v>
          </cell>
          <cell r="AE61" t="str">
            <v>ابراهيم محمد عبدالجواد ابوالمجد</v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/>
          </cell>
          <cell r="AK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P61" t="str">
            <v/>
          </cell>
          <cell r="AQ61" t="str">
            <v>√</v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</row>
        <row r="62">
          <cell r="Z62" t="str">
            <v/>
          </cell>
          <cell r="AA62">
            <v>2</v>
          </cell>
          <cell r="AB62">
            <v>22</v>
          </cell>
          <cell r="AC62">
            <v>252</v>
          </cell>
          <cell r="AD62">
            <v>52</v>
          </cell>
          <cell r="AE62" t="str">
            <v>ابراهيم يحيى عبدالوهاب عبدالحميد</v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>√</v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P62" t="str">
            <v>√</v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</row>
        <row r="63">
          <cell r="Z63" t="str">
            <v/>
          </cell>
          <cell r="AA63">
            <v>2</v>
          </cell>
          <cell r="AB63">
            <v>23</v>
          </cell>
          <cell r="AC63">
            <v>253</v>
          </cell>
          <cell r="AD63">
            <v>53</v>
          </cell>
          <cell r="AE63" t="str">
            <v>احمد السيد كامل ابراهيم حسن</v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P63" t="str">
            <v/>
          </cell>
          <cell r="AQ63" t="str">
            <v>√</v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</row>
        <row r="64">
          <cell r="Z64" t="str">
            <v/>
          </cell>
          <cell r="AA64">
            <v>2</v>
          </cell>
          <cell r="AB64">
            <v>24</v>
          </cell>
          <cell r="AC64">
            <v>254</v>
          </cell>
          <cell r="AD64">
            <v>54</v>
          </cell>
          <cell r="AE64" t="str">
            <v>احمد حمدى سعد محمد عطية</v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/>
          </cell>
          <cell r="AL64" t="str">
            <v/>
          </cell>
          <cell r="AM64" t="str">
            <v>√</v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</row>
        <row r="65">
          <cell r="Z65" t="str">
            <v/>
          </cell>
          <cell r="AA65">
            <v>2</v>
          </cell>
          <cell r="AB65">
            <v>25</v>
          </cell>
          <cell r="AC65">
            <v>255</v>
          </cell>
          <cell r="AD65">
            <v>55</v>
          </cell>
          <cell r="AE65" t="str">
            <v>احمد خليل محمد محمد ياقوت</v>
          </cell>
          <cell r="AF65" t="str">
            <v/>
          </cell>
          <cell r="AG65" t="str">
            <v/>
          </cell>
          <cell r="AH65" t="str">
            <v>√</v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</row>
        <row r="66">
          <cell r="Z66" t="str">
            <v/>
          </cell>
          <cell r="AA66">
            <v>2</v>
          </cell>
          <cell r="AB66">
            <v>26</v>
          </cell>
          <cell r="AC66">
            <v>256</v>
          </cell>
          <cell r="AD66">
            <v>56</v>
          </cell>
          <cell r="AE66" t="str">
            <v>احمد سراج ابراهيم محمد ابراهيم</v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>√</v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</row>
        <row r="67">
          <cell r="Z67" t="str">
            <v/>
          </cell>
          <cell r="AA67">
            <v>2</v>
          </cell>
          <cell r="AB67">
            <v>27</v>
          </cell>
          <cell r="AC67">
            <v>257</v>
          </cell>
          <cell r="AD67">
            <v>57</v>
          </cell>
          <cell r="AE67" t="str">
            <v>احمد سعد محمود محمد مصطفى</v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/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P67" t="str">
            <v>√</v>
          </cell>
          <cell r="AQ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</row>
        <row r="68">
          <cell r="Z68" t="str">
            <v/>
          </cell>
          <cell r="AA68">
            <v>2</v>
          </cell>
          <cell r="AB68">
            <v>28</v>
          </cell>
          <cell r="AC68">
            <v>258</v>
          </cell>
          <cell r="AD68">
            <v>58</v>
          </cell>
          <cell r="AE68" t="str">
            <v>احمد على محمد ابراهيم الصعيدى</v>
          </cell>
          <cell r="AF68" t="str">
            <v/>
          </cell>
          <cell r="AG68" t="str">
            <v/>
          </cell>
          <cell r="AH68" t="str">
            <v>√</v>
          </cell>
          <cell r="AI68" t="str">
            <v/>
          </cell>
          <cell r="AJ68" t="str">
            <v/>
          </cell>
          <cell r="AK68" t="str">
            <v/>
          </cell>
          <cell r="AL68" t="str">
            <v>√</v>
          </cell>
          <cell r="AM68" t="str">
            <v/>
          </cell>
          <cell r="AN68" t="str">
            <v/>
          </cell>
          <cell r="AO68" t="str">
            <v>√</v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</row>
        <row r="69">
          <cell r="Z69" t="str">
            <v/>
          </cell>
          <cell r="AA69">
            <v>2</v>
          </cell>
          <cell r="AB69">
            <v>29</v>
          </cell>
          <cell r="AC69">
            <v>259</v>
          </cell>
          <cell r="AD69">
            <v>59</v>
          </cell>
          <cell r="AE69" t="str">
            <v>احمد مجدى اسماعيل ياقوت</v>
          </cell>
          <cell r="AF69" t="str">
            <v/>
          </cell>
          <cell r="AG69" t="str">
            <v/>
          </cell>
          <cell r="AH69" t="str">
            <v>√</v>
          </cell>
          <cell r="AI69" t="str">
            <v/>
          </cell>
          <cell r="AJ69" t="str">
            <v/>
          </cell>
          <cell r="AK69" t="str">
            <v>√</v>
          </cell>
          <cell r="AL69" t="str">
            <v>√</v>
          </cell>
          <cell r="AM69" t="str">
            <v/>
          </cell>
          <cell r="AN69" t="str">
            <v/>
          </cell>
          <cell r="AO69" t="str">
            <v>√</v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</row>
        <row r="70">
          <cell r="Z70" t="str">
            <v/>
          </cell>
          <cell r="AA70">
            <v>2</v>
          </cell>
          <cell r="AB70">
            <v>30</v>
          </cell>
          <cell r="AC70">
            <v>260</v>
          </cell>
          <cell r="AD70">
            <v>60</v>
          </cell>
          <cell r="AE70" t="str">
            <v>احمد محمد احمد عبد اللطيف سويلم</v>
          </cell>
          <cell r="AF70" t="str">
            <v/>
          </cell>
          <cell r="AG70" t="str">
            <v/>
          </cell>
          <cell r="AH70" t="str">
            <v/>
          </cell>
          <cell r="AI70" t="str">
            <v/>
          </cell>
          <cell r="AJ70" t="str">
            <v/>
          </cell>
          <cell r="AK70" t="str">
            <v/>
          </cell>
          <cell r="AL70" t="str">
            <v/>
          </cell>
          <cell r="AM70" t="str">
            <v/>
          </cell>
          <cell r="AN70" t="str">
            <v>√</v>
          </cell>
          <cell r="AO70" t="str">
            <v/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</row>
        <row r="71">
          <cell r="Z71" t="str">
            <v/>
          </cell>
          <cell r="AA71">
            <v>3</v>
          </cell>
          <cell r="AB71">
            <v>1</v>
          </cell>
          <cell r="AC71">
            <v>261</v>
          </cell>
          <cell r="AD71">
            <v>61</v>
          </cell>
          <cell r="AE71" t="str">
            <v>احمد مرسى على مرسى حسن</v>
          </cell>
          <cell r="AF71" t="str">
            <v/>
          </cell>
          <cell r="AG71" t="str">
            <v/>
          </cell>
          <cell r="AH71" t="str">
            <v/>
          </cell>
          <cell r="AI71" t="str">
            <v/>
          </cell>
          <cell r="AJ71" t="str">
            <v/>
          </cell>
          <cell r="AK71" t="str">
            <v/>
          </cell>
          <cell r="AL71" t="str">
            <v/>
          </cell>
          <cell r="AM71" t="str">
            <v/>
          </cell>
          <cell r="AN71" t="str">
            <v/>
          </cell>
          <cell r="AO71" t="str">
            <v/>
          </cell>
          <cell r="AP71" t="str">
            <v/>
          </cell>
          <cell r="AQ71" t="str">
            <v>√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</row>
        <row r="72">
          <cell r="Z72" t="str">
            <v/>
          </cell>
          <cell r="AA72">
            <v>3</v>
          </cell>
          <cell r="AB72">
            <v>2</v>
          </cell>
          <cell r="AC72">
            <v>262</v>
          </cell>
          <cell r="AD72">
            <v>62</v>
          </cell>
          <cell r="AE72" t="str">
            <v>اسلام حافظ محمد احمد ناصف</v>
          </cell>
          <cell r="AF72" t="str">
            <v/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>√</v>
          </cell>
          <cell r="AN72" t="str">
            <v/>
          </cell>
          <cell r="AO72" t="str">
            <v/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</row>
        <row r="73">
          <cell r="Z73" t="str">
            <v/>
          </cell>
          <cell r="AA73">
            <v>3</v>
          </cell>
          <cell r="AB73">
            <v>3</v>
          </cell>
          <cell r="AC73">
            <v>263</v>
          </cell>
          <cell r="AD73">
            <v>63</v>
          </cell>
          <cell r="AE73" t="str">
            <v>اشرف بشرى جرجس ملك</v>
          </cell>
          <cell r="AF73" t="str">
            <v/>
          </cell>
          <cell r="AG73" t="str">
            <v/>
          </cell>
          <cell r="AH73" t="str">
            <v>√</v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  <cell r="AM73" t="str">
            <v/>
          </cell>
          <cell r="AN73" t="str">
            <v/>
          </cell>
          <cell r="AO73" t="str">
            <v>√</v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</row>
        <row r="74">
          <cell r="Z74" t="str">
            <v/>
          </cell>
          <cell r="AA74">
            <v>3</v>
          </cell>
          <cell r="AB74">
            <v>4</v>
          </cell>
          <cell r="AC74">
            <v>264</v>
          </cell>
          <cell r="AD74">
            <v>64</v>
          </cell>
          <cell r="AE74" t="str">
            <v>السيد ابراهيم حسين محمد</v>
          </cell>
          <cell r="AF74" t="str">
            <v>√</v>
          </cell>
          <cell r="AG74" t="str">
            <v/>
          </cell>
          <cell r="AH74" t="str">
            <v/>
          </cell>
          <cell r="AI74" t="str">
            <v>√</v>
          </cell>
          <cell r="AJ74" t="str">
            <v>√</v>
          </cell>
          <cell r="AK74" t="str">
            <v/>
          </cell>
          <cell r="AL74" t="str">
            <v/>
          </cell>
          <cell r="AM74" t="str">
            <v/>
          </cell>
          <cell r="AN74" t="str">
            <v>√</v>
          </cell>
          <cell r="AO74" t="str">
            <v>√</v>
          </cell>
          <cell r="AP74" t="str">
            <v/>
          </cell>
          <cell r="AQ74" t="str">
            <v>√</v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</row>
        <row r="75">
          <cell r="Z75" t="str">
            <v/>
          </cell>
          <cell r="AA75">
            <v>3</v>
          </cell>
          <cell r="AB75">
            <v>5</v>
          </cell>
          <cell r="AC75">
            <v>265</v>
          </cell>
          <cell r="AD75">
            <v>65</v>
          </cell>
          <cell r="AE75" t="str">
            <v>باسل محمد عبدالحميد عبادى</v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>√</v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</row>
        <row r="76">
          <cell r="Z76" t="str">
            <v/>
          </cell>
          <cell r="AA76">
            <v>3</v>
          </cell>
          <cell r="AB76">
            <v>6</v>
          </cell>
          <cell r="AC76">
            <v>266</v>
          </cell>
          <cell r="AD76">
            <v>66</v>
          </cell>
          <cell r="AE76" t="str">
            <v>حسن محمد عبدالقادر حسن ابراهيم</v>
          </cell>
          <cell r="AF76" t="str">
            <v/>
          </cell>
          <cell r="AG76" t="str">
            <v/>
          </cell>
          <cell r="AH76" t="str">
            <v>√</v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  <cell r="AM76" t="str">
            <v/>
          </cell>
          <cell r="AN76" t="str">
            <v/>
          </cell>
          <cell r="AO76" t="str">
            <v>√</v>
          </cell>
          <cell r="AP76" t="str">
            <v/>
          </cell>
          <cell r="AQ76" t="str">
            <v/>
          </cell>
          <cell r="AR76" t="str">
            <v/>
          </cell>
          <cell r="AS76" t="str">
            <v/>
          </cell>
          <cell r="AT76" t="str">
            <v/>
          </cell>
          <cell r="AU76" t="str">
            <v/>
          </cell>
        </row>
        <row r="77">
          <cell r="Z77" t="str">
            <v/>
          </cell>
          <cell r="AA77">
            <v>3</v>
          </cell>
          <cell r="AB77">
            <v>7</v>
          </cell>
          <cell r="AC77">
            <v>267</v>
          </cell>
          <cell r="AD77">
            <v>67</v>
          </cell>
          <cell r="AE77" t="str">
            <v>ديماس فكتور باشا فهمي</v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/>
          </cell>
          <cell r="AK77" t="str">
            <v>√</v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</row>
        <row r="78">
          <cell r="Z78" t="str">
            <v/>
          </cell>
          <cell r="AA78">
            <v>3</v>
          </cell>
          <cell r="AB78">
            <v>8</v>
          </cell>
          <cell r="AC78">
            <v>268</v>
          </cell>
          <cell r="AD78">
            <v>68</v>
          </cell>
          <cell r="AE78" t="str">
            <v>زياد محمد احمد السيد بشر</v>
          </cell>
          <cell r="AF78" t="str">
            <v/>
          </cell>
          <cell r="AG78" t="str">
            <v/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>√</v>
          </cell>
          <cell r="AM78" t="str">
            <v/>
          </cell>
          <cell r="AN78" t="str">
            <v/>
          </cell>
          <cell r="AO78" t="str">
            <v/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</row>
        <row r="79">
          <cell r="Z79" t="str">
            <v/>
          </cell>
          <cell r="AA79">
            <v>3</v>
          </cell>
          <cell r="AB79">
            <v>9</v>
          </cell>
          <cell r="AC79">
            <v>269</v>
          </cell>
          <cell r="AD79">
            <v>69</v>
          </cell>
          <cell r="AE79" t="str">
            <v>شريف احمد حسينى معوض محمود</v>
          </cell>
          <cell r="AF79" t="str">
            <v/>
          </cell>
          <cell r="AG79" t="str">
            <v/>
          </cell>
          <cell r="AH79" t="str">
            <v/>
          </cell>
          <cell r="AI79" t="str">
            <v/>
          </cell>
          <cell r="AJ79" t="str">
            <v/>
          </cell>
          <cell r="AK79" t="str">
            <v/>
          </cell>
          <cell r="AL79" t="str">
            <v>√</v>
          </cell>
          <cell r="AM79" t="str">
            <v/>
          </cell>
          <cell r="AN79" t="str">
            <v/>
          </cell>
          <cell r="AO79" t="str">
            <v/>
          </cell>
          <cell r="AP79" t="str">
            <v/>
          </cell>
          <cell r="AQ79" t="str">
            <v/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</row>
        <row r="80">
          <cell r="Z80" t="str">
            <v/>
          </cell>
          <cell r="AA80">
            <v>3</v>
          </cell>
          <cell r="AB80">
            <v>10</v>
          </cell>
          <cell r="AC80">
            <v>270</v>
          </cell>
          <cell r="AD80">
            <v>70</v>
          </cell>
          <cell r="AE80" t="str">
            <v>عبد الحفيظ ماهر عبد الحفيظ عبد المولى</v>
          </cell>
          <cell r="AF80" t="str">
            <v/>
          </cell>
          <cell r="AG80" t="str">
            <v/>
          </cell>
          <cell r="AH80" t="str">
            <v>√</v>
          </cell>
          <cell r="AI80" t="str">
            <v/>
          </cell>
          <cell r="AJ80" t="str">
            <v/>
          </cell>
          <cell r="AK80" t="str">
            <v/>
          </cell>
          <cell r="AL80" t="str">
            <v>√</v>
          </cell>
          <cell r="AM80" t="str">
            <v/>
          </cell>
          <cell r="AN80" t="str">
            <v/>
          </cell>
          <cell r="AO80" t="str">
            <v>√</v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</row>
        <row r="81">
          <cell r="Z81" t="str">
            <v/>
          </cell>
          <cell r="AA81">
            <v>3</v>
          </cell>
          <cell r="AB81">
            <v>11</v>
          </cell>
          <cell r="AC81">
            <v>271</v>
          </cell>
          <cell r="AD81">
            <v>71</v>
          </cell>
          <cell r="AE81" t="str">
            <v>عبدالرحمن عيد احمد هنداوي</v>
          </cell>
          <cell r="AF81" t="str">
            <v/>
          </cell>
          <cell r="AG81" t="str">
            <v/>
          </cell>
          <cell r="AH81" t="str">
            <v/>
          </cell>
          <cell r="AI81" t="str">
            <v/>
          </cell>
          <cell r="AJ81" t="str">
            <v/>
          </cell>
          <cell r="AK81" t="str">
            <v/>
          </cell>
          <cell r="AL81" t="str">
            <v>√</v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</row>
        <row r="82">
          <cell r="Z82" t="str">
            <v/>
          </cell>
          <cell r="AA82">
            <v>3</v>
          </cell>
          <cell r="AB82">
            <v>12</v>
          </cell>
          <cell r="AC82">
            <v>272</v>
          </cell>
          <cell r="AD82">
            <v>72</v>
          </cell>
          <cell r="AE82" t="str">
            <v>عبدالرحمن محمد صبحى اسماعيل شيبوب</v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>√</v>
          </cell>
          <cell r="AM82" t="str">
            <v/>
          </cell>
          <cell r="AN82" t="str">
            <v/>
          </cell>
          <cell r="AO82" t="str">
            <v>√</v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</row>
        <row r="83">
          <cell r="Z83" t="str">
            <v/>
          </cell>
          <cell r="AA83">
            <v>3</v>
          </cell>
          <cell r="AB83">
            <v>13</v>
          </cell>
          <cell r="AC83">
            <v>273</v>
          </cell>
          <cell r="AD83">
            <v>73</v>
          </cell>
          <cell r="AE83" t="str">
            <v>عبدالعزيز ابراهيم جابر ابراهيم</v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  <cell r="AM83" t="str">
            <v>√</v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</row>
        <row r="84">
          <cell r="Z84" t="str">
            <v/>
          </cell>
          <cell r="AA84">
            <v>3</v>
          </cell>
          <cell r="AB84">
            <v>14</v>
          </cell>
          <cell r="AC84">
            <v>274</v>
          </cell>
          <cell r="AD84">
            <v>74</v>
          </cell>
          <cell r="AE84" t="str">
            <v>عبدالله ابراهيم محمود محمد سالم</v>
          </cell>
          <cell r="AF84" t="str">
            <v/>
          </cell>
          <cell r="AG84" t="str">
            <v/>
          </cell>
          <cell r="AH84" t="str">
            <v/>
          </cell>
          <cell r="AI84" t="str">
            <v/>
          </cell>
          <cell r="AJ84" t="str">
            <v/>
          </cell>
          <cell r="AK84" t="str">
            <v/>
          </cell>
          <cell r="AL84" t="str">
            <v>√</v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</row>
        <row r="85">
          <cell r="Z85" t="str">
            <v/>
          </cell>
          <cell r="AA85">
            <v>3</v>
          </cell>
          <cell r="AB85">
            <v>15</v>
          </cell>
          <cell r="AC85">
            <v>275</v>
          </cell>
          <cell r="AD85">
            <v>75</v>
          </cell>
          <cell r="AE85" t="str">
            <v>على امين السيد على ابراهيم</v>
          </cell>
          <cell r="AF85" t="str">
            <v/>
          </cell>
          <cell r="AG85" t="str">
            <v/>
          </cell>
          <cell r="AH85" t="str">
            <v/>
          </cell>
          <cell r="AI85" t="str">
            <v/>
          </cell>
          <cell r="AJ85" t="str">
            <v/>
          </cell>
          <cell r="AK85" t="str">
            <v/>
          </cell>
          <cell r="AL85" t="str">
            <v>√</v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</row>
        <row r="86">
          <cell r="Z86" t="str">
            <v/>
          </cell>
          <cell r="AA86">
            <v>3</v>
          </cell>
          <cell r="AB86">
            <v>16</v>
          </cell>
          <cell r="AC86">
            <v>276</v>
          </cell>
          <cell r="AD86">
            <v>76</v>
          </cell>
          <cell r="AE86" t="str">
            <v>عمرو عبد الوهاب اطرش</v>
          </cell>
          <cell r="AF86" t="str">
            <v/>
          </cell>
          <cell r="AG86" t="str">
            <v/>
          </cell>
          <cell r="AH86" t="str">
            <v>√</v>
          </cell>
          <cell r="AI86" t="str">
            <v/>
          </cell>
          <cell r="AJ86" t="str">
            <v/>
          </cell>
          <cell r="AK86" t="str">
            <v/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</row>
        <row r="87">
          <cell r="Z87" t="str">
            <v/>
          </cell>
          <cell r="AA87">
            <v>3</v>
          </cell>
          <cell r="AB87">
            <v>17</v>
          </cell>
          <cell r="AC87">
            <v>277</v>
          </cell>
          <cell r="AD87">
            <v>77</v>
          </cell>
          <cell r="AE87" t="str">
            <v>كريم حسن محمد عبدالعزيز</v>
          </cell>
          <cell r="AF87" t="str">
            <v>√</v>
          </cell>
          <cell r="AG87" t="str">
            <v/>
          </cell>
          <cell r="AH87" t="str">
            <v/>
          </cell>
          <cell r="AI87" t="str">
            <v/>
          </cell>
          <cell r="AJ87" t="str">
            <v/>
          </cell>
          <cell r="AK87" t="str">
            <v/>
          </cell>
          <cell r="AL87" t="str">
            <v>√</v>
          </cell>
          <cell r="AM87" t="str">
            <v/>
          </cell>
          <cell r="AN87" t="str">
            <v/>
          </cell>
          <cell r="AO87" t="str">
            <v>√</v>
          </cell>
          <cell r="AP87" t="str">
            <v/>
          </cell>
          <cell r="AQ87" t="str">
            <v>√</v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</row>
        <row r="88">
          <cell r="Z88" t="str">
            <v/>
          </cell>
          <cell r="AA88">
            <v>3</v>
          </cell>
          <cell r="AB88">
            <v>18</v>
          </cell>
          <cell r="AC88">
            <v>278</v>
          </cell>
          <cell r="AD88">
            <v>78</v>
          </cell>
          <cell r="AE88" t="str">
            <v>مازن ممدوح فوزى محمد صالح</v>
          </cell>
          <cell r="AF88" t="str">
            <v/>
          </cell>
          <cell r="AG88" t="str">
            <v/>
          </cell>
          <cell r="AH88" t="str">
            <v/>
          </cell>
          <cell r="AI88" t="str">
            <v/>
          </cell>
          <cell r="AJ88" t="str">
            <v/>
          </cell>
          <cell r="AK88" t="str">
            <v/>
          </cell>
          <cell r="AL88" t="str">
            <v/>
          </cell>
          <cell r="AM88" t="str">
            <v>√</v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</row>
        <row r="89">
          <cell r="Z89" t="str">
            <v/>
          </cell>
          <cell r="AA89">
            <v>3</v>
          </cell>
          <cell r="AB89">
            <v>19</v>
          </cell>
          <cell r="AC89">
            <v>279</v>
          </cell>
          <cell r="AD89">
            <v>79</v>
          </cell>
          <cell r="AE89" t="str">
            <v>محمد احمد جابر حسين سلام</v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  <cell r="AM89" t="str">
            <v/>
          </cell>
          <cell r="AN89" t="str">
            <v>√</v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</row>
        <row r="90">
          <cell r="Z90" t="str">
            <v/>
          </cell>
          <cell r="AA90">
            <v>3</v>
          </cell>
          <cell r="AB90">
            <v>20</v>
          </cell>
          <cell r="AC90">
            <v>280</v>
          </cell>
          <cell r="AD90">
            <v>80</v>
          </cell>
          <cell r="AE90" t="str">
            <v>محمد ايمن جبر ابو شنب</v>
          </cell>
          <cell r="AF90" t="str">
            <v/>
          </cell>
          <cell r="AG90" t="str">
            <v/>
          </cell>
          <cell r="AH90" t="str">
            <v>√</v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</row>
        <row r="91">
          <cell r="Z91" t="str">
            <v/>
          </cell>
          <cell r="AA91">
            <v>3</v>
          </cell>
          <cell r="AB91">
            <v>21</v>
          </cell>
          <cell r="AC91">
            <v>281</v>
          </cell>
          <cell r="AD91">
            <v>81</v>
          </cell>
          <cell r="AE91" t="str">
            <v>محمد جمال محمد محمد محمود</v>
          </cell>
          <cell r="AF91" t="str">
            <v/>
          </cell>
          <cell r="AG91" t="str">
            <v/>
          </cell>
          <cell r="AH91" t="str">
            <v/>
          </cell>
          <cell r="AI91" t="str">
            <v/>
          </cell>
          <cell r="AJ91" t="str">
            <v/>
          </cell>
          <cell r="AK91" t="str">
            <v/>
          </cell>
          <cell r="AL91" t="str">
            <v>√</v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</row>
        <row r="92">
          <cell r="Z92" t="str">
            <v/>
          </cell>
          <cell r="AA92">
            <v>3</v>
          </cell>
          <cell r="AB92">
            <v>22</v>
          </cell>
          <cell r="AC92">
            <v>282</v>
          </cell>
          <cell r="AD92">
            <v>82</v>
          </cell>
          <cell r="AE92" t="str">
            <v>محمد عدنان عبد المنعم نداف</v>
          </cell>
          <cell r="AF92" t="str">
            <v/>
          </cell>
          <cell r="AG92" t="str">
            <v/>
          </cell>
          <cell r="AH92" t="str">
            <v>√</v>
          </cell>
          <cell r="AI92" t="str">
            <v>√</v>
          </cell>
          <cell r="AJ92" t="str">
            <v/>
          </cell>
          <cell r="AK92" t="str">
            <v/>
          </cell>
          <cell r="AL92" t="str">
            <v>√</v>
          </cell>
          <cell r="AM92" t="str">
            <v>√</v>
          </cell>
          <cell r="AN92" t="str">
            <v>√</v>
          </cell>
          <cell r="AO92" t="str">
            <v>√</v>
          </cell>
          <cell r="AP92" t="str">
            <v>√</v>
          </cell>
          <cell r="AQ92" t="str">
            <v>√</v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</row>
        <row r="93">
          <cell r="Z93" t="str">
            <v/>
          </cell>
          <cell r="AA93">
            <v>3</v>
          </cell>
          <cell r="AB93">
            <v>23</v>
          </cell>
          <cell r="AC93">
            <v>283</v>
          </cell>
          <cell r="AD93">
            <v>83</v>
          </cell>
          <cell r="AE93" t="str">
            <v>محمد عزت عثمان على عبدالسلام</v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>√</v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</row>
        <row r="94">
          <cell r="Z94" t="str">
            <v/>
          </cell>
          <cell r="AA94">
            <v>3</v>
          </cell>
          <cell r="AB94">
            <v>24</v>
          </cell>
          <cell r="AC94">
            <v>284</v>
          </cell>
          <cell r="AD94">
            <v>84</v>
          </cell>
          <cell r="AE94" t="str">
            <v>محمد على على عبدالمعبود</v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>√</v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</row>
        <row r="95">
          <cell r="Z95" t="str">
            <v/>
          </cell>
          <cell r="AA95">
            <v>3</v>
          </cell>
          <cell r="AB95">
            <v>25</v>
          </cell>
          <cell r="AC95">
            <v>285</v>
          </cell>
          <cell r="AD95">
            <v>85</v>
          </cell>
          <cell r="AE95" t="str">
            <v>محمد عمر عبد القادر شريقي</v>
          </cell>
          <cell r="AF95" t="str">
            <v>√</v>
          </cell>
          <cell r="AG95" t="str">
            <v>√</v>
          </cell>
          <cell r="AH95" t="str">
            <v>√</v>
          </cell>
          <cell r="AI95" t="str">
            <v>√</v>
          </cell>
          <cell r="AJ95" t="str">
            <v>√</v>
          </cell>
          <cell r="AK95" t="str">
            <v>√</v>
          </cell>
          <cell r="AL95" t="str">
            <v>√</v>
          </cell>
          <cell r="AM95" t="str">
            <v>√</v>
          </cell>
          <cell r="AN95" t="str">
            <v>√</v>
          </cell>
          <cell r="AO95" t="str">
            <v>√</v>
          </cell>
          <cell r="AP95" t="str">
            <v>√</v>
          </cell>
          <cell r="AQ95" t="str">
            <v>√</v>
          </cell>
          <cell r="AR95" t="str">
            <v>√</v>
          </cell>
          <cell r="AS95" t="str">
            <v/>
          </cell>
          <cell r="AT95" t="str">
            <v/>
          </cell>
          <cell r="AU95" t="str">
            <v>√</v>
          </cell>
        </row>
        <row r="96">
          <cell r="Z96" t="str">
            <v/>
          </cell>
          <cell r="AA96">
            <v>3</v>
          </cell>
          <cell r="AB96">
            <v>26</v>
          </cell>
          <cell r="AC96">
            <v>286</v>
          </cell>
          <cell r="AD96">
            <v>86</v>
          </cell>
          <cell r="AE96" t="str">
            <v>محمد ماجد محمد مازن جاكوش</v>
          </cell>
          <cell r="AF96" t="str">
            <v>√</v>
          </cell>
          <cell r="AG96" t="str">
            <v/>
          </cell>
          <cell r="AH96" t="str">
            <v>√</v>
          </cell>
          <cell r="AI96" t="str">
            <v>√</v>
          </cell>
          <cell r="AJ96" t="str">
            <v/>
          </cell>
          <cell r="AK96" t="str">
            <v>√</v>
          </cell>
          <cell r="AL96" t="str">
            <v>√</v>
          </cell>
          <cell r="AM96" t="str">
            <v>√</v>
          </cell>
          <cell r="AN96" t="str">
            <v>√</v>
          </cell>
          <cell r="AO96" t="str">
            <v>√</v>
          </cell>
          <cell r="AP96" t="str">
            <v>√</v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</row>
        <row r="97">
          <cell r="Z97" t="str">
            <v/>
          </cell>
          <cell r="AA97">
            <v>3</v>
          </cell>
          <cell r="AB97">
            <v>27</v>
          </cell>
          <cell r="AC97">
            <v>287</v>
          </cell>
          <cell r="AD97">
            <v>87</v>
          </cell>
          <cell r="AE97" t="str">
            <v>محمد مصطفى خليل محمد</v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>√</v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</row>
        <row r="98">
          <cell r="Z98" t="str">
            <v/>
          </cell>
          <cell r="AA98">
            <v>3</v>
          </cell>
          <cell r="AB98">
            <v>28</v>
          </cell>
          <cell r="AC98">
            <v>288</v>
          </cell>
          <cell r="AD98">
            <v>88</v>
          </cell>
          <cell r="AE98" t="str">
            <v>محمد وافى عصام ابوسريه</v>
          </cell>
          <cell r="AF98" t="str">
            <v/>
          </cell>
          <cell r="AG98" t="str">
            <v/>
          </cell>
          <cell r="AH98" t="str">
            <v>√</v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>√</v>
          </cell>
          <cell r="AO98" t="str">
            <v>√</v>
          </cell>
          <cell r="AP98" t="str">
            <v>√</v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</row>
        <row r="99">
          <cell r="Z99" t="str">
            <v/>
          </cell>
          <cell r="AA99">
            <v>3</v>
          </cell>
          <cell r="AB99">
            <v>29</v>
          </cell>
          <cell r="AC99">
            <v>289</v>
          </cell>
          <cell r="AD99">
            <v>89</v>
          </cell>
          <cell r="AE99" t="str">
            <v>محمود السيد احمد مرسى محمود</v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>√</v>
          </cell>
          <cell r="AO99" t="str">
            <v>√</v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</row>
        <row r="100">
          <cell r="Z100" t="str">
            <v/>
          </cell>
          <cell r="AA100">
            <v>3</v>
          </cell>
          <cell r="AB100">
            <v>30</v>
          </cell>
          <cell r="AC100">
            <v>290</v>
          </cell>
          <cell r="AD100">
            <v>90</v>
          </cell>
          <cell r="AE100" t="str">
            <v>محمود عبدالقادر عبدالجليل عبدالقادر ابوضياء</v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>√</v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</row>
        <row r="101">
          <cell r="Z101" t="str">
            <v/>
          </cell>
          <cell r="AA101">
            <v>4</v>
          </cell>
          <cell r="AB101">
            <v>1</v>
          </cell>
          <cell r="AC101">
            <v>291</v>
          </cell>
          <cell r="AD101">
            <v>91</v>
          </cell>
          <cell r="AE101" t="str">
            <v>محمود محمد ابراهيم عبدالحميد عمارة</v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>√</v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</row>
        <row r="102">
          <cell r="Z102" t="str">
            <v/>
          </cell>
          <cell r="AA102">
            <v>4</v>
          </cell>
          <cell r="AB102">
            <v>2</v>
          </cell>
          <cell r="AC102">
            <v>292</v>
          </cell>
          <cell r="AD102">
            <v>92</v>
          </cell>
          <cell r="AE102" t="str">
            <v>مختار محمد حسن عبدالحليم</v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>√</v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</row>
        <row r="103">
          <cell r="Z103" t="str">
            <v/>
          </cell>
          <cell r="AA103">
            <v>4</v>
          </cell>
          <cell r="AB103">
            <v>3</v>
          </cell>
          <cell r="AC103">
            <v>293</v>
          </cell>
          <cell r="AD103">
            <v>93</v>
          </cell>
          <cell r="AE103" t="str">
            <v>مراد احمد محمد عبدالرحمن</v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>√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>√</v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</row>
        <row r="104">
          <cell r="Z104" t="str">
            <v/>
          </cell>
          <cell r="AA104">
            <v>4</v>
          </cell>
          <cell r="AB104">
            <v>4</v>
          </cell>
          <cell r="AC104">
            <v>294</v>
          </cell>
          <cell r="AD104">
            <v>94</v>
          </cell>
          <cell r="AE104" t="str">
            <v>مصطفى اشرف عبدالعاطي عبدالفتاح</v>
          </cell>
          <cell r="AF104" t="str">
            <v/>
          </cell>
          <cell r="AG104" t="str">
            <v/>
          </cell>
          <cell r="AH104" t="str">
            <v>√</v>
          </cell>
          <cell r="AI104" t="str">
            <v/>
          </cell>
          <cell r="AJ104" t="str">
            <v/>
          </cell>
          <cell r="AK104" t="str">
            <v>√</v>
          </cell>
          <cell r="AL104" t="str">
            <v>√</v>
          </cell>
          <cell r="AM104" t="str">
            <v/>
          </cell>
          <cell r="AN104" t="str">
            <v/>
          </cell>
          <cell r="AO104" t="str">
            <v>√</v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</row>
        <row r="105">
          <cell r="Z105" t="str">
            <v/>
          </cell>
          <cell r="AA105">
            <v>4</v>
          </cell>
          <cell r="AB105">
            <v>5</v>
          </cell>
          <cell r="AC105">
            <v>295</v>
          </cell>
          <cell r="AD105">
            <v>95</v>
          </cell>
          <cell r="AE105" t="str">
            <v>مصطفى شوقى عبدالرازق محمد الواعر</v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>√</v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</row>
        <row r="106">
          <cell r="Z106" t="str">
            <v/>
          </cell>
          <cell r="AA106">
            <v>4</v>
          </cell>
          <cell r="AB106">
            <v>6</v>
          </cell>
          <cell r="AC106">
            <v>296</v>
          </cell>
          <cell r="AD106">
            <v>96</v>
          </cell>
          <cell r="AE106" t="str">
            <v>مهند مجدى السيد محمد الشاطر</v>
          </cell>
          <cell r="AF106" t="str">
            <v>√</v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>√</v>
          </cell>
          <cell r="AM106" t="str">
            <v>√</v>
          </cell>
          <cell r="AN106" t="str">
            <v>√</v>
          </cell>
          <cell r="AO106" t="str">
            <v>√</v>
          </cell>
          <cell r="AP106" t="str">
            <v/>
          </cell>
          <cell r="AQ106" t="str">
            <v>√</v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</row>
        <row r="107">
          <cell r="Z107" t="str">
            <v/>
          </cell>
          <cell r="AA107">
            <v>4</v>
          </cell>
          <cell r="AB107">
            <v>7</v>
          </cell>
          <cell r="AC107">
            <v>297</v>
          </cell>
          <cell r="AD107">
            <v>97</v>
          </cell>
          <cell r="AE107" t="str">
            <v>هانى عبدالمنصف على عبدالغني</v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>√</v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</row>
        <row r="108">
          <cell r="Z108" t="str">
            <v/>
          </cell>
          <cell r="AA108">
            <v>4</v>
          </cell>
          <cell r="AB108">
            <v>8</v>
          </cell>
          <cell r="AC108">
            <v>298</v>
          </cell>
          <cell r="AD108">
            <v>98</v>
          </cell>
          <cell r="AE108" t="str">
            <v>حمدان احمد العويدى</v>
          </cell>
          <cell r="AF108" t="str">
            <v>√</v>
          </cell>
          <cell r="AG108" t="str">
            <v>√</v>
          </cell>
          <cell r="AH108" t="str">
            <v>√</v>
          </cell>
          <cell r="AI108" t="str">
            <v>√</v>
          </cell>
          <cell r="AJ108" t="str">
            <v>√</v>
          </cell>
          <cell r="AK108" t="str">
            <v>√</v>
          </cell>
          <cell r="AL108" t="str">
            <v>√</v>
          </cell>
          <cell r="AM108" t="str">
            <v>√</v>
          </cell>
          <cell r="AN108" t="str">
            <v>√</v>
          </cell>
          <cell r="AO108" t="str">
            <v>√</v>
          </cell>
          <cell r="AP108" t="str">
            <v>√</v>
          </cell>
          <cell r="AQ108" t="str">
            <v>√</v>
          </cell>
          <cell r="AR108" t="str">
            <v>√</v>
          </cell>
          <cell r="AS108" t="str">
            <v>√</v>
          </cell>
          <cell r="AT108" t="str">
            <v>√</v>
          </cell>
          <cell r="AU108" t="str">
            <v>√</v>
          </cell>
        </row>
        <row r="109">
          <cell r="Z109" t="str">
            <v/>
          </cell>
          <cell r="AA109">
            <v>4</v>
          </cell>
          <cell r="AB109">
            <v>9</v>
          </cell>
          <cell r="AC109">
            <v>299</v>
          </cell>
          <cell r="AD109">
            <v>99</v>
          </cell>
          <cell r="AE109" t="str">
            <v>عبد العزيز مصطفى العويدى</v>
          </cell>
          <cell r="AF109" t="str">
            <v>√</v>
          </cell>
          <cell r="AG109" t="str">
            <v>√</v>
          </cell>
          <cell r="AH109" t="str">
            <v>√</v>
          </cell>
          <cell r="AI109" t="str">
            <v>√</v>
          </cell>
          <cell r="AJ109" t="str">
            <v>√</v>
          </cell>
          <cell r="AK109" t="str">
            <v>√</v>
          </cell>
          <cell r="AL109" t="str">
            <v>√</v>
          </cell>
          <cell r="AM109" t="str">
            <v>√</v>
          </cell>
          <cell r="AN109" t="str">
            <v>√</v>
          </cell>
          <cell r="AO109" t="str">
            <v>√</v>
          </cell>
          <cell r="AP109" t="str">
            <v>√</v>
          </cell>
          <cell r="AQ109" t="str">
            <v>√</v>
          </cell>
          <cell r="AR109" t="str">
            <v>√</v>
          </cell>
          <cell r="AS109" t="str">
            <v>√</v>
          </cell>
          <cell r="AT109" t="str">
            <v>√</v>
          </cell>
          <cell r="AU109" t="str">
            <v>√</v>
          </cell>
        </row>
        <row r="110">
          <cell r="Z110" t="str">
            <v/>
          </cell>
          <cell r="AA110">
            <v>4</v>
          </cell>
          <cell r="AB110">
            <v>10</v>
          </cell>
          <cell r="AC110">
            <v>300</v>
          </cell>
          <cell r="AD110">
            <v>100</v>
          </cell>
          <cell r="AE110" t="str">
            <v>عبد المجيد احمد السويد</v>
          </cell>
          <cell r="AF110" t="str">
            <v>√</v>
          </cell>
          <cell r="AG110" t="str">
            <v>√</v>
          </cell>
          <cell r="AH110" t="str">
            <v>√</v>
          </cell>
          <cell r="AI110" t="str">
            <v>√</v>
          </cell>
          <cell r="AJ110" t="str">
            <v>√</v>
          </cell>
          <cell r="AK110" t="str">
            <v>√</v>
          </cell>
          <cell r="AL110" t="str">
            <v>√</v>
          </cell>
          <cell r="AM110" t="str">
            <v>√</v>
          </cell>
          <cell r="AN110" t="str">
            <v>√</v>
          </cell>
          <cell r="AO110" t="str">
            <v>√</v>
          </cell>
          <cell r="AP110" t="str">
            <v>√</v>
          </cell>
          <cell r="AQ110" t="str">
            <v>√</v>
          </cell>
          <cell r="AR110" t="str">
            <v>√</v>
          </cell>
          <cell r="AS110" t="str">
            <v>√</v>
          </cell>
          <cell r="AT110" t="str">
            <v>√</v>
          </cell>
          <cell r="AU110" t="str">
            <v>√</v>
          </cell>
        </row>
        <row r="111">
          <cell r="Z111" t="str">
            <v/>
          </cell>
          <cell r="AA111">
            <v>4</v>
          </cell>
          <cell r="AB111">
            <v>11</v>
          </cell>
          <cell r="AC111">
            <v>301</v>
          </cell>
          <cell r="AD111">
            <v>101</v>
          </cell>
          <cell r="AE111" t="str">
            <v>وديع اسامة عرقاوى</v>
          </cell>
          <cell r="AF111" t="str">
            <v>√</v>
          </cell>
          <cell r="AG111" t="str">
            <v>√</v>
          </cell>
          <cell r="AH111" t="str">
            <v>√</v>
          </cell>
          <cell r="AI111" t="str">
            <v>√</v>
          </cell>
          <cell r="AJ111" t="str">
            <v>√</v>
          </cell>
          <cell r="AK111" t="str">
            <v>√</v>
          </cell>
          <cell r="AL111" t="str">
            <v>√</v>
          </cell>
          <cell r="AM111" t="str">
            <v>√</v>
          </cell>
          <cell r="AN111" t="str">
            <v>√</v>
          </cell>
          <cell r="AO111" t="str">
            <v>√</v>
          </cell>
          <cell r="AP111" t="str">
            <v>√</v>
          </cell>
          <cell r="AQ111" t="str">
            <v>√</v>
          </cell>
          <cell r="AR111" t="str">
            <v>√</v>
          </cell>
          <cell r="AS111" t="str">
            <v>√</v>
          </cell>
          <cell r="AT111" t="str">
            <v>√</v>
          </cell>
          <cell r="AU111" t="str">
            <v>√</v>
          </cell>
        </row>
        <row r="112">
          <cell r="Z112" t="str">
            <v/>
          </cell>
          <cell r="AA112">
            <v>4</v>
          </cell>
          <cell r="AB112">
            <v>12</v>
          </cell>
          <cell r="AC112">
            <v>302</v>
          </cell>
          <cell r="AD112">
            <v>102</v>
          </cell>
          <cell r="AE112" t="str">
            <v>احمد عبد الكريم شيحه</v>
          </cell>
          <cell r="AF112" t="str">
            <v>√</v>
          </cell>
          <cell r="AG112" t="str">
            <v>√</v>
          </cell>
          <cell r="AH112" t="str">
            <v>√</v>
          </cell>
          <cell r="AI112" t="str">
            <v>√</v>
          </cell>
          <cell r="AJ112" t="str">
            <v>√</v>
          </cell>
          <cell r="AK112" t="str">
            <v>√</v>
          </cell>
          <cell r="AL112" t="str">
            <v>√</v>
          </cell>
          <cell r="AM112" t="str">
            <v>√</v>
          </cell>
          <cell r="AN112" t="str">
            <v>√</v>
          </cell>
          <cell r="AO112" t="str">
            <v>√</v>
          </cell>
          <cell r="AP112" t="str">
            <v>√</v>
          </cell>
          <cell r="AQ112" t="str">
            <v>√</v>
          </cell>
          <cell r="AR112" t="str">
            <v>√</v>
          </cell>
          <cell r="AS112" t="str">
            <v>√</v>
          </cell>
          <cell r="AT112" t="str">
            <v>√</v>
          </cell>
          <cell r="AU112" t="str">
            <v>√</v>
          </cell>
        </row>
        <row r="113">
          <cell r="Z113" t="str">
            <v/>
          </cell>
          <cell r="AA113">
            <v>4</v>
          </cell>
          <cell r="AB113">
            <v>13</v>
          </cell>
          <cell r="AC113">
            <v>303</v>
          </cell>
          <cell r="AD113">
            <v>103</v>
          </cell>
          <cell r="AE113" t="str">
            <v>اسماعيل ناصر عوير</v>
          </cell>
          <cell r="AF113" t="str">
            <v>√</v>
          </cell>
          <cell r="AG113" t="str">
            <v>√</v>
          </cell>
          <cell r="AH113" t="str">
            <v>√</v>
          </cell>
          <cell r="AI113" t="str">
            <v>√</v>
          </cell>
          <cell r="AJ113" t="str">
            <v>√</v>
          </cell>
          <cell r="AK113" t="str">
            <v/>
          </cell>
          <cell r="AL113" t="str">
            <v/>
          </cell>
          <cell r="AM113" t="str">
            <v/>
          </cell>
          <cell r="AN113" t="str">
            <v>√</v>
          </cell>
          <cell r="AO113" t="str">
            <v>√</v>
          </cell>
          <cell r="AP113" t="str">
            <v>√</v>
          </cell>
          <cell r="AQ113" t="str">
            <v>√</v>
          </cell>
          <cell r="AR113" t="str">
            <v>√</v>
          </cell>
          <cell r="AS113" t="str">
            <v/>
          </cell>
          <cell r="AT113" t="str">
            <v/>
          </cell>
          <cell r="AU113" t="str">
            <v/>
          </cell>
        </row>
        <row r="114">
          <cell r="Z114" t="str">
            <v/>
          </cell>
          <cell r="AA114">
            <v>4</v>
          </cell>
          <cell r="AB114">
            <v>14</v>
          </cell>
          <cell r="AC114">
            <v>304</v>
          </cell>
          <cell r="AD114">
            <v>104</v>
          </cell>
          <cell r="AE114" t="str">
            <v>جمال عبد الرحمن ابو القاسم</v>
          </cell>
          <cell r="AF114" t="str">
            <v>√</v>
          </cell>
          <cell r="AG114" t="str">
            <v>√</v>
          </cell>
          <cell r="AH114" t="str">
            <v>√</v>
          </cell>
          <cell r="AI114" t="str">
            <v>√</v>
          </cell>
          <cell r="AJ114" t="str">
            <v>√</v>
          </cell>
          <cell r="AK114" t="str">
            <v/>
          </cell>
          <cell r="AL114" t="str">
            <v/>
          </cell>
          <cell r="AM114" t="str">
            <v/>
          </cell>
          <cell r="AN114" t="str">
            <v>√</v>
          </cell>
          <cell r="AO114" t="str">
            <v>√</v>
          </cell>
          <cell r="AP114" t="str">
            <v/>
          </cell>
          <cell r="AQ114" t="str">
            <v>√</v>
          </cell>
          <cell r="AR114" t="str">
            <v>√</v>
          </cell>
          <cell r="AS114" t="str">
            <v/>
          </cell>
          <cell r="AT114" t="str">
            <v/>
          </cell>
          <cell r="AU114" t="str">
            <v/>
          </cell>
        </row>
        <row r="115">
          <cell r="Z115" t="str">
            <v/>
          </cell>
          <cell r="AA115">
            <v>4</v>
          </cell>
          <cell r="AB115">
            <v>15</v>
          </cell>
          <cell r="AC115">
            <v>305</v>
          </cell>
          <cell r="AD115">
            <v>105</v>
          </cell>
          <cell r="AE115" t="str">
            <v>زياد عبد اللطيف رطله</v>
          </cell>
          <cell r="AF115" t="str">
            <v>√</v>
          </cell>
          <cell r="AG115" t="str">
            <v>√</v>
          </cell>
          <cell r="AH115" t="str">
            <v>√</v>
          </cell>
          <cell r="AI115" t="str">
            <v>√</v>
          </cell>
          <cell r="AJ115" t="str">
            <v>√</v>
          </cell>
          <cell r="AK115" t="str">
            <v>√</v>
          </cell>
          <cell r="AL115" t="str">
            <v>√</v>
          </cell>
          <cell r="AM115" t="str">
            <v>√</v>
          </cell>
          <cell r="AN115" t="str">
            <v>√</v>
          </cell>
          <cell r="AO115" t="str">
            <v>√</v>
          </cell>
          <cell r="AP115" t="str">
            <v>√</v>
          </cell>
          <cell r="AQ115" t="str">
            <v>√</v>
          </cell>
          <cell r="AR115" t="str">
            <v>√</v>
          </cell>
          <cell r="AS115" t="str">
            <v>√</v>
          </cell>
          <cell r="AT115" t="str">
            <v>√</v>
          </cell>
          <cell r="AU115" t="str">
            <v>√</v>
          </cell>
        </row>
        <row r="116">
          <cell r="Z116" t="str">
            <v/>
          </cell>
          <cell r="AA116">
            <v>4</v>
          </cell>
          <cell r="AB116">
            <v>16</v>
          </cell>
          <cell r="AC116">
            <v>306</v>
          </cell>
          <cell r="AD116">
            <v>106</v>
          </cell>
          <cell r="AE116" t="str">
            <v>عبد الرحمن عبد الرؤوف سعد</v>
          </cell>
          <cell r="AF116" t="str">
            <v>√</v>
          </cell>
          <cell r="AG116" t="str">
            <v>√</v>
          </cell>
          <cell r="AH116" t="str">
            <v>√</v>
          </cell>
          <cell r="AI116" t="str">
            <v>√</v>
          </cell>
          <cell r="AJ116" t="str">
            <v>√</v>
          </cell>
          <cell r="AK116" t="str">
            <v>√</v>
          </cell>
          <cell r="AL116" t="str">
            <v/>
          </cell>
          <cell r="AM116" t="str">
            <v/>
          </cell>
          <cell r="AN116" t="str">
            <v>√</v>
          </cell>
          <cell r="AO116" t="str">
            <v>√</v>
          </cell>
          <cell r="AP116" t="str">
            <v>√</v>
          </cell>
          <cell r="AQ116" t="str">
            <v>√</v>
          </cell>
          <cell r="AR116" t="str">
            <v>√</v>
          </cell>
          <cell r="AS116" t="str">
            <v/>
          </cell>
          <cell r="AT116" t="str">
            <v/>
          </cell>
          <cell r="AU116" t="str">
            <v>√</v>
          </cell>
        </row>
        <row r="117">
          <cell r="Z117" t="str">
            <v/>
          </cell>
          <cell r="AA117">
            <v>4</v>
          </cell>
          <cell r="AB117">
            <v>17</v>
          </cell>
          <cell r="AC117">
            <v>307</v>
          </cell>
          <cell r="AD117">
            <v>107</v>
          </cell>
          <cell r="AE117" t="str">
            <v>صلاح الدين ياسر ال رشى</v>
          </cell>
          <cell r="AF117" t="str">
            <v>√</v>
          </cell>
          <cell r="AG117" t="str">
            <v>√</v>
          </cell>
          <cell r="AH117" t="str">
            <v>√</v>
          </cell>
          <cell r="AI117" t="str">
            <v/>
          </cell>
          <cell r="AJ117" t="str">
            <v>√</v>
          </cell>
          <cell r="AK117" t="str">
            <v/>
          </cell>
          <cell r="AL117" t="str">
            <v/>
          </cell>
          <cell r="AM117" t="str">
            <v/>
          </cell>
          <cell r="AN117" t="str">
            <v>√</v>
          </cell>
          <cell r="AO117" t="str">
            <v>√</v>
          </cell>
          <cell r="AP117" t="str">
            <v>√</v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</row>
        <row r="118">
          <cell r="Z118" t="str">
            <v/>
          </cell>
          <cell r="AA118">
            <v>4</v>
          </cell>
          <cell r="AB118">
            <v>18</v>
          </cell>
          <cell r="AC118">
            <v>308</v>
          </cell>
          <cell r="AD118">
            <v>108</v>
          </cell>
          <cell r="AE118" t="str">
            <v>عبد القادر حامد العابدين</v>
          </cell>
          <cell r="AF118" t="str">
            <v>√</v>
          </cell>
          <cell r="AG118" t="str">
            <v>√</v>
          </cell>
          <cell r="AH118" t="str">
            <v>√</v>
          </cell>
          <cell r="AI118" t="str">
            <v>√</v>
          </cell>
          <cell r="AJ118" t="str">
            <v>√</v>
          </cell>
          <cell r="AK118" t="str">
            <v>√</v>
          </cell>
          <cell r="AL118" t="str">
            <v>√</v>
          </cell>
          <cell r="AM118" t="str">
            <v>√</v>
          </cell>
          <cell r="AN118" t="str">
            <v>√</v>
          </cell>
          <cell r="AO118" t="str">
            <v>√</v>
          </cell>
          <cell r="AP118" t="str">
            <v>√</v>
          </cell>
          <cell r="AQ118" t="str">
            <v>√</v>
          </cell>
          <cell r="AR118" t="str">
            <v>√</v>
          </cell>
          <cell r="AS118" t="str">
            <v>√</v>
          </cell>
          <cell r="AT118" t="str">
            <v>√</v>
          </cell>
          <cell r="AU118" t="str">
            <v>√</v>
          </cell>
        </row>
        <row r="119">
          <cell r="Z119" t="str">
            <v/>
          </cell>
          <cell r="AA119">
            <v>4</v>
          </cell>
          <cell r="AB119">
            <v>19</v>
          </cell>
          <cell r="AC119">
            <v>309</v>
          </cell>
          <cell r="AD119">
            <v>109</v>
          </cell>
          <cell r="AE119" t="str">
            <v>عمار فايز عامر</v>
          </cell>
          <cell r="AF119" t="str">
            <v>√</v>
          </cell>
          <cell r="AG119" t="str">
            <v>√</v>
          </cell>
          <cell r="AH119" t="str">
            <v>√</v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>√</v>
          </cell>
          <cell r="AO119" t="str">
            <v>√</v>
          </cell>
          <cell r="AP119" t="str">
            <v/>
          </cell>
          <cell r="AQ119" t="str">
            <v>√</v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</row>
        <row r="120">
          <cell r="Z120" t="str">
            <v/>
          </cell>
          <cell r="AA120">
            <v>4</v>
          </cell>
          <cell r="AB120">
            <v>20</v>
          </cell>
          <cell r="AC120">
            <v>310</v>
          </cell>
          <cell r="AD120">
            <v>110</v>
          </cell>
          <cell r="AE120" t="str">
            <v>عهد محمد نصر الله</v>
          </cell>
          <cell r="AF120" t="str">
            <v>√</v>
          </cell>
          <cell r="AG120" t="str">
            <v>√</v>
          </cell>
          <cell r="AH120" t="str">
            <v>√</v>
          </cell>
          <cell r="AI120" t="str">
            <v>√</v>
          </cell>
          <cell r="AJ120" t="str">
            <v>√</v>
          </cell>
          <cell r="AK120" t="str">
            <v>√</v>
          </cell>
          <cell r="AL120" t="str">
            <v>√</v>
          </cell>
          <cell r="AM120" t="str">
            <v>√</v>
          </cell>
          <cell r="AN120" t="str">
            <v>√</v>
          </cell>
          <cell r="AO120" t="str">
            <v>√</v>
          </cell>
          <cell r="AP120" t="str">
            <v>√</v>
          </cell>
          <cell r="AQ120" t="str">
            <v>√</v>
          </cell>
          <cell r="AR120" t="str">
            <v>√</v>
          </cell>
          <cell r="AS120" t="str">
            <v>√</v>
          </cell>
          <cell r="AT120" t="str">
            <v>√</v>
          </cell>
          <cell r="AU120" t="str">
            <v>√</v>
          </cell>
        </row>
        <row r="121">
          <cell r="Z121" t="str">
            <v/>
          </cell>
          <cell r="AA121">
            <v>4</v>
          </cell>
          <cell r="AB121">
            <v>21</v>
          </cell>
          <cell r="AC121">
            <v>311</v>
          </cell>
          <cell r="AD121">
            <v>111</v>
          </cell>
          <cell r="AE121" t="str">
            <v>مالك محمود الكفرى</v>
          </cell>
          <cell r="AF121" t="str">
            <v>√</v>
          </cell>
          <cell r="AG121" t="str">
            <v>√</v>
          </cell>
          <cell r="AH121" t="str">
            <v>√</v>
          </cell>
          <cell r="AI121" t="str">
            <v>√</v>
          </cell>
          <cell r="AJ121" t="str">
            <v>√</v>
          </cell>
          <cell r="AK121" t="str">
            <v>√</v>
          </cell>
          <cell r="AL121" t="str">
            <v>√</v>
          </cell>
          <cell r="AM121" t="str">
            <v>√</v>
          </cell>
          <cell r="AN121" t="str">
            <v>√</v>
          </cell>
          <cell r="AO121" t="str">
            <v>√</v>
          </cell>
          <cell r="AP121" t="str">
            <v>√</v>
          </cell>
          <cell r="AQ121" t="str">
            <v>√</v>
          </cell>
          <cell r="AR121" t="str">
            <v>√</v>
          </cell>
          <cell r="AS121" t="str">
            <v>√</v>
          </cell>
          <cell r="AT121" t="str">
            <v>√</v>
          </cell>
          <cell r="AU121" t="str">
            <v>√</v>
          </cell>
        </row>
        <row r="122">
          <cell r="Z122" t="str">
            <v/>
          </cell>
          <cell r="AA122">
            <v>4</v>
          </cell>
          <cell r="AB122">
            <v>22</v>
          </cell>
          <cell r="AC122">
            <v>312</v>
          </cell>
          <cell r="AD122">
            <v>112</v>
          </cell>
          <cell r="AE122" t="str">
            <v>محمد اسعد الاسعد</v>
          </cell>
          <cell r="AF122" t="str">
            <v>√</v>
          </cell>
          <cell r="AG122" t="str">
            <v>√</v>
          </cell>
          <cell r="AH122" t="str">
            <v>√</v>
          </cell>
          <cell r="AI122" t="str">
            <v/>
          </cell>
          <cell r="AJ122" t="str">
            <v>√</v>
          </cell>
          <cell r="AK122" t="str">
            <v/>
          </cell>
          <cell r="AL122" t="str">
            <v/>
          </cell>
          <cell r="AM122" t="str">
            <v/>
          </cell>
          <cell r="AN122" t="str">
            <v>√</v>
          </cell>
          <cell r="AO122" t="str">
            <v>√</v>
          </cell>
          <cell r="AP122" t="str">
            <v>√</v>
          </cell>
          <cell r="AQ122" t="str">
            <v>√</v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</row>
        <row r="123">
          <cell r="Z123" t="str">
            <v/>
          </cell>
          <cell r="AA123">
            <v>4</v>
          </cell>
          <cell r="AB123">
            <v>23</v>
          </cell>
          <cell r="AC123">
            <v>313</v>
          </cell>
          <cell r="AD123">
            <v>113</v>
          </cell>
          <cell r="AE123" t="str">
            <v>محمد بلال ماهر الكيلانى</v>
          </cell>
          <cell r="AF123" t="str">
            <v>√</v>
          </cell>
          <cell r="AG123" t="str">
            <v>√</v>
          </cell>
          <cell r="AH123" t="str">
            <v>√</v>
          </cell>
          <cell r="AI123" t="str">
            <v>√</v>
          </cell>
          <cell r="AJ123" t="str">
            <v>√</v>
          </cell>
          <cell r="AK123" t="str">
            <v/>
          </cell>
          <cell r="AL123" t="str">
            <v/>
          </cell>
          <cell r="AM123" t="str">
            <v>√</v>
          </cell>
          <cell r="AN123" t="str">
            <v>√</v>
          </cell>
          <cell r="AO123" t="str">
            <v>√</v>
          </cell>
          <cell r="AP123" t="str">
            <v>√</v>
          </cell>
          <cell r="AQ123" t="str">
            <v>√</v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</row>
        <row r="124">
          <cell r="Z124" t="str">
            <v/>
          </cell>
          <cell r="AA124">
            <v>4</v>
          </cell>
          <cell r="AB124">
            <v>24</v>
          </cell>
          <cell r="AC124">
            <v>314</v>
          </cell>
          <cell r="AD124">
            <v>114</v>
          </cell>
          <cell r="AE124" t="str">
            <v>محمد سامر بسام نويلاتى</v>
          </cell>
          <cell r="AF124" t="str">
            <v>√</v>
          </cell>
          <cell r="AG124" t="str">
            <v>√</v>
          </cell>
          <cell r="AH124" t="str">
            <v>√</v>
          </cell>
          <cell r="AI124" t="str">
            <v>√</v>
          </cell>
          <cell r="AJ124" t="str">
            <v>√</v>
          </cell>
          <cell r="AK124" t="str">
            <v>√</v>
          </cell>
          <cell r="AL124" t="str">
            <v>√</v>
          </cell>
          <cell r="AM124" t="str">
            <v>√</v>
          </cell>
          <cell r="AN124" t="str">
            <v>√</v>
          </cell>
          <cell r="AO124" t="str">
            <v>√</v>
          </cell>
          <cell r="AP124" t="str">
            <v>√</v>
          </cell>
          <cell r="AQ124" t="str">
            <v>√</v>
          </cell>
          <cell r="AR124" t="str">
            <v>√</v>
          </cell>
          <cell r="AS124" t="str">
            <v>√</v>
          </cell>
          <cell r="AT124" t="str">
            <v>√</v>
          </cell>
          <cell r="AU124" t="str">
            <v>√</v>
          </cell>
        </row>
        <row r="125">
          <cell r="Z125" t="str">
            <v/>
          </cell>
          <cell r="AA125">
            <v>4</v>
          </cell>
          <cell r="AB125">
            <v>25</v>
          </cell>
          <cell r="AC125">
            <v>315</v>
          </cell>
          <cell r="AD125">
            <v>115</v>
          </cell>
          <cell r="AE125" t="str">
            <v>محمد عبد الرحمن نعيم الكردى</v>
          </cell>
          <cell r="AF125" t="str">
            <v>√</v>
          </cell>
          <cell r="AG125" t="str">
            <v>√</v>
          </cell>
          <cell r="AH125" t="str">
            <v>√</v>
          </cell>
          <cell r="AI125" t="str">
            <v>√</v>
          </cell>
          <cell r="AJ125" t="str">
            <v>√</v>
          </cell>
          <cell r="AK125" t="str">
            <v>√</v>
          </cell>
          <cell r="AL125" t="str">
            <v>√</v>
          </cell>
          <cell r="AM125" t="str">
            <v>√</v>
          </cell>
          <cell r="AN125" t="str">
            <v>√</v>
          </cell>
          <cell r="AO125" t="str">
            <v>√</v>
          </cell>
          <cell r="AP125" t="str">
            <v>√</v>
          </cell>
          <cell r="AQ125" t="str">
            <v>√</v>
          </cell>
          <cell r="AR125" t="str">
            <v>√</v>
          </cell>
          <cell r="AS125" t="str">
            <v>√</v>
          </cell>
          <cell r="AT125" t="str">
            <v>√</v>
          </cell>
          <cell r="AU125" t="str">
            <v>√</v>
          </cell>
        </row>
        <row r="126">
          <cell r="Z126" t="str">
            <v/>
          </cell>
          <cell r="AA126">
            <v>4</v>
          </cell>
          <cell r="AB126">
            <v>26</v>
          </cell>
          <cell r="AC126">
            <v>316</v>
          </cell>
          <cell r="AD126">
            <v>116</v>
          </cell>
          <cell r="AE126" t="str">
            <v>هشام يحى يقطان</v>
          </cell>
          <cell r="AF126" t="str">
            <v>√</v>
          </cell>
          <cell r="AG126" t="str">
            <v>√</v>
          </cell>
          <cell r="AH126" t="str">
            <v>√</v>
          </cell>
          <cell r="AI126" t="str">
            <v>√</v>
          </cell>
          <cell r="AJ126" t="str">
            <v>√</v>
          </cell>
          <cell r="AK126" t="str">
            <v/>
          </cell>
          <cell r="AL126" t="str">
            <v/>
          </cell>
          <cell r="AM126" t="str">
            <v/>
          </cell>
          <cell r="AN126" t="str">
            <v>√</v>
          </cell>
          <cell r="AO126" t="str">
            <v>√</v>
          </cell>
          <cell r="AP126" t="str">
            <v>√</v>
          </cell>
          <cell r="AQ126" t="str">
            <v>√</v>
          </cell>
          <cell r="AR126" t="str">
            <v>√</v>
          </cell>
          <cell r="AS126" t="str">
            <v/>
          </cell>
          <cell r="AT126" t="str">
            <v/>
          </cell>
          <cell r="AU126" t="str">
            <v/>
          </cell>
        </row>
        <row r="127">
          <cell r="Z127" t="str">
            <v/>
          </cell>
          <cell r="AA127">
            <v>4</v>
          </cell>
          <cell r="AB127">
            <v>27</v>
          </cell>
          <cell r="AC127">
            <v>317</v>
          </cell>
          <cell r="AD127">
            <v>117</v>
          </cell>
          <cell r="AE127" t="str">
            <v>نوار اكرم الشرع</v>
          </cell>
          <cell r="AF127" t="str">
            <v>√</v>
          </cell>
          <cell r="AG127" t="str">
            <v>√</v>
          </cell>
          <cell r="AH127" t="str">
            <v>√</v>
          </cell>
          <cell r="AI127" t="str">
            <v>√</v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>√</v>
          </cell>
          <cell r="AO127" t="str">
            <v>√</v>
          </cell>
          <cell r="AP127" t="str">
            <v/>
          </cell>
          <cell r="AQ127" t="str">
            <v>√</v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</row>
        <row r="128">
          <cell r="Z128" t="str">
            <v/>
          </cell>
          <cell r="AA128">
            <v>4</v>
          </cell>
          <cell r="AB128">
            <v>28</v>
          </cell>
          <cell r="AC128">
            <v>318</v>
          </cell>
          <cell r="AD128">
            <v>118</v>
          </cell>
          <cell r="AE128" t="str">
            <v>صبرى نبيل ناصر</v>
          </cell>
          <cell r="AF128" t="str">
            <v>√</v>
          </cell>
          <cell r="AG128" t="str">
            <v>√</v>
          </cell>
          <cell r="AH128" t="str">
            <v>√</v>
          </cell>
          <cell r="AI128" t="str">
            <v>√</v>
          </cell>
          <cell r="AJ128" t="str">
            <v>√</v>
          </cell>
          <cell r="AK128" t="str">
            <v/>
          </cell>
          <cell r="AL128" t="str">
            <v/>
          </cell>
          <cell r="AM128" t="str">
            <v/>
          </cell>
          <cell r="AN128" t="str">
            <v>√</v>
          </cell>
          <cell r="AO128" t="str">
            <v>√</v>
          </cell>
          <cell r="AP128" t="str">
            <v/>
          </cell>
          <cell r="AQ128" t="str">
            <v>√</v>
          </cell>
          <cell r="AR128" t="str">
            <v>√</v>
          </cell>
          <cell r="AS128" t="str">
            <v/>
          </cell>
          <cell r="AT128" t="str">
            <v/>
          </cell>
          <cell r="AU128" t="str">
            <v/>
          </cell>
        </row>
        <row r="129">
          <cell r="Z129" t="str">
            <v/>
          </cell>
          <cell r="AA129">
            <v>4</v>
          </cell>
          <cell r="AB129">
            <v>29</v>
          </cell>
          <cell r="AC129">
            <v>319</v>
          </cell>
          <cell r="AD129">
            <v>119</v>
          </cell>
          <cell r="AE129" t="str">
            <v>نوار عارف محمد امين</v>
          </cell>
          <cell r="AF129" t="str">
            <v>√</v>
          </cell>
          <cell r="AG129" t="str">
            <v>√</v>
          </cell>
          <cell r="AH129" t="str">
            <v>√</v>
          </cell>
          <cell r="AI129" t="str">
            <v>√</v>
          </cell>
          <cell r="AJ129" t="str">
            <v>√</v>
          </cell>
          <cell r="AK129" t="str">
            <v/>
          </cell>
          <cell r="AL129" t="str">
            <v/>
          </cell>
          <cell r="AM129" t="str">
            <v/>
          </cell>
          <cell r="AN129" t="str">
            <v>√</v>
          </cell>
          <cell r="AO129" t="str">
            <v>√</v>
          </cell>
          <cell r="AP129" t="str">
            <v>√</v>
          </cell>
          <cell r="AQ129" t="str">
            <v>√</v>
          </cell>
          <cell r="AR129" t="str">
            <v>√</v>
          </cell>
          <cell r="AS129" t="str">
            <v/>
          </cell>
          <cell r="AT129" t="str">
            <v/>
          </cell>
          <cell r="AU129" t="str">
            <v>√</v>
          </cell>
        </row>
        <row r="130">
          <cell r="Z130" t="str">
            <v/>
          </cell>
          <cell r="AA130">
            <v>4</v>
          </cell>
          <cell r="AB130">
            <v>30</v>
          </cell>
          <cell r="AC130">
            <v>320</v>
          </cell>
          <cell r="AD130">
            <v>120</v>
          </cell>
          <cell r="AE130" t="str">
            <v>احمد محمد ابراهيم الرفاعى</v>
          </cell>
          <cell r="AF130" t="str">
            <v>√</v>
          </cell>
          <cell r="AG130" t="str">
            <v>√</v>
          </cell>
          <cell r="AH130" t="str">
            <v>√</v>
          </cell>
          <cell r="AI130" t="str">
            <v>√</v>
          </cell>
          <cell r="AJ130" t="str">
            <v>√</v>
          </cell>
          <cell r="AK130" t="str">
            <v>√</v>
          </cell>
          <cell r="AL130" t="str">
            <v/>
          </cell>
          <cell r="AM130" t="str">
            <v/>
          </cell>
          <cell r="AN130" t="str">
            <v>√</v>
          </cell>
          <cell r="AO130" t="str">
            <v>√</v>
          </cell>
          <cell r="AP130" t="str">
            <v/>
          </cell>
          <cell r="AQ130" t="str">
            <v>√</v>
          </cell>
          <cell r="AR130" t="str">
            <v>√</v>
          </cell>
          <cell r="AS130" t="str">
            <v/>
          </cell>
          <cell r="AT130" t="str">
            <v/>
          </cell>
          <cell r="AU130" t="str">
            <v/>
          </cell>
        </row>
        <row r="131">
          <cell r="Z131" t="str">
            <v/>
          </cell>
          <cell r="AA131">
            <v>5</v>
          </cell>
          <cell r="AB131">
            <v>1</v>
          </cell>
          <cell r="AC131">
            <v>321</v>
          </cell>
          <cell r="AD131">
            <v>121</v>
          </cell>
          <cell r="AE131" t="str">
            <v>حمادة اكرم الخليف الورى</v>
          </cell>
          <cell r="AF131" t="str">
            <v>√</v>
          </cell>
          <cell r="AG131" t="str">
            <v>√</v>
          </cell>
          <cell r="AH131" t="str">
            <v>√</v>
          </cell>
          <cell r="AI131" t="str">
            <v>√</v>
          </cell>
          <cell r="AJ131" t="str">
            <v>√</v>
          </cell>
          <cell r="AK131" t="str">
            <v>√</v>
          </cell>
          <cell r="AL131" t="str">
            <v>√</v>
          </cell>
          <cell r="AM131" t="str">
            <v>√</v>
          </cell>
          <cell r="AN131" t="str">
            <v>√</v>
          </cell>
          <cell r="AO131" t="str">
            <v>√</v>
          </cell>
          <cell r="AP131" t="str">
            <v>√</v>
          </cell>
          <cell r="AQ131" t="str">
            <v>√</v>
          </cell>
          <cell r="AR131" t="str">
            <v>√</v>
          </cell>
          <cell r="AS131" t="str">
            <v>√</v>
          </cell>
          <cell r="AT131" t="str">
            <v>√</v>
          </cell>
          <cell r="AU131" t="str">
            <v>√</v>
          </cell>
        </row>
        <row r="132">
          <cell r="Z132" t="str">
            <v/>
          </cell>
          <cell r="AA132">
            <v>5</v>
          </cell>
          <cell r="AB132">
            <v>2</v>
          </cell>
          <cell r="AC132">
            <v>322</v>
          </cell>
          <cell r="AD132">
            <v>122</v>
          </cell>
          <cell r="AE132" t="str">
            <v>محمد احمد محمد خير باز الله</v>
          </cell>
          <cell r="AF132" t="str">
            <v>√</v>
          </cell>
          <cell r="AG132" t="str">
            <v>√</v>
          </cell>
          <cell r="AH132" t="str">
            <v>√</v>
          </cell>
          <cell r="AI132" t="str">
            <v>√</v>
          </cell>
          <cell r="AJ132" t="str">
            <v>√</v>
          </cell>
          <cell r="AK132" t="str">
            <v/>
          </cell>
          <cell r="AL132" t="str">
            <v/>
          </cell>
          <cell r="AM132" t="str">
            <v/>
          </cell>
          <cell r="AN132" t="str">
            <v>√</v>
          </cell>
          <cell r="AO132" t="str">
            <v>√</v>
          </cell>
          <cell r="AP132" t="str">
            <v/>
          </cell>
          <cell r="AQ132" t="str">
            <v>√</v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</row>
        <row r="133">
          <cell r="Z133" t="str">
            <v/>
          </cell>
          <cell r="AA133">
            <v>5</v>
          </cell>
          <cell r="AB133">
            <v>3</v>
          </cell>
          <cell r="AC133">
            <v>323</v>
          </cell>
          <cell r="AD133">
            <v>123</v>
          </cell>
          <cell r="AE133" t="str">
            <v>اشرف احمد صبح</v>
          </cell>
          <cell r="AF133" t="str">
            <v>√</v>
          </cell>
          <cell r="AG133" t="str">
            <v>√</v>
          </cell>
          <cell r="AH133" t="str">
            <v>√</v>
          </cell>
          <cell r="AI133" t="str">
            <v>√</v>
          </cell>
          <cell r="AJ133" t="str">
            <v>√</v>
          </cell>
          <cell r="AK133" t="str">
            <v/>
          </cell>
          <cell r="AL133" t="str">
            <v>√</v>
          </cell>
          <cell r="AM133" t="str">
            <v>√</v>
          </cell>
          <cell r="AN133" t="str">
            <v>√</v>
          </cell>
          <cell r="AO133" t="str">
            <v>√</v>
          </cell>
          <cell r="AP133" t="str">
            <v/>
          </cell>
          <cell r="AQ133" t="str">
            <v>√</v>
          </cell>
          <cell r="AR133" t="str">
            <v>√</v>
          </cell>
          <cell r="AS133" t="str">
            <v/>
          </cell>
          <cell r="AT133" t="str">
            <v/>
          </cell>
          <cell r="AU133" t="str">
            <v>√</v>
          </cell>
        </row>
        <row r="134">
          <cell r="Z134" t="str">
            <v/>
          </cell>
          <cell r="AA134">
            <v>5</v>
          </cell>
          <cell r="AB134">
            <v>4</v>
          </cell>
          <cell r="AC134">
            <v>324</v>
          </cell>
          <cell r="AD134">
            <v>124</v>
          </cell>
          <cell r="AE134" t="str">
            <v>بلال سعيد الكدرو</v>
          </cell>
          <cell r="AF134" t="str">
            <v>√</v>
          </cell>
          <cell r="AG134" t="str">
            <v>√</v>
          </cell>
          <cell r="AH134" t="str">
            <v>√</v>
          </cell>
          <cell r="AI134" t="str">
            <v>√</v>
          </cell>
          <cell r="AJ134" t="str">
            <v>√</v>
          </cell>
          <cell r="AK134" t="str">
            <v>√</v>
          </cell>
          <cell r="AL134" t="str">
            <v>√</v>
          </cell>
          <cell r="AM134" t="str">
            <v>√</v>
          </cell>
          <cell r="AN134" t="str">
            <v>√</v>
          </cell>
          <cell r="AO134" t="str">
            <v>√</v>
          </cell>
          <cell r="AP134" t="str">
            <v>√</v>
          </cell>
          <cell r="AQ134" t="str">
            <v>√</v>
          </cell>
          <cell r="AR134" t="str">
            <v>√</v>
          </cell>
          <cell r="AS134" t="str">
            <v>√</v>
          </cell>
          <cell r="AT134" t="str">
            <v>√</v>
          </cell>
          <cell r="AU134" t="str">
            <v>√</v>
          </cell>
        </row>
        <row r="135">
          <cell r="Z135" t="str">
            <v/>
          </cell>
          <cell r="AA135">
            <v>5</v>
          </cell>
          <cell r="AB135">
            <v>5</v>
          </cell>
          <cell r="AC135">
            <v>325</v>
          </cell>
          <cell r="AD135">
            <v>125</v>
          </cell>
          <cell r="AE135" t="str">
            <v>باسل محمد نزار التنجى</v>
          </cell>
          <cell r="AF135" t="str">
            <v>√</v>
          </cell>
          <cell r="AG135" t="str">
            <v>√</v>
          </cell>
          <cell r="AH135" t="str">
            <v>√</v>
          </cell>
          <cell r="AI135" t="str">
            <v>√</v>
          </cell>
          <cell r="AJ135" t="str">
            <v>√</v>
          </cell>
          <cell r="AK135" t="str">
            <v>√</v>
          </cell>
          <cell r="AL135" t="str">
            <v>√</v>
          </cell>
          <cell r="AM135" t="str">
            <v>√</v>
          </cell>
          <cell r="AN135" t="str">
            <v>√</v>
          </cell>
          <cell r="AO135" t="str">
            <v>√</v>
          </cell>
          <cell r="AP135" t="str">
            <v>√</v>
          </cell>
          <cell r="AQ135" t="str">
            <v>√</v>
          </cell>
          <cell r="AR135" t="str">
            <v>√</v>
          </cell>
          <cell r="AS135" t="str">
            <v>√</v>
          </cell>
          <cell r="AT135" t="str">
            <v>√</v>
          </cell>
          <cell r="AU135" t="str">
            <v>√</v>
          </cell>
        </row>
        <row r="136">
          <cell r="Z136" t="str">
            <v/>
          </cell>
          <cell r="AA136">
            <v>5</v>
          </cell>
          <cell r="AB136">
            <v>6</v>
          </cell>
          <cell r="AC136">
            <v>326</v>
          </cell>
          <cell r="AD136">
            <v>126</v>
          </cell>
          <cell r="AE136" t="str">
            <v>شعيب دريد حوا</v>
          </cell>
          <cell r="AF136" t="str">
            <v>√</v>
          </cell>
          <cell r="AG136" t="str">
            <v>√</v>
          </cell>
          <cell r="AH136" t="str">
            <v>√</v>
          </cell>
          <cell r="AI136" t="str">
            <v>√</v>
          </cell>
          <cell r="AJ136" t="str">
            <v>√</v>
          </cell>
          <cell r="AK136" t="str">
            <v/>
          </cell>
          <cell r="AL136" t="str">
            <v/>
          </cell>
          <cell r="AM136" t="str">
            <v/>
          </cell>
          <cell r="AN136" t="str">
            <v>√</v>
          </cell>
          <cell r="AO136" t="str">
            <v>√</v>
          </cell>
          <cell r="AP136" t="str">
            <v/>
          </cell>
          <cell r="AQ136" t="str">
            <v>√</v>
          </cell>
          <cell r="AR136" t="str">
            <v>√</v>
          </cell>
          <cell r="AS136" t="str">
            <v/>
          </cell>
          <cell r="AT136" t="str">
            <v/>
          </cell>
          <cell r="AU136" t="str">
            <v/>
          </cell>
        </row>
        <row r="137">
          <cell r="Z137" t="str">
            <v/>
          </cell>
          <cell r="AA137">
            <v>5</v>
          </cell>
          <cell r="AB137">
            <v>7</v>
          </cell>
          <cell r="AC137">
            <v>327</v>
          </cell>
          <cell r="AD137">
            <v>127</v>
          </cell>
          <cell r="AE137" t="str">
            <v>صالح مصطفى صالح الصالح</v>
          </cell>
          <cell r="AF137" t="str">
            <v>√</v>
          </cell>
          <cell r="AG137" t="str">
            <v>√</v>
          </cell>
          <cell r="AH137" t="str">
            <v>√</v>
          </cell>
          <cell r="AI137" t="str">
            <v>√</v>
          </cell>
          <cell r="AJ137" t="str">
            <v>√</v>
          </cell>
          <cell r="AK137" t="str">
            <v/>
          </cell>
          <cell r="AL137" t="str">
            <v/>
          </cell>
          <cell r="AM137" t="str">
            <v/>
          </cell>
          <cell r="AN137" t="str">
            <v>√</v>
          </cell>
          <cell r="AO137" t="str">
            <v>√</v>
          </cell>
          <cell r="AP137" t="str">
            <v>√</v>
          </cell>
          <cell r="AQ137" t="str">
            <v>√</v>
          </cell>
          <cell r="AR137" t="str">
            <v>√</v>
          </cell>
          <cell r="AS137" t="str">
            <v/>
          </cell>
          <cell r="AT137" t="str">
            <v/>
          </cell>
          <cell r="AU137" t="str">
            <v/>
          </cell>
        </row>
        <row r="138">
          <cell r="Z138" t="str">
            <v/>
          </cell>
          <cell r="AA138">
            <v>5</v>
          </cell>
          <cell r="AB138">
            <v>8</v>
          </cell>
          <cell r="AC138">
            <v>328</v>
          </cell>
          <cell r="AD138">
            <v>128</v>
          </cell>
          <cell r="AE138" t="str">
            <v>محمد نور مصطفى صالح الصالح</v>
          </cell>
          <cell r="AF138" t="str">
            <v>√</v>
          </cell>
          <cell r="AG138" t="str">
            <v>√</v>
          </cell>
          <cell r="AH138" t="str">
            <v>√</v>
          </cell>
          <cell r="AI138" t="str">
            <v>√</v>
          </cell>
          <cell r="AJ138" t="str">
            <v>√</v>
          </cell>
          <cell r="AK138" t="str">
            <v/>
          </cell>
          <cell r="AL138" t="str">
            <v/>
          </cell>
          <cell r="AM138" t="str">
            <v/>
          </cell>
          <cell r="AN138" t="str">
            <v>√</v>
          </cell>
          <cell r="AO138" t="str">
            <v>√</v>
          </cell>
          <cell r="AP138" t="str">
            <v>√</v>
          </cell>
          <cell r="AQ138" t="str">
            <v>√</v>
          </cell>
          <cell r="AR138" t="str">
            <v>√</v>
          </cell>
          <cell r="AS138" t="str">
            <v/>
          </cell>
          <cell r="AT138" t="str">
            <v/>
          </cell>
          <cell r="AU138" t="str">
            <v/>
          </cell>
        </row>
        <row r="139">
          <cell r="Z139" t="str">
            <v/>
          </cell>
          <cell r="AA139">
            <v>5</v>
          </cell>
          <cell r="AB139">
            <v>9</v>
          </cell>
          <cell r="AC139">
            <v>329</v>
          </cell>
          <cell r="AD139">
            <v>129</v>
          </cell>
          <cell r="AE139" t="str">
            <v>حسين حسن رجب</v>
          </cell>
          <cell r="AF139" t="str">
            <v>√</v>
          </cell>
          <cell r="AG139" t="str">
            <v>√</v>
          </cell>
          <cell r="AH139" t="str">
            <v>√</v>
          </cell>
          <cell r="AI139" t="str">
            <v>√</v>
          </cell>
          <cell r="AJ139" t="str">
            <v>√</v>
          </cell>
          <cell r="AK139" t="str">
            <v/>
          </cell>
          <cell r="AL139" t="str">
            <v/>
          </cell>
          <cell r="AM139" t="str">
            <v/>
          </cell>
          <cell r="AN139" t="str">
            <v>√</v>
          </cell>
          <cell r="AO139" t="str">
            <v>√</v>
          </cell>
          <cell r="AP139" t="str">
            <v/>
          </cell>
          <cell r="AQ139" t="str">
            <v>√</v>
          </cell>
          <cell r="AR139" t="str">
            <v>√</v>
          </cell>
          <cell r="AS139" t="str">
            <v/>
          </cell>
          <cell r="AT139" t="str">
            <v/>
          </cell>
          <cell r="AU139" t="str">
            <v/>
          </cell>
        </row>
        <row r="140">
          <cell r="Z140" t="str">
            <v/>
          </cell>
          <cell r="AA140">
            <v>5</v>
          </cell>
          <cell r="AB140">
            <v>10</v>
          </cell>
          <cell r="AC140">
            <v>330</v>
          </cell>
          <cell r="AD140">
            <v>130</v>
          </cell>
          <cell r="AE140" t="str">
            <v>عبد الله حسن صباغ</v>
          </cell>
          <cell r="AF140" t="str">
            <v>√</v>
          </cell>
          <cell r="AG140" t="str">
            <v>√</v>
          </cell>
          <cell r="AH140" t="str">
            <v>√</v>
          </cell>
          <cell r="AI140" t="str">
            <v>√</v>
          </cell>
          <cell r="AJ140" t="str">
            <v>√</v>
          </cell>
          <cell r="AK140" t="str">
            <v>√</v>
          </cell>
          <cell r="AL140" t="str">
            <v>√</v>
          </cell>
          <cell r="AM140" t="str">
            <v>√</v>
          </cell>
          <cell r="AN140" t="str">
            <v>√</v>
          </cell>
          <cell r="AO140" t="str">
            <v>√</v>
          </cell>
          <cell r="AP140" t="str">
            <v>√</v>
          </cell>
          <cell r="AQ140" t="str">
            <v>√</v>
          </cell>
          <cell r="AR140" t="str">
            <v>√</v>
          </cell>
          <cell r="AS140" t="str">
            <v>√</v>
          </cell>
          <cell r="AT140" t="str">
            <v>√</v>
          </cell>
          <cell r="AU140" t="str">
            <v>√</v>
          </cell>
        </row>
        <row r="141">
          <cell r="Z141" t="str">
            <v/>
          </cell>
          <cell r="AA141">
            <v>5</v>
          </cell>
          <cell r="AB141">
            <v>11</v>
          </cell>
          <cell r="AC141">
            <v>331</v>
          </cell>
          <cell r="AD141">
            <v>131</v>
          </cell>
          <cell r="AE141" t="str">
            <v>طارق زياد عبد الكريم</v>
          </cell>
          <cell r="AF141" t="str">
            <v>√</v>
          </cell>
          <cell r="AG141" t="str">
            <v>√</v>
          </cell>
          <cell r="AH141" t="str">
            <v>√</v>
          </cell>
          <cell r="AI141" t="str">
            <v>√</v>
          </cell>
          <cell r="AJ141" t="str">
            <v>√</v>
          </cell>
          <cell r="AK141" t="str">
            <v>√</v>
          </cell>
          <cell r="AL141" t="str">
            <v/>
          </cell>
          <cell r="AM141" t="str">
            <v/>
          </cell>
          <cell r="AN141" t="str">
            <v>√</v>
          </cell>
          <cell r="AO141" t="str">
            <v>√</v>
          </cell>
          <cell r="AP141" t="str">
            <v/>
          </cell>
          <cell r="AQ141" t="str">
            <v>√</v>
          </cell>
          <cell r="AR141" t="str">
            <v>√</v>
          </cell>
          <cell r="AS141" t="str">
            <v/>
          </cell>
          <cell r="AT141" t="str">
            <v/>
          </cell>
          <cell r="AU141" t="str">
            <v/>
          </cell>
        </row>
        <row r="142">
          <cell r="Z142" t="str">
            <v/>
          </cell>
          <cell r="AA142">
            <v>5</v>
          </cell>
          <cell r="AB142">
            <v>12</v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</row>
        <row r="143">
          <cell r="Z143" t="str">
            <v/>
          </cell>
          <cell r="AA143">
            <v>5</v>
          </cell>
          <cell r="AB143">
            <v>13</v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</row>
        <row r="144">
          <cell r="Z144" t="str">
            <v/>
          </cell>
          <cell r="AA144">
            <v>5</v>
          </cell>
          <cell r="AB144">
            <v>14</v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</row>
        <row r="145">
          <cell r="Z145" t="str">
            <v/>
          </cell>
          <cell r="AA145">
            <v>5</v>
          </cell>
          <cell r="AB145">
            <v>15</v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</row>
        <row r="146">
          <cell r="Z146" t="str">
            <v/>
          </cell>
          <cell r="AA146">
            <v>5</v>
          </cell>
          <cell r="AB146">
            <v>16</v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</row>
        <row r="147">
          <cell r="Z147" t="str">
            <v/>
          </cell>
          <cell r="AA147">
            <v>5</v>
          </cell>
          <cell r="AB147">
            <v>17</v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</row>
        <row r="148">
          <cell r="Z148" t="str">
            <v/>
          </cell>
          <cell r="AA148">
            <v>5</v>
          </cell>
          <cell r="AB148">
            <v>18</v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</row>
        <row r="149">
          <cell r="Z149" t="str">
            <v/>
          </cell>
          <cell r="AA149">
            <v>5</v>
          </cell>
          <cell r="AB149">
            <v>19</v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</row>
        <row r="150">
          <cell r="Z150" t="str">
            <v/>
          </cell>
          <cell r="AA150">
            <v>5</v>
          </cell>
          <cell r="AB150">
            <v>20</v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</row>
        <row r="151">
          <cell r="Z151" t="str">
            <v/>
          </cell>
          <cell r="AA151">
            <v>5</v>
          </cell>
          <cell r="AB151">
            <v>21</v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</row>
        <row r="152">
          <cell r="Z152" t="str">
            <v/>
          </cell>
          <cell r="AA152">
            <v>5</v>
          </cell>
          <cell r="AB152">
            <v>22</v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</row>
        <row r="153">
          <cell r="Z153" t="str">
            <v/>
          </cell>
          <cell r="AA153">
            <v>5</v>
          </cell>
          <cell r="AB153">
            <v>23</v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</row>
        <row r="154">
          <cell r="Z154" t="str">
            <v/>
          </cell>
          <cell r="AA154">
            <v>5</v>
          </cell>
          <cell r="AB154">
            <v>24</v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</row>
        <row r="155">
          <cell r="Z155" t="str">
            <v/>
          </cell>
          <cell r="AA155">
            <v>5</v>
          </cell>
          <cell r="AB155">
            <v>25</v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</row>
        <row r="156">
          <cell r="Z156" t="str">
            <v/>
          </cell>
          <cell r="AA156">
            <v>5</v>
          </cell>
          <cell r="AB156">
            <v>26</v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</row>
        <row r="157">
          <cell r="Z157" t="str">
            <v/>
          </cell>
          <cell r="AA157">
            <v>5</v>
          </cell>
          <cell r="AB157">
            <v>27</v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</row>
        <row r="158">
          <cell r="Z158" t="str">
            <v/>
          </cell>
          <cell r="AA158">
            <v>5</v>
          </cell>
          <cell r="AB158">
            <v>28</v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</row>
        <row r="159">
          <cell r="Z159" t="str">
            <v/>
          </cell>
          <cell r="AA159">
            <v>5</v>
          </cell>
          <cell r="AB159">
            <v>29</v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</row>
        <row r="160">
          <cell r="Z160" t="str">
            <v/>
          </cell>
          <cell r="AA160">
            <v>5</v>
          </cell>
          <cell r="AB160">
            <v>30</v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</row>
        <row r="161">
          <cell r="Z161" t="str">
            <v/>
          </cell>
          <cell r="AA161">
            <v>6</v>
          </cell>
          <cell r="AB161">
            <v>1</v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</row>
        <row r="162">
          <cell r="Z162" t="str">
            <v/>
          </cell>
          <cell r="AA162">
            <v>6</v>
          </cell>
          <cell r="AB162">
            <v>2</v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</row>
        <row r="163">
          <cell r="Z163" t="str">
            <v/>
          </cell>
          <cell r="AA163">
            <v>6</v>
          </cell>
          <cell r="AB163">
            <v>3</v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</row>
        <row r="164">
          <cell r="Z164" t="str">
            <v/>
          </cell>
          <cell r="AA164">
            <v>6</v>
          </cell>
          <cell r="AB164">
            <v>4</v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</row>
        <row r="165">
          <cell r="Z165" t="str">
            <v/>
          </cell>
          <cell r="AA165">
            <v>6</v>
          </cell>
          <cell r="AB165">
            <v>5</v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</row>
        <row r="166">
          <cell r="Z166" t="str">
            <v/>
          </cell>
          <cell r="AA166">
            <v>6</v>
          </cell>
          <cell r="AB166">
            <v>6</v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</row>
        <row r="167">
          <cell r="Z167" t="str">
            <v/>
          </cell>
          <cell r="AA167">
            <v>6</v>
          </cell>
          <cell r="AB167">
            <v>7</v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</row>
        <row r="168">
          <cell r="Z168" t="str">
            <v/>
          </cell>
          <cell r="AA168">
            <v>6</v>
          </cell>
          <cell r="AB168">
            <v>8</v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</row>
        <row r="169">
          <cell r="Z169" t="str">
            <v/>
          </cell>
          <cell r="AA169">
            <v>6</v>
          </cell>
          <cell r="AB169">
            <v>9</v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</row>
        <row r="170">
          <cell r="Z170" t="str">
            <v/>
          </cell>
          <cell r="AA170">
            <v>6</v>
          </cell>
          <cell r="AB170">
            <v>10</v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</row>
        <row r="171">
          <cell r="Z171" t="str">
            <v/>
          </cell>
          <cell r="AA171">
            <v>6</v>
          </cell>
          <cell r="AB171">
            <v>11</v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</row>
        <row r="172">
          <cell r="Z172" t="str">
            <v/>
          </cell>
          <cell r="AA172">
            <v>6</v>
          </cell>
          <cell r="AB172">
            <v>12</v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</row>
        <row r="173">
          <cell r="Z173" t="str">
            <v/>
          </cell>
          <cell r="AA173">
            <v>6</v>
          </cell>
          <cell r="AB173">
            <v>13</v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</row>
        <row r="174">
          <cell r="Z174" t="str">
            <v/>
          </cell>
          <cell r="AA174">
            <v>6</v>
          </cell>
          <cell r="AB174">
            <v>14</v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</row>
        <row r="175">
          <cell r="Z175" t="str">
            <v/>
          </cell>
          <cell r="AA175">
            <v>6</v>
          </cell>
          <cell r="AB175">
            <v>15</v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</row>
        <row r="176">
          <cell r="Z176" t="str">
            <v/>
          </cell>
          <cell r="AA176">
            <v>6</v>
          </cell>
          <cell r="AB176">
            <v>16</v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</row>
        <row r="177">
          <cell r="Z177" t="str">
            <v/>
          </cell>
          <cell r="AA177">
            <v>6</v>
          </cell>
          <cell r="AB177">
            <v>17</v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</row>
        <row r="178">
          <cell r="Z178" t="str">
            <v/>
          </cell>
          <cell r="AA178">
            <v>6</v>
          </cell>
          <cell r="AB178">
            <v>18</v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</row>
        <row r="179">
          <cell r="Z179" t="str">
            <v/>
          </cell>
          <cell r="AA179">
            <v>6</v>
          </cell>
          <cell r="AB179">
            <v>19</v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</row>
        <row r="180">
          <cell r="Z180" t="str">
            <v/>
          </cell>
          <cell r="AA180">
            <v>6</v>
          </cell>
          <cell r="AB180">
            <v>20</v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</row>
        <row r="181">
          <cell r="Z181" t="str">
            <v/>
          </cell>
          <cell r="AA181">
            <v>6</v>
          </cell>
          <cell r="AB181">
            <v>21</v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</row>
        <row r="182">
          <cell r="Z182" t="str">
            <v/>
          </cell>
          <cell r="AA182">
            <v>6</v>
          </cell>
          <cell r="AB182">
            <v>22</v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</row>
        <row r="183">
          <cell r="Z183" t="str">
            <v/>
          </cell>
          <cell r="AA183">
            <v>6</v>
          </cell>
          <cell r="AB183">
            <v>23</v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</row>
        <row r="184">
          <cell r="Z184" t="str">
            <v/>
          </cell>
          <cell r="AA184">
            <v>6</v>
          </cell>
          <cell r="AB184">
            <v>24</v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</row>
        <row r="185">
          <cell r="Z185" t="str">
            <v/>
          </cell>
          <cell r="AA185">
            <v>6</v>
          </cell>
          <cell r="AB185">
            <v>25</v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</row>
        <row r="186">
          <cell r="Z186" t="str">
            <v/>
          </cell>
          <cell r="AA186">
            <v>6</v>
          </cell>
          <cell r="AB186">
            <v>26</v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</row>
        <row r="187">
          <cell r="Z187" t="str">
            <v/>
          </cell>
          <cell r="AA187">
            <v>6</v>
          </cell>
          <cell r="AB187">
            <v>27</v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</row>
        <row r="188">
          <cell r="Z188" t="str">
            <v/>
          </cell>
          <cell r="AA188">
            <v>6</v>
          </cell>
          <cell r="AB188">
            <v>28</v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</row>
        <row r="189">
          <cell r="Z189" t="str">
            <v/>
          </cell>
          <cell r="AA189">
            <v>6</v>
          </cell>
          <cell r="AB189">
            <v>29</v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</row>
        <row r="190">
          <cell r="Z190" t="str">
            <v/>
          </cell>
          <cell r="AA190">
            <v>6</v>
          </cell>
          <cell r="AB190">
            <v>30</v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</row>
        <row r="191">
          <cell r="Z191" t="str">
            <v/>
          </cell>
          <cell r="AA191">
            <v>7</v>
          </cell>
          <cell r="AB191">
            <v>1</v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</row>
        <row r="192">
          <cell r="Z192" t="str">
            <v/>
          </cell>
          <cell r="AA192">
            <v>7</v>
          </cell>
          <cell r="AB192">
            <v>2</v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</row>
        <row r="193">
          <cell r="Z193" t="str">
            <v/>
          </cell>
          <cell r="AA193">
            <v>7</v>
          </cell>
          <cell r="AB193">
            <v>3</v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</row>
        <row r="194">
          <cell r="Z194" t="str">
            <v/>
          </cell>
          <cell r="AA194">
            <v>7</v>
          </cell>
          <cell r="AB194">
            <v>4</v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</row>
        <row r="195">
          <cell r="Z195" t="str">
            <v/>
          </cell>
          <cell r="AA195">
            <v>7</v>
          </cell>
          <cell r="AB195">
            <v>5</v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</row>
        <row r="196">
          <cell r="Z196" t="str">
            <v/>
          </cell>
          <cell r="AA196">
            <v>7</v>
          </cell>
          <cell r="AB196">
            <v>6</v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</row>
        <row r="197">
          <cell r="Z197" t="str">
            <v/>
          </cell>
          <cell r="AA197">
            <v>7</v>
          </cell>
          <cell r="AB197">
            <v>7</v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</row>
        <row r="198">
          <cell r="Z198" t="str">
            <v/>
          </cell>
          <cell r="AA198">
            <v>7</v>
          </cell>
          <cell r="AB198">
            <v>8</v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</row>
        <row r="199">
          <cell r="Z199" t="str">
            <v/>
          </cell>
          <cell r="AA199">
            <v>7</v>
          </cell>
          <cell r="AB199">
            <v>9</v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</row>
        <row r="200">
          <cell r="Z200" t="str">
            <v/>
          </cell>
          <cell r="AA200">
            <v>7</v>
          </cell>
          <cell r="AB200">
            <v>10</v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</row>
        <row r="201">
          <cell r="Z201" t="str">
            <v/>
          </cell>
          <cell r="AA201">
            <v>7</v>
          </cell>
          <cell r="AB201">
            <v>11</v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</row>
        <row r="202">
          <cell r="Z202" t="str">
            <v/>
          </cell>
          <cell r="AA202">
            <v>7</v>
          </cell>
          <cell r="AB202">
            <v>12</v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</row>
        <row r="203">
          <cell r="Z203" t="str">
            <v/>
          </cell>
          <cell r="AA203">
            <v>7</v>
          </cell>
          <cell r="AB203">
            <v>13</v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</row>
        <row r="204">
          <cell r="Z204" t="str">
            <v/>
          </cell>
          <cell r="AA204">
            <v>7</v>
          </cell>
          <cell r="AB204">
            <v>14</v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</row>
        <row r="205">
          <cell r="Z205" t="str">
            <v/>
          </cell>
          <cell r="AA205">
            <v>7</v>
          </cell>
          <cell r="AB205">
            <v>15</v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</row>
        <row r="206">
          <cell r="Z206" t="str">
            <v/>
          </cell>
          <cell r="AA206">
            <v>7</v>
          </cell>
          <cell r="AB206">
            <v>16</v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</row>
        <row r="207">
          <cell r="Z207" t="str">
            <v/>
          </cell>
          <cell r="AA207">
            <v>7</v>
          </cell>
          <cell r="AB207">
            <v>17</v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</row>
        <row r="208">
          <cell r="Z208" t="str">
            <v/>
          </cell>
          <cell r="AA208">
            <v>7</v>
          </cell>
          <cell r="AB208">
            <v>18</v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</row>
        <row r="209">
          <cell r="Z209" t="str">
            <v/>
          </cell>
          <cell r="AA209">
            <v>7</v>
          </cell>
          <cell r="AB209">
            <v>19</v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</row>
        <row r="210">
          <cell r="Z210" t="str">
            <v/>
          </cell>
          <cell r="AA210">
            <v>7</v>
          </cell>
          <cell r="AB210">
            <v>20</v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</row>
        <row r="211">
          <cell r="Z211" t="str">
            <v/>
          </cell>
          <cell r="AA211">
            <v>7</v>
          </cell>
          <cell r="AB211">
            <v>21</v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</row>
        <row r="212">
          <cell r="Z212" t="str">
            <v/>
          </cell>
          <cell r="AA212">
            <v>7</v>
          </cell>
          <cell r="AB212">
            <v>22</v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</row>
        <row r="213">
          <cell r="Z213" t="str">
            <v/>
          </cell>
          <cell r="AA213">
            <v>7</v>
          </cell>
          <cell r="AB213">
            <v>23</v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</row>
        <row r="214">
          <cell r="Z214" t="str">
            <v/>
          </cell>
          <cell r="AA214">
            <v>7</v>
          </cell>
          <cell r="AB214">
            <v>24</v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</row>
        <row r="215">
          <cell r="Z215" t="str">
            <v/>
          </cell>
          <cell r="AA215">
            <v>7</v>
          </cell>
          <cell r="AB215">
            <v>25</v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</row>
        <row r="216">
          <cell r="Z216" t="str">
            <v/>
          </cell>
          <cell r="AA216">
            <v>7</v>
          </cell>
          <cell r="AB216">
            <v>26</v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</row>
        <row r="217">
          <cell r="Z217" t="str">
            <v/>
          </cell>
          <cell r="AA217">
            <v>7</v>
          </cell>
          <cell r="AB217">
            <v>27</v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</row>
        <row r="218">
          <cell r="Z218" t="str">
            <v/>
          </cell>
          <cell r="AA218">
            <v>7</v>
          </cell>
          <cell r="AB218">
            <v>28</v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</row>
        <row r="219">
          <cell r="Z219" t="str">
            <v/>
          </cell>
          <cell r="AA219">
            <v>7</v>
          </cell>
          <cell r="AB219">
            <v>29</v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</row>
        <row r="220">
          <cell r="Z220" t="str">
            <v/>
          </cell>
          <cell r="AA220">
            <v>7</v>
          </cell>
          <cell r="AB220">
            <v>30</v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</row>
        <row r="221">
          <cell r="Z221" t="str">
            <v/>
          </cell>
          <cell r="AA221">
            <v>8</v>
          </cell>
          <cell r="AB221">
            <v>1</v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</row>
        <row r="222">
          <cell r="Z222" t="str">
            <v/>
          </cell>
          <cell r="AA222">
            <v>8</v>
          </cell>
          <cell r="AB222">
            <v>2</v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</row>
        <row r="223">
          <cell r="Z223" t="str">
            <v/>
          </cell>
          <cell r="AA223">
            <v>8</v>
          </cell>
          <cell r="AB223">
            <v>3</v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</row>
        <row r="224">
          <cell r="Z224" t="str">
            <v/>
          </cell>
          <cell r="AA224">
            <v>8</v>
          </cell>
          <cell r="AB224">
            <v>4</v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</row>
        <row r="225">
          <cell r="Z225" t="str">
            <v/>
          </cell>
          <cell r="AA225">
            <v>8</v>
          </cell>
          <cell r="AB225">
            <v>5</v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</row>
        <row r="226">
          <cell r="Z226" t="str">
            <v/>
          </cell>
          <cell r="AA226">
            <v>8</v>
          </cell>
          <cell r="AB226">
            <v>6</v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</row>
        <row r="227">
          <cell r="Z227" t="str">
            <v/>
          </cell>
          <cell r="AA227">
            <v>8</v>
          </cell>
          <cell r="AB227">
            <v>7</v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</row>
        <row r="228">
          <cell r="Z228" t="str">
            <v/>
          </cell>
          <cell r="AA228">
            <v>8</v>
          </cell>
          <cell r="AB228">
            <v>8</v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</row>
        <row r="229">
          <cell r="Z229" t="str">
            <v/>
          </cell>
          <cell r="AA229">
            <v>8</v>
          </cell>
          <cell r="AB229">
            <v>9</v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</row>
        <row r="230">
          <cell r="Z230" t="str">
            <v/>
          </cell>
          <cell r="AA230">
            <v>8</v>
          </cell>
          <cell r="AB230">
            <v>10</v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</row>
        <row r="231">
          <cell r="Z231" t="str">
            <v/>
          </cell>
          <cell r="AA231">
            <v>8</v>
          </cell>
          <cell r="AB231">
            <v>11</v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</row>
        <row r="232">
          <cell r="Z232" t="str">
            <v/>
          </cell>
          <cell r="AA232">
            <v>8</v>
          </cell>
          <cell r="AB232">
            <v>12</v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</row>
        <row r="233">
          <cell r="Z233" t="str">
            <v/>
          </cell>
          <cell r="AA233">
            <v>8</v>
          </cell>
          <cell r="AB233">
            <v>13</v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</row>
        <row r="234">
          <cell r="Z234" t="str">
            <v/>
          </cell>
          <cell r="AA234">
            <v>8</v>
          </cell>
          <cell r="AB234">
            <v>14</v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</row>
        <row r="235">
          <cell r="Z235" t="str">
            <v/>
          </cell>
          <cell r="AA235">
            <v>8</v>
          </cell>
          <cell r="AB235">
            <v>15</v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</row>
        <row r="236">
          <cell r="Z236" t="str">
            <v/>
          </cell>
          <cell r="AA236">
            <v>8</v>
          </cell>
          <cell r="AB236">
            <v>16</v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</row>
        <row r="237">
          <cell r="Z237" t="str">
            <v/>
          </cell>
          <cell r="AA237">
            <v>8</v>
          </cell>
          <cell r="AB237">
            <v>17</v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</row>
        <row r="238">
          <cell r="Z238" t="str">
            <v/>
          </cell>
          <cell r="AA238">
            <v>8</v>
          </cell>
          <cell r="AB238">
            <v>18</v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</row>
        <row r="239">
          <cell r="Z239" t="str">
            <v/>
          </cell>
          <cell r="AA239">
            <v>8</v>
          </cell>
          <cell r="AB239">
            <v>19</v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</row>
        <row r="240">
          <cell r="Z240" t="str">
            <v/>
          </cell>
          <cell r="AA240">
            <v>8</v>
          </cell>
          <cell r="AB240">
            <v>20</v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</row>
        <row r="241">
          <cell r="Z241" t="str">
            <v/>
          </cell>
          <cell r="AA241">
            <v>8</v>
          </cell>
          <cell r="AB241">
            <v>21</v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</row>
        <row r="242">
          <cell r="Z242" t="str">
            <v/>
          </cell>
          <cell r="AA242">
            <v>8</v>
          </cell>
          <cell r="AB242">
            <v>22</v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</row>
        <row r="243">
          <cell r="Z243" t="str">
            <v/>
          </cell>
          <cell r="AA243">
            <v>8</v>
          </cell>
          <cell r="AB243">
            <v>23</v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</row>
        <row r="244">
          <cell r="Z244" t="str">
            <v/>
          </cell>
          <cell r="AA244">
            <v>8</v>
          </cell>
          <cell r="AB244">
            <v>24</v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</row>
        <row r="245">
          <cell r="Z245" t="str">
            <v/>
          </cell>
          <cell r="AA245">
            <v>8</v>
          </cell>
          <cell r="AB245">
            <v>25</v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</row>
        <row r="246">
          <cell r="Z246" t="str">
            <v/>
          </cell>
          <cell r="AA246">
            <v>8</v>
          </cell>
          <cell r="AB246">
            <v>26</v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</row>
        <row r="247">
          <cell r="Z247" t="str">
            <v/>
          </cell>
          <cell r="AA247">
            <v>8</v>
          </cell>
          <cell r="AB247">
            <v>27</v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</row>
        <row r="248">
          <cell r="Z248" t="str">
            <v/>
          </cell>
          <cell r="AA248">
            <v>8</v>
          </cell>
          <cell r="AB248">
            <v>28</v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</row>
        <row r="249">
          <cell r="Z249" t="str">
            <v/>
          </cell>
          <cell r="AA249">
            <v>8</v>
          </cell>
          <cell r="AB249">
            <v>29</v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</row>
        <row r="250">
          <cell r="Z250" t="str">
            <v/>
          </cell>
          <cell r="AA250">
            <v>8</v>
          </cell>
          <cell r="AB250">
            <v>30</v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</row>
        <row r="251">
          <cell r="Z251" t="str">
            <v/>
          </cell>
          <cell r="AA251">
            <v>9</v>
          </cell>
          <cell r="AB251">
            <v>1</v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</row>
        <row r="252">
          <cell r="Z252" t="str">
            <v/>
          </cell>
          <cell r="AA252">
            <v>9</v>
          </cell>
          <cell r="AB252">
            <v>2</v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</row>
        <row r="253">
          <cell r="Z253" t="str">
            <v/>
          </cell>
          <cell r="AA253">
            <v>9</v>
          </cell>
          <cell r="AB253">
            <v>3</v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</row>
        <row r="254">
          <cell r="Z254" t="str">
            <v/>
          </cell>
          <cell r="AA254">
            <v>9</v>
          </cell>
          <cell r="AB254">
            <v>4</v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</row>
        <row r="255">
          <cell r="Z255" t="str">
            <v/>
          </cell>
          <cell r="AA255">
            <v>9</v>
          </cell>
          <cell r="AB255">
            <v>5</v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</row>
        <row r="256">
          <cell r="Z256" t="str">
            <v/>
          </cell>
          <cell r="AA256">
            <v>9</v>
          </cell>
          <cell r="AB256">
            <v>6</v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</row>
        <row r="257">
          <cell r="Z257" t="str">
            <v/>
          </cell>
          <cell r="AA257">
            <v>9</v>
          </cell>
          <cell r="AB257">
            <v>7</v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</row>
        <row r="258">
          <cell r="Z258" t="str">
            <v/>
          </cell>
          <cell r="AA258">
            <v>9</v>
          </cell>
          <cell r="AB258">
            <v>8</v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</row>
        <row r="259">
          <cell r="Z259" t="str">
            <v/>
          </cell>
          <cell r="AA259">
            <v>9</v>
          </cell>
          <cell r="AB259">
            <v>9</v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</row>
        <row r="260">
          <cell r="Z260" t="str">
            <v/>
          </cell>
          <cell r="AA260">
            <v>9</v>
          </cell>
          <cell r="AB260">
            <v>10</v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</row>
        <row r="261">
          <cell r="Z261" t="str">
            <v/>
          </cell>
          <cell r="AA261">
            <v>9</v>
          </cell>
          <cell r="AB261">
            <v>11</v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</row>
        <row r="262">
          <cell r="Z262" t="str">
            <v/>
          </cell>
          <cell r="AA262">
            <v>9</v>
          </cell>
          <cell r="AB262">
            <v>12</v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</row>
        <row r="263">
          <cell r="Z263" t="str">
            <v/>
          </cell>
          <cell r="AA263">
            <v>9</v>
          </cell>
          <cell r="AB263">
            <v>13</v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</row>
        <row r="264">
          <cell r="Z264" t="str">
            <v/>
          </cell>
          <cell r="AA264">
            <v>9</v>
          </cell>
          <cell r="AB264">
            <v>14</v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</row>
        <row r="265">
          <cell r="Z265" t="str">
            <v/>
          </cell>
          <cell r="AA265">
            <v>9</v>
          </cell>
          <cell r="AB265">
            <v>15</v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</row>
        <row r="266">
          <cell r="Z266" t="str">
            <v/>
          </cell>
          <cell r="AA266">
            <v>9</v>
          </cell>
          <cell r="AB266">
            <v>16</v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</row>
        <row r="267">
          <cell r="Z267" t="str">
            <v/>
          </cell>
          <cell r="AA267">
            <v>9</v>
          </cell>
          <cell r="AB267">
            <v>17</v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</row>
        <row r="268">
          <cell r="Z268" t="str">
            <v/>
          </cell>
          <cell r="AA268">
            <v>9</v>
          </cell>
          <cell r="AB268">
            <v>18</v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</row>
        <row r="269">
          <cell r="Z269" t="str">
            <v/>
          </cell>
          <cell r="AA269">
            <v>9</v>
          </cell>
          <cell r="AB269">
            <v>19</v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</row>
        <row r="270">
          <cell r="Z270" t="str">
            <v/>
          </cell>
          <cell r="AA270">
            <v>9</v>
          </cell>
          <cell r="AB270">
            <v>20</v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</row>
        <row r="271">
          <cell r="Z271" t="str">
            <v/>
          </cell>
          <cell r="AA271">
            <v>9</v>
          </cell>
          <cell r="AB271">
            <v>21</v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</row>
        <row r="272">
          <cell r="Z272" t="str">
            <v/>
          </cell>
          <cell r="AA272">
            <v>9</v>
          </cell>
          <cell r="AB272">
            <v>22</v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</row>
        <row r="273">
          <cell r="Z273" t="str">
            <v/>
          </cell>
          <cell r="AA273">
            <v>9</v>
          </cell>
          <cell r="AB273">
            <v>23</v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</row>
        <row r="274">
          <cell r="Z274" t="str">
            <v/>
          </cell>
          <cell r="AA274">
            <v>9</v>
          </cell>
          <cell r="AB274">
            <v>24</v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</row>
        <row r="275">
          <cell r="Z275" t="str">
            <v/>
          </cell>
          <cell r="AA275">
            <v>9</v>
          </cell>
          <cell r="AB275">
            <v>25</v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</row>
        <row r="276">
          <cell r="Z276" t="str">
            <v/>
          </cell>
          <cell r="AA276">
            <v>9</v>
          </cell>
          <cell r="AB276">
            <v>26</v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</row>
        <row r="277">
          <cell r="Z277" t="str">
            <v/>
          </cell>
          <cell r="AA277">
            <v>9</v>
          </cell>
          <cell r="AB277">
            <v>27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</row>
        <row r="278">
          <cell r="Z278" t="str">
            <v/>
          </cell>
          <cell r="AA278">
            <v>9</v>
          </cell>
          <cell r="AB278">
            <v>28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</row>
        <row r="279">
          <cell r="Z279" t="str">
            <v/>
          </cell>
          <cell r="AA279">
            <v>9</v>
          </cell>
          <cell r="AB279">
            <v>29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</row>
        <row r="280">
          <cell r="Z280" t="str">
            <v/>
          </cell>
          <cell r="AA280">
            <v>9</v>
          </cell>
          <cell r="AB280">
            <v>30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</row>
        <row r="281">
          <cell r="Z281" t="str">
            <v/>
          </cell>
          <cell r="AA281">
            <v>10</v>
          </cell>
          <cell r="AB281">
            <v>1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</row>
        <row r="282">
          <cell r="Z282" t="str">
            <v/>
          </cell>
          <cell r="AA282">
            <v>10</v>
          </cell>
          <cell r="AB282">
            <v>2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</row>
        <row r="283">
          <cell r="Z283" t="str">
            <v/>
          </cell>
          <cell r="AA283">
            <v>10</v>
          </cell>
          <cell r="AB283">
            <v>3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</row>
        <row r="284">
          <cell r="Z284" t="str">
            <v/>
          </cell>
          <cell r="AA284">
            <v>10</v>
          </cell>
          <cell r="AB284">
            <v>4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</row>
        <row r="285">
          <cell r="Z285" t="str">
            <v/>
          </cell>
          <cell r="AA285">
            <v>10</v>
          </cell>
          <cell r="AB285">
            <v>5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</row>
        <row r="286">
          <cell r="Z286" t="str">
            <v/>
          </cell>
          <cell r="AA286">
            <v>10</v>
          </cell>
          <cell r="AB286">
            <v>6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</row>
        <row r="287">
          <cell r="Z287" t="str">
            <v/>
          </cell>
          <cell r="AA287">
            <v>10</v>
          </cell>
          <cell r="AB287">
            <v>7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</row>
        <row r="288">
          <cell r="Z288" t="str">
            <v/>
          </cell>
          <cell r="AA288">
            <v>10</v>
          </cell>
          <cell r="AB288">
            <v>8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</row>
        <row r="289">
          <cell r="Z289" t="str">
            <v/>
          </cell>
          <cell r="AA289">
            <v>10</v>
          </cell>
          <cell r="AB289">
            <v>9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</row>
        <row r="290">
          <cell r="Z290" t="str">
            <v/>
          </cell>
          <cell r="AA290">
            <v>10</v>
          </cell>
          <cell r="AB290">
            <v>10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</row>
        <row r="291">
          <cell r="Z291" t="str">
            <v/>
          </cell>
          <cell r="AA291">
            <v>10</v>
          </cell>
          <cell r="AB291">
            <v>11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</row>
        <row r="292">
          <cell r="Z292" t="str">
            <v/>
          </cell>
          <cell r="AA292">
            <v>10</v>
          </cell>
          <cell r="AB292">
            <v>12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</row>
        <row r="293">
          <cell r="Z293" t="str">
            <v/>
          </cell>
          <cell r="AA293">
            <v>10</v>
          </cell>
          <cell r="AB293">
            <v>13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</row>
        <row r="294">
          <cell r="Z294" t="str">
            <v/>
          </cell>
          <cell r="AA294">
            <v>10</v>
          </cell>
          <cell r="AB294">
            <v>14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</row>
        <row r="295">
          <cell r="Z295" t="str">
            <v/>
          </cell>
          <cell r="AA295">
            <v>10</v>
          </cell>
          <cell r="AB295">
            <v>15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</row>
        <row r="296">
          <cell r="Z296" t="str">
            <v/>
          </cell>
          <cell r="AA296">
            <v>10</v>
          </cell>
          <cell r="AB296">
            <v>16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</row>
        <row r="297">
          <cell r="Z297" t="str">
            <v/>
          </cell>
          <cell r="AA297">
            <v>10</v>
          </cell>
          <cell r="AB297">
            <v>17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</row>
        <row r="298">
          <cell r="Z298" t="str">
            <v/>
          </cell>
          <cell r="AA298">
            <v>10</v>
          </cell>
          <cell r="AB298">
            <v>18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</row>
        <row r="299">
          <cell r="Z299" t="str">
            <v/>
          </cell>
          <cell r="AA299">
            <v>10</v>
          </cell>
          <cell r="AB299">
            <v>19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</row>
        <row r="300">
          <cell r="Z300" t="str">
            <v/>
          </cell>
          <cell r="AA300">
            <v>10</v>
          </cell>
          <cell r="AB300">
            <v>20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</row>
        <row r="301">
          <cell r="Z301" t="str">
            <v/>
          </cell>
          <cell r="AA301">
            <v>10</v>
          </cell>
          <cell r="AB301">
            <v>21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</row>
        <row r="302">
          <cell r="Z302" t="str">
            <v/>
          </cell>
          <cell r="AA302">
            <v>10</v>
          </cell>
          <cell r="AB302">
            <v>22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</row>
        <row r="303">
          <cell r="Z303" t="str">
            <v/>
          </cell>
          <cell r="AA303">
            <v>10</v>
          </cell>
          <cell r="AB303">
            <v>23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</row>
        <row r="304">
          <cell r="Z304" t="str">
            <v/>
          </cell>
          <cell r="AA304">
            <v>10</v>
          </cell>
          <cell r="AB304">
            <v>24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</row>
        <row r="305">
          <cell r="Z305" t="str">
            <v/>
          </cell>
          <cell r="AA305">
            <v>10</v>
          </cell>
          <cell r="AB305">
            <v>25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</row>
        <row r="306">
          <cell r="Z306" t="str">
            <v/>
          </cell>
          <cell r="AA306">
            <v>10</v>
          </cell>
          <cell r="AB306">
            <v>26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</row>
        <row r="307">
          <cell r="Z307" t="str">
            <v/>
          </cell>
          <cell r="AA307">
            <v>10</v>
          </cell>
          <cell r="AB307">
            <v>27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</row>
        <row r="308">
          <cell r="Z308" t="str">
            <v/>
          </cell>
          <cell r="AA308">
            <v>10</v>
          </cell>
          <cell r="AB308">
            <v>28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</row>
        <row r="309">
          <cell r="Z309" t="str">
            <v/>
          </cell>
          <cell r="AA309">
            <v>10</v>
          </cell>
          <cell r="AB309">
            <v>29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</row>
        <row r="310">
          <cell r="Z310" t="str">
            <v/>
          </cell>
          <cell r="AA310">
            <v>10</v>
          </cell>
          <cell r="AB310">
            <v>30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</row>
        <row r="311">
          <cell r="Z311" t="str">
            <v/>
          </cell>
          <cell r="AA311">
            <v>11</v>
          </cell>
          <cell r="AB311">
            <v>1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</row>
        <row r="312">
          <cell r="Z312" t="str">
            <v/>
          </cell>
          <cell r="AA312">
            <v>11</v>
          </cell>
          <cell r="AB312">
            <v>2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</row>
        <row r="313">
          <cell r="Z313" t="str">
            <v/>
          </cell>
          <cell r="AA313">
            <v>11</v>
          </cell>
          <cell r="AB313">
            <v>3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</row>
        <row r="314">
          <cell r="Z314" t="str">
            <v/>
          </cell>
          <cell r="AA314">
            <v>11</v>
          </cell>
          <cell r="AB314">
            <v>4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</row>
        <row r="315">
          <cell r="Z315" t="str">
            <v/>
          </cell>
          <cell r="AA315">
            <v>11</v>
          </cell>
          <cell r="AB315">
            <v>5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</row>
        <row r="316">
          <cell r="Z316" t="str">
            <v/>
          </cell>
          <cell r="AA316">
            <v>11</v>
          </cell>
          <cell r="AB316">
            <v>6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</row>
        <row r="317">
          <cell r="Z317" t="str">
            <v/>
          </cell>
          <cell r="AA317">
            <v>11</v>
          </cell>
          <cell r="AB317">
            <v>7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</row>
        <row r="318">
          <cell r="Z318" t="str">
            <v/>
          </cell>
          <cell r="AA318">
            <v>11</v>
          </cell>
          <cell r="AB318">
            <v>8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</row>
        <row r="319">
          <cell r="Z319" t="str">
            <v/>
          </cell>
          <cell r="AA319">
            <v>11</v>
          </cell>
          <cell r="AB319">
            <v>9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</row>
        <row r="320">
          <cell r="Z320" t="str">
            <v/>
          </cell>
          <cell r="AA320">
            <v>11</v>
          </cell>
          <cell r="AB320">
            <v>10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</row>
        <row r="321">
          <cell r="Z321" t="str">
            <v/>
          </cell>
          <cell r="AA321">
            <v>11</v>
          </cell>
          <cell r="AB321">
            <v>11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</row>
        <row r="322">
          <cell r="Z322" t="str">
            <v/>
          </cell>
          <cell r="AA322">
            <v>11</v>
          </cell>
          <cell r="AB322">
            <v>12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</row>
        <row r="323">
          <cell r="Z323" t="str">
            <v/>
          </cell>
          <cell r="AA323">
            <v>11</v>
          </cell>
          <cell r="AB323">
            <v>13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</row>
        <row r="324">
          <cell r="Z324" t="str">
            <v/>
          </cell>
          <cell r="AA324">
            <v>11</v>
          </cell>
          <cell r="AB324">
            <v>14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</row>
        <row r="325">
          <cell r="Z325" t="str">
            <v/>
          </cell>
          <cell r="AA325">
            <v>11</v>
          </cell>
          <cell r="AB325">
            <v>15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</row>
        <row r="326">
          <cell r="Z326" t="str">
            <v/>
          </cell>
          <cell r="AA326">
            <v>11</v>
          </cell>
          <cell r="AB326">
            <v>16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</row>
        <row r="327">
          <cell r="Z327" t="str">
            <v/>
          </cell>
          <cell r="AA327">
            <v>11</v>
          </cell>
          <cell r="AB327">
            <v>17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</row>
        <row r="328">
          <cell r="Z328" t="str">
            <v/>
          </cell>
          <cell r="AA328">
            <v>11</v>
          </cell>
          <cell r="AB328">
            <v>18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  <cell r="AQ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</row>
        <row r="329">
          <cell r="Z329" t="str">
            <v/>
          </cell>
          <cell r="AA329">
            <v>11</v>
          </cell>
          <cell r="AB329">
            <v>19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</row>
        <row r="330">
          <cell r="Z330" t="str">
            <v/>
          </cell>
          <cell r="AA330">
            <v>11</v>
          </cell>
          <cell r="AB330">
            <v>20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</row>
        <row r="331">
          <cell r="Z331" t="str">
            <v/>
          </cell>
          <cell r="AA331">
            <v>11</v>
          </cell>
          <cell r="AB331">
            <v>21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</row>
        <row r="332">
          <cell r="Z332" t="str">
            <v/>
          </cell>
          <cell r="AA332">
            <v>11</v>
          </cell>
          <cell r="AB332">
            <v>22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</row>
        <row r="333">
          <cell r="Z333" t="str">
            <v/>
          </cell>
          <cell r="AA333">
            <v>11</v>
          </cell>
          <cell r="AB333">
            <v>23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</row>
        <row r="334">
          <cell r="Z334" t="str">
            <v/>
          </cell>
          <cell r="AA334">
            <v>11</v>
          </cell>
          <cell r="AB334">
            <v>24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</row>
        <row r="335">
          <cell r="Z335" t="str">
            <v/>
          </cell>
          <cell r="AA335">
            <v>11</v>
          </cell>
          <cell r="AB335">
            <v>25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</row>
        <row r="336">
          <cell r="Z336" t="str">
            <v/>
          </cell>
          <cell r="AA336">
            <v>11</v>
          </cell>
          <cell r="AB336">
            <v>26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</row>
        <row r="337">
          <cell r="Z337" t="str">
            <v/>
          </cell>
          <cell r="AA337">
            <v>11</v>
          </cell>
          <cell r="AB337">
            <v>27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</row>
        <row r="338">
          <cell r="Z338" t="str">
            <v/>
          </cell>
          <cell r="AA338">
            <v>11</v>
          </cell>
          <cell r="AB338">
            <v>28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</row>
        <row r="339">
          <cell r="Z339" t="str">
            <v/>
          </cell>
          <cell r="AA339">
            <v>11</v>
          </cell>
          <cell r="AB339">
            <v>29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</row>
        <row r="340">
          <cell r="Z340" t="str">
            <v/>
          </cell>
          <cell r="AA340">
            <v>11</v>
          </cell>
          <cell r="AB340">
            <v>30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</row>
        <row r="341">
          <cell r="Z341" t="str">
            <v/>
          </cell>
          <cell r="AA341">
            <v>12</v>
          </cell>
          <cell r="AB341">
            <v>1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</row>
        <row r="342">
          <cell r="Z342" t="str">
            <v/>
          </cell>
          <cell r="AA342">
            <v>12</v>
          </cell>
          <cell r="AB342">
            <v>2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</row>
        <row r="343">
          <cell r="Z343" t="str">
            <v/>
          </cell>
          <cell r="AA343">
            <v>12</v>
          </cell>
          <cell r="AB343">
            <v>3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</row>
        <row r="344">
          <cell r="Z344" t="str">
            <v/>
          </cell>
          <cell r="AA344">
            <v>12</v>
          </cell>
          <cell r="AB344">
            <v>4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</row>
        <row r="345">
          <cell r="Z345" t="str">
            <v/>
          </cell>
          <cell r="AA345">
            <v>12</v>
          </cell>
          <cell r="AB345">
            <v>5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</row>
        <row r="346">
          <cell r="Z346" t="str">
            <v/>
          </cell>
          <cell r="AA346">
            <v>12</v>
          </cell>
          <cell r="AB346">
            <v>6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</row>
        <row r="347">
          <cell r="Z347" t="str">
            <v/>
          </cell>
          <cell r="AA347">
            <v>12</v>
          </cell>
          <cell r="AB347">
            <v>7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</row>
        <row r="348">
          <cell r="Z348" t="str">
            <v/>
          </cell>
          <cell r="AA348">
            <v>12</v>
          </cell>
          <cell r="AB348">
            <v>8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</row>
        <row r="349">
          <cell r="Z349" t="str">
            <v/>
          </cell>
          <cell r="AA349">
            <v>12</v>
          </cell>
          <cell r="AB349">
            <v>9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</row>
        <row r="350">
          <cell r="Z350" t="str">
            <v/>
          </cell>
          <cell r="AA350">
            <v>12</v>
          </cell>
          <cell r="AB350">
            <v>10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</row>
        <row r="351">
          <cell r="Z351" t="str">
            <v/>
          </cell>
          <cell r="AA351">
            <v>12</v>
          </cell>
          <cell r="AB351">
            <v>11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</row>
        <row r="352">
          <cell r="Z352" t="str">
            <v/>
          </cell>
          <cell r="AA352">
            <v>12</v>
          </cell>
          <cell r="AB352">
            <v>12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</row>
        <row r="353">
          <cell r="Z353" t="str">
            <v/>
          </cell>
          <cell r="AA353">
            <v>12</v>
          </cell>
          <cell r="AB353">
            <v>13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</row>
        <row r="354">
          <cell r="Z354" t="str">
            <v/>
          </cell>
          <cell r="AA354">
            <v>12</v>
          </cell>
          <cell r="AB354">
            <v>14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</row>
        <row r="355">
          <cell r="Z355" t="str">
            <v/>
          </cell>
          <cell r="AA355">
            <v>12</v>
          </cell>
          <cell r="AB355">
            <v>15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</row>
        <row r="356">
          <cell r="Z356" t="str">
            <v/>
          </cell>
          <cell r="AA356">
            <v>12</v>
          </cell>
          <cell r="AB356">
            <v>16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</row>
        <row r="357">
          <cell r="Z357" t="str">
            <v/>
          </cell>
          <cell r="AA357">
            <v>12</v>
          </cell>
          <cell r="AB357">
            <v>17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</row>
        <row r="358">
          <cell r="Z358" t="str">
            <v/>
          </cell>
          <cell r="AA358">
            <v>12</v>
          </cell>
          <cell r="AB358">
            <v>18</v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</row>
        <row r="359">
          <cell r="Z359" t="str">
            <v/>
          </cell>
          <cell r="AA359">
            <v>12</v>
          </cell>
          <cell r="AB359">
            <v>19</v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</row>
        <row r="360">
          <cell r="Z360" t="str">
            <v/>
          </cell>
          <cell r="AA360">
            <v>12</v>
          </cell>
          <cell r="AB360">
            <v>20</v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</row>
        <row r="361">
          <cell r="Z361" t="str">
            <v/>
          </cell>
          <cell r="AA361">
            <v>12</v>
          </cell>
          <cell r="AB361">
            <v>21</v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</row>
        <row r="362">
          <cell r="Z362" t="str">
            <v/>
          </cell>
          <cell r="AA362">
            <v>12</v>
          </cell>
          <cell r="AB362">
            <v>22</v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</row>
        <row r="363">
          <cell r="Z363" t="str">
            <v/>
          </cell>
          <cell r="AA363">
            <v>12</v>
          </cell>
          <cell r="AB363">
            <v>23</v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</row>
        <row r="364">
          <cell r="Z364" t="str">
            <v/>
          </cell>
          <cell r="AA364">
            <v>12</v>
          </cell>
          <cell r="AB364">
            <v>24</v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</row>
        <row r="365">
          <cell r="Z365" t="str">
            <v/>
          </cell>
          <cell r="AA365">
            <v>12</v>
          </cell>
          <cell r="AB365">
            <v>25</v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</row>
        <row r="366">
          <cell r="Z366" t="str">
            <v/>
          </cell>
          <cell r="AA366">
            <v>12</v>
          </cell>
          <cell r="AB366">
            <v>26</v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</row>
        <row r="367">
          <cell r="Z367" t="str">
            <v/>
          </cell>
          <cell r="AA367">
            <v>12</v>
          </cell>
          <cell r="AB367">
            <v>27</v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</row>
        <row r="368">
          <cell r="Z368" t="str">
            <v/>
          </cell>
          <cell r="AA368">
            <v>12</v>
          </cell>
          <cell r="AB368">
            <v>28</v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</row>
        <row r="369">
          <cell r="Z369" t="str">
            <v/>
          </cell>
          <cell r="AA369">
            <v>12</v>
          </cell>
          <cell r="AB369">
            <v>29</v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</row>
        <row r="370">
          <cell r="Z370" t="str">
            <v/>
          </cell>
          <cell r="AA370">
            <v>12</v>
          </cell>
          <cell r="AB370">
            <v>30</v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</row>
        <row r="371">
          <cell r="Z371" t="str">
            <v/>
          </cell>
          <cell r="AA371">
            <v>13</v>
          </cell>
          <cell r="AB371">
            <v>1</v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</row>
        <row r="372">
          <cell r="Z372" t="str">
            <v/>
          </cell>
          <cell r="AA372">
            <v>13</v>
          </cell>
          <cell r="AB372">
            <v>2</v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</row>
        <row r="373">
          <cell r="Z373" t="str">
            <v/>
          </cell>
          <cell r="AA373">
            <v>13</v>
          </cell>
          <cell r="AB373">
            <v>3</v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</row>
        <row r="374">
          <cell r="Z374" t="str">
            <v/>
          </cell>
          <cell r="AA374">
            <v>13</v>
          </cell>
          <cell r="AB374">
            <v>4</v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</row>
        <row r="375">
          <cell r="Z375" t="str">
            <v/>
          </cell>
          <cell r="AA375">
            <v>13</v>
          </cell>
          <cell r="AB375">
            <v>5</v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</row>
        <row r="376">
          <cell r="Z376" t="str">
            <v/>
          </cell>
          <cell r="AA376">
            <v>13</v>
          </cell>
          <cell r="AB376">
            <v>6</v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</row>
        <row r="377">
          <cell r="Z377" t="str">
            <v/>
          </cell>
          <cell r="AA377">
            <v>13</v>
          </cell>
          <cell r="AB377">
            <v>7</v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</row>
        <row r="378">
          <cell r="Z378" t="str">
            <v/>
          </cell>
          <cell r="AA378">
            <v>13</v>
          </cell>
          <cell r="AB378">
            <v>8</v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</row>
        <row r="379">
          <cell r="Z379" t="str">
            <v/>
          </cell>
          <cell r="AA379">
            <v>13</v>
          </cell>
          <cell r="AB379">
            <v>9</v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</row>
        <row r="380">
          <cell r="Z380" t="str">
            <v/>
          </cell>
          <cell r="AA380">
            <v>13</v>
          </cell>
          <cell r="AB380">
            <v>10</v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</row>
        <row r="381">
          <cell r="Z381" t="str">
            <v/>
          </cell>
          <cell r="AA381">
            <v>13</v>
          </cell>
          <cell r="AB381">
            <v>11</v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</row>
        <row r="382">
          <cell r="Z382" t="str">
            <v/>
          </cell>
          <cell r="AA382">
            <v>13</v>
          </cell>
          <cell r="AB382">
            <v>12</v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</row>
        <row r="383">
          <cell r="Z383" t="str">
            <v/>
          </cell>
          <cell r="AA383">
            <v>13</v>
          </cell>
          <cell r="AB383">
            <v>13</v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</row>
        <row r="384">
          <cell r="Z384" t="str">
            <v/>
          </cell>
          <cell r="AA384">
            <v>13</v>
          </cell>
          <cell r="AB384">
            <v>14</v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</row>
        <row r="385">
          <cell r="Z385" t="str">
            <v/>
          </cell>
          <cell r="AA385">
            <v>13</v>
          </cell>
          <cell r="AB385">
            <v>15</v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</row>
        <row r="386">
          <cell r="Z386" t="str">
            <v/>
          </cell>
          <cell r="AA386">
            <v>13</v>
          </cell>
          <cell r="AB386">
            <v>16</v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</row>
        <row r="387">
          <cell r="Z387" t="str">
            <v/>
          </cell>
          <cell r="AA387">
            <v>13</v>
          </cell>
          <cell r="AB387">
            <v>17</v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</row>
        <row r="388">
          <cell r="Z388" t="str">
            <v/>
          </cell>
          <cell r="AA388">
            <v>13</v>
          </cell>
          <cell r="AB388">
            <v>18</v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</row>
        <row r="389">
          <cell r="Z389" t="str">
            <v/>
          </cell>
          <cell r="AA389">
            <v>13</v>
          </cell>
          <cell r="AB389">
            <v>19</v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</row>
        <row r="390">
          <cell r="Z390" t="str">
            <v/>
          </cell>
          <cell r="AA390">
            <v>13</v>
          </cell>
          <cell r="AB390">
            <v>20</v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</row>
        <row r="391">
          <cell r="Z391" t="str">
            <v/>
          </cell>
          <cell r="AA391">
            <v>13</v>
          </cell>
          <cell r="AB391">
            <v>21</v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</row>
        <row r="392">
          <cell r="Z392" t="str">
            <v/>
          </cell>
          <cell r="AA392">
            <v>13</v>
          </cell>
          <cell r="AB392">
            <v>22</v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</row>
        <row r="393">
          <cell r="Z393" t="str">
            <v/>
          </cell>
          <cell r="AA393">
            <v>13</v>
          </cell>
          <cell r="AB393">
            <v>23</v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</row>
        <row r="394">
          <cell r="Z394" t="str">
            <v/>
          </cell>
          <cell r="AA394">
            <v>13</v>
          </cell>
          <cell r="AB394">
            <v>24</v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</row>
        <row r="395">
          <cell r="Z395" t="str">
            <v/>
          </cell>
          <cell r="AA395">
            <v>13</v>
          </cell>
          <cell r="AB395">
            <v>25</v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</row>
        <row r="396">
          <cell r="Z396" t="str">
            <v/>
          </cell>
          <cell r="AA396">
            <v>13</v>
          </cell>
          <cell r="AB396">
            <v>26</v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  <cell r="AQ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</row>
        <row r="397">
          <cell r="Z397" t="str">
            <v/>
          </cell>
          <cell r="AA397">
            <v>13</v>
          </cell>
          <cell r="AB397">
            <v>27</v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</row>
        <row r="398">
          <cell r="Z398" t="str">
            <v/>
          </cell>
          <cell r="AA398">
            <v>13</v>
          </cell>
          <cell r="AB398">
            <v>28</v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  <cell r="AQ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</row>
        <row r="399">
          <cell r="Z399" t="str">
            <v/>
          </cell>
          <cell r="AA399">
            <v>13</v>
          </cell>
          <cell r="AB399">
            <v>29</v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</row>
        <row r="400">
          <cell r="Z400" t="str">
            <v/>
          </cell>
          <cell r="AA400">
            <v>13</v>
          </cell>
          <cell r="AB400">
            <v>30</v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  <cell r="AQ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</row>
        <row r="401">
          <cell r="Z401" t="str">
            <v/>
          </cell>
          <cell r="AA401">
            <v>14</v>
          </cell>
          <cell r="AB401">
            <v>1</v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</row>
        <row r="402">
          <cell r="Z402" t="str">
            <v/>
          </cell>
          <cell r="AA402">
            <v>14</v>
          </cell>
          <cell r="AB402">
            <v>2</v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  <cell r="AQ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</row>
        <row r="403">
          <cell r="Z403" t="str">
            <v/>
          </cell>
          <cell r="AA403">
            <v>14</v>
          </cell>
          <cell r="AB403">
            <v>3</v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</row>
        <row r="404">
          <cell r="Z404" t="str">
            <v/>
          </cell>
          <cell r="AA404">
            <v>14</v>
          </cell>
          <cell r="AB404">
            <v>4</v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  <cell r="AQ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</row>
        <row r="405">
          <cell r="Z405" t="str">
            <v/>
          </cell>
          <cell r="AA405">
            <v>14</v>
          </cell>
          <cell r="AB405">
            <v>5</v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</row>
        <row r="406">
          <cell r="Z406" t="str">
            <v/>
          </cell>
          <cell r="AA406">
            <v>14</v>
          </cell>
          <cell r="AB406">
            <v>6</v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  <cell r="AQ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</row>
        <row r="407">
          <cell r="Z407" t="str">
            <v/>
          </cell>
          <cell r="AA407">
            <v>14</v>
          </cell>
          <cell r="AB407">
            <v>7</v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</row>
        <row r="408">
          <cell r="Z408" t="str">
            <v/>
          </cell>
          <cell r="AA408">
            <v>14</v>
          </cell>
          <cell r="AB408">
            <v>8</v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  <cell r="AQ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</row>
        <row r="409">
          <cell r="Z409" t="str">
            <v/>
          </cell>
          <cell r="AA409">
            <v>14</v>
          </cell>
          <cell r="AB409">
            <v>9</v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</row>
        <row r="410">
          <cell r="Z410" t="str">
            <v/>
          </cell>
          <cell r="AA410">
            <v>14</v>
          </cell>
          <cell r="AB410">
            <v>10</v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</row>
        <row r="411">
          <cell r="Z411" t="str">
            <v/>
          </cell>
          <cell r="AA411">
            <v>14</v>
          </cell>
          <cell r="AB411">
            <v>11</v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</row>
        <row r="412">
          <cell r="Z412" t="str">
            <v/>
          </cell>
          <cell r="AA412">
            <v>14</v>
          </cell>
          <cell r="AB412">
            <v>12</v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  <cell r="AQ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</row>
        <row r="413">
          <cell r="Z413" t="str">
            <v/>
          </cell>
          <cell r="AA413">
            <v>14</v>
          </cell>
          <cell r="AB413">
            <v>13</v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</row>
        <row r="414">
          <cell r="Z414" t="str">
            <v/>
          </cell>
          <cell r="AA414">
            <v>14</v>
          </cell>
          <cell r="AB414">
            <v>14</v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  <cell r="AQ414" t="str">
            <v/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</row>
        <row r="415">
          <cell r="Z415" t="str">
            <v/>
          </cell>
          <cell r="AA415">
            <v>14</v>
          </cell>
          <cell r="AB415">
            <v>15</v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</row>
        <row r="416">
          <cell r="Z416" t="str">
            <v/>
          </cell>
          <cell r="AA416">
            <v>14</v>
          </cell>
          <cell r="AB416">
            <v>16</v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  <cell r="AQ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</row>
        <row r="417">
          <cell r="Z417" t="str">
            <v/>
          </cell>
          <cell r="AA417">
            <v>14</v>
          </cell>
          <cell r="AB417">
            <v>17</v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</row>
        <row r="418">
          <cell r="Z418" t="str">
            <v/>
          </cell>
          <cell r="AA418">
            <v>14</v>
          </cell>
          <cell r="AB418">
            <v>18</v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</row>
        <row r="419">
          <cell r="Z419" t="str">
            <v/>
          </cell>
          <cell r="AA419">
            <v>14</v>
          </cell>
          <cell r="AB419">
            <v>19</v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</row>
        <row r="420">
          <cell r="Z420" t="str">
            <v/>
          </cell>
          <cell r="AA420">
            <v>14</v>
          </cell>
          <cell r="AB420">
            <v>20</v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  <cell r="AQ420" t="str">
            <v/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</row>
        <row r="421">
          <cell r="Z421" t="str">
            <v/>
          </cell>
          <cell r="AA421">
            <v>14</v>
          </cell>
          <cell r="AB421">
            <v>21</v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</row>
        <row r="422">
          <cell r="Z422" t="str">
            <v/>
          </cell>
          <cell r="AA422">
            <v>14</v>
          </cell>
          <cell r="AB422">
            <v>22</v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  <cell r="AQ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</row>
        <row r="423">
          <cell r="Z423" t="str">
            <v/>
          </cell>
          <cell r="AA423">
            <v>14</v>
          </cell>
          <cell r="AB423">
            <v>23</v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</row>
        <row r="424">
          <cell r="Z424" t="str">
            <v/>
          </cell>
          <cell r="AA424">
            <v>14</v>
          </cell>
          <cell r="AB424">
            <v>24</v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  <cell r="AQ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</row>
        <row r="425">
          <cell r="Z425" t="str">
            <v/>
          </cell>
          <cell r="AA425">
            <v>14</v>
          </cell>
          <cell r="AB425">
            <v>25</v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</row>
        <row r="426">
          <cell r="Z426" t="str">
            <v/>
          </cell>
          <cell r="AA426">
            <v>14</v>
          </cell>
          <cell r="AB426">
            <v>26</v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  <cell r="AQ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</row>
        <row r="427">
          <cell r="Z427" t="str">
            <v/>
          </cell>
          <cell r="AA427">
            <v>14</v>
          </cell>
          <cell r="AB427">
            <v>27</v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</row>
        <row r="428">
          <cell r="Z428" t="str">
            <v/>
          </cell>
          <cell r="AA428">
            <v>14</v>
          </cell>
          <cell r="AB428">
            <v>28</v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  <cell r="AQ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</row>
        <row r="429">
          <cell r="Z429" t="str">
            <v/>
          </cell>
          <cell r="AA429">
            <v>14</v>
          </cell>
          <cell r="AB429">
            <v>29</v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</row>
        <row r="430">
          <cell r="Z430" t="str">
            <v/>
          </cell>
          <cell r="AA430">
            <v>14</v>
          </cell>
          <cell r="AB430">
            <v>30</v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</row>
        <row r="431">
          <cell r="Z431" t="str">
            <v/>
          </cell>
          <cell r="AA431">
            <v>15</v>
          </cell>
          <cell r="AB431">
            <v>1</v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</row>
        <row r="432">
          <cell r="Z432" t="str">
            <v/>
          </cell>
          <cell r="AA432">
            <v>15</v>
          </cell>
          <cell r="AB432">
            <v>2</v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</row>
        <row r="433">
          <cell r="Z433" t="str">
            <v/>
          </cell>
          <cell r="AA433">
            <v>15</v>
          </cell>
          <cell r="AB433">
            <v>3</v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</row>
        <row r="434">
          <cell r="Z434" t="str">
            <v/>
          </cell>
          <cell r="AA434">
            <v>15</v>
          </cell>
          <cell r="AB434">
            <v>4</v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  <cell r="AQ434" t="str">
            <v/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</row>
        <row r="435">
          <cell r="Z435" t="str">
            <v/>
          </cell>
          <cell r="AA435">
            <v>15</v>
          </cell>
          <cell r="AB435">
            <v>5</v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</row>
        <row r="436">
          <cell r="Z436" t="str">
            <v/>
          </cell>
          <cell r="AA436">
            <v>15</v>
          </cell>
          <cell r="AB436">
            <v>6</v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  <cell r="AQ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</row>
        <row r="437">
          <cell r="Z437" t="str">
            <v/>
          </cell>
          <cell r="AA437">
            <v>15</v>
          </cell>
          <cell r="AB437">
            <v>7</v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</row>
        <row r="438">
          <cell r="Z438" t="str">
            <v/>
          </cell>
          <cell r="AA438">
            <v>15</v>
          </cell>
          <cell r="AB438">
            <v>8</v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  <cell r="AQ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</row>
        <row r="439">
          <cell r="Z439" t="str">
            <v/>
          </cell>
          <cell r="AA439">
            <v>15</v>
          </cell>
          <cell r="AB439">
            <v>9</v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</row>
        <row r="440">
          <cell r="Z440" t="str">
            <v/>
          </cell>
          <cell r="AA440">
            <v>15</v>
          </cell>
          <cell r="AB440">
            <v>10</v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  <cell r="AQ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</row>
        <row r="441">
          <cell r="Z441" t="str">
            <v/>
          </cell>
          <cell r="AA441">
            <v>15</v>
          </cell>
          <cell r="AB441">
            <v>11</v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</row>
        <row r="442">
          <cell r="Z442" t="str">
            <v/>
          </cell>
          <cell r="AA442">
            <v>15</v>
          </cell>
          <cell r="AB442">
            <v>12</v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  <cell r="AQ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</row>
        <row r="443">
          <cell r="Z443" t="str">
            <v/>
          </cell>
          <cell r="AA443">
            <v>15</v>
          </cell>
          <cell r="AB443">
            <v>13</v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</row>
        <row r="444">
          <cell r="Z444" t="str">
            <v/>
          </cell>
          <cell r="AA444">
            <v>15</v>
          </cell>
          <cell r="AB444">
            <v>14</v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  <cell r="AQ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</row>
        <row r="445">
          <cell r="Z445" t="str">
            <v/>
          </cell>
          <cell r="AA445">
            <v>15</v>
          </cell>
          <cell r="AB445">
            <v>15</v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</row>
        <row r="446">
          <cell r="Z446" t="str">
            <v/>
          </cell>
          <cell r="AA446">
            <v>15</v>
          </cell>
          <cell r="AB446">
            <v>16</v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  <cell r="AO446" t="str">
            <v/>
          </cell>
          <cell r="AP446" t="str">
            <v/>
          </cell>
          <cell r="AQ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</row>
        <row r="447">
          <cell r="Z447" t="str">
            <v/>
          </cell>
          <cell r="AA447">
            <v>15</v>
          </cell>
          <cell r="AB447">
            <v>17</v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</row>
        <row r="448">
          <cell r="Z448" t="str">
            <v/>
          </cell>
          <cell r="AA448">
            <v>15</v>
          </cell>
          <cell r="AB448">
            <v>18</v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  <cell r="AO448" t="str">
            <v/>
          </cell>
          <cell r="AP448" t="str">
            <v/>
          </cell>
          <cell r="AQ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</row>
        <row r="449">
          <cell r="Z449" t="str">
            <v/>
          </cell>
          <cell r="AA449">
            <v>15</v>
          </cell>
          <cell r="AB449">
            <v>19</v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</row>
        <row r="450">
          <cell r="Z450" t="str">
            <v/>
          </cell>
          <cell r="AA450">
            <v>15</v>
          </cell>
          <cell r="AB450">
            <v>20</v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  <cell r="AO450" t="str">
            <v/>
          </cell>
          <cell r="AP450" t="str">
            <v/>
          </cell>
          <cell r="AQ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</row>
        <row r="451">
          <cell r="Z451" t="str">
            <v/>
          </cell>
          <cell r="AA451">
            <v>15</v>
          </cell>
          <cell r="AB451">
            <v>21</v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</row>
        <row r="452">
          <cell r="Z452" t="str">
            <v/>
          </cell>
          <cell r="AA452">
            <v>15</v>
          </cell>
          <cell r="AB452">
            <v>22</v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  <cell r="AO452" t="str">
            <v/>
          </cell>
          <cell r="AP452" t="str">
            <v/>
          </cell>
          <cell r="AQ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</row>
        <row r="453">
          <cell r="Z453" t="str">
            <v/>
          </cell>
          <cell r="AA453">
            <v>15</v>
          </cell>
          <cell r="AB453">
            <v>23</v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</row>
        <row r="454">
          <cell r="Z454" t="str">
            <v/>
          </cell>
          <cell r="AA454">
            <v>15</v>
          </cell>
          <cell r="AB454">
            <v>24</v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  <cell r="AO454" t="str">
            <v/>
          </cell>
          <cell r="AP454" t="str">
            <v/>
          </cell>
          <cell r="AQ454" t="str">
            <v/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</row>
        <row r="455">
          <cell r="Z455" t="str">
            <v/>
          </cell>
          <cell r="AA455">
            <v>15</v>
          </cell>
          <cell r="AB455">
            <v>25</v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</row>
        <row r="456">
          <cell r="Z456" t="str">
            <v/>
          </cell>
          <cell r="AA456">
            <v>15</v>
          </cell>
          <cell r="AB456">
            <v>26</v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  <cell r="AO456" t="str">
            <v/>
          </cell>
          <cell r="AP456" t="str">
            <v/>
          </cell>
          <cell r="AQ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</row>
        <row r="457">
          <cell r="Z457" t="str">
            <v/>
          </cell>
          <cell r="AA457">
            <v>15</v>
          </cell>
          <cell r="AB457">
            <v>27</v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</row>
        <row r="458">
          <cell r="Z458" t="str">
            <v/>
          </cell>
          <cell r="AA458">
            <v>15</v>
          </cell>
          <cell r="AB458">
            <v>28</v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  <cell r="AO458" t="str">
            <v/>
          </cell>
          <cell r="AP458" t="str">
            <v/>
          </cell>
          <cell r="AQ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</row>
        <row r="459">
          <cell r="Z459" t="str">
            <v/>
          </cell>
          <cell r="AA459">
            <v>15</v>
          </cell>
          <cell r="AB459">
            <v>29</v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</row>
        <row r="460">
          <cell r="Z460" t="str">
            <v/>
          </cell>
          <cell r="AA460">
            <v>15</v>
          </cell>
          <cell r="AB460">
            <v>30</v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  <cell r="AO460" t="str">
            <v/>
          </cell>
          <cell r="AP460" t="str">
            <v/>
          </cell>
          <cell r="AQ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</row>
        <row r="461">
          <cell r="Z461" t="str">
            <v/>
          </cell>
          <cell r="AA461">
            <v>16</v>
          </cell>
          <cell r="AB461">
            <v>1</v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</row>
        <row r="462">
          <cell r="Z462" t="str">
            <v/>
          </cell>
          <cell r="AA462">
            <v>16</v>
          </cell>
          <cell r="AB462">
            <v>2</v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  <cell r="AO462" t="str">
            <v/>
          </cell>
          <cell r="AP462" t="str">
            <v/>
          </cell>
          <cell r="AQ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</row>
        <row r="463">
          <cell r="Z463" t="str">
            <v/>
          </cell>
          <cell r="AA463">
            <v>16</v>
          </cell>
          <cell r="AB463">
            <v>3</v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</row>
        <row r="464">
          <cell r="Z464" t="str">
            <v/>
          </cell>
          <cell r="AA464">
            <v>16</v>
          </cell>
          <cell r="AB464">
            <v>4</v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  <cell r="AQ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</row>
        <row r="465">
          <cell r="Z465" t="str">
            <v/>
          </cell>
          <cell r="AA465">
            <v>16</v>
          </cell>
          <cell r="AB465">
            <v>5</v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</row>
        <row r="466">
          <cell r="Z466" t="str">
            <v/>
          </cell>
          <cell r="AA466">
            <v>16</v>
          </cell>
          <cell r="AB466">
            <v>6</v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  <cell r="AO466" t="str">
            <v/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</row>
        <row r="467">
          <cell r="Z467" t="str">
            <v/>
          </cell>
          <cell r="AA467">
            <v>16</v>
          </cell>
          <cell r="AB467">
            <v>7</v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</row>
        <row r="468">
          <cell r="Z468" t="str">
            <v/>
          </cell>
          <cell r="AA468">
            <v>16</v>
          </cell>
          <cell r="AB468">
            <v>8</v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</row>
        <row r="469">
          <cell r="Z469" t="str">
            <v/>
          </cell>
          <cell r="AA469">
            <v>16</v>
          </cell>
          <cell r="AB469">
            <v>9</v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</row>
        <row r="470">
          <cell r="Z470" t="str">
            <v/>
          </cell>
          <cell r="AA470">
            <v>16</v>
          </cell>
          <cell r="AB470">
            <v>10</v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</row>
        <row r="471">
          <cell r="Z471" t="str">
            <v/>
          </cell>
          <cell r="AA471">
            <v>16</v>
          </cell>
          <cell r="AB471">
            <v>11</v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</row>
        <row r="472">
          <cell r="Z472" t="str">
            <v/>
          </cell>
          <cell r="AA472">
            <v>16</v>
          </cell>
          <cell r="AB472">
            <v>12</v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</row>
        <row r="473">
          <cell r="Z473" t="str">
            <v/>
          </cell>
          <cell r="AA473">
            <v>16</v>
          </cell>
          <cell r="AB473">
            <v>13</v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</row>
        <row r="474">
          <cell r="Z474" t="str">
            <v/>
          </cell>
          <cell r="AA474">
            <v>16</v>
          </cell>
          <cell r="AB474">
            <v>14</v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  <cell r="AQ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</row>
        <row r="475">
          <cell r="Z475" t="str">
            <v/>
          </cell>
          <cell r="AA475">
            <v>16</v>
          </cell>
          <cell r="AB475">
            <v>15</v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</row>
        <row r="476">
          <cell r="Z476" t="str">
            <v/>
          </cell>
          <cell r="AA476">
            <v>16</v>
          </cell>
          <cell r="AB476">
            <v>16</v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  <cell r="AQ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</row>
        <row r="477">
          <cell r="Z477" t="str">
            <v/>
          </cell>
          <cell r="AA477">
            <v>16</v>
          </cell>
          <cell r="AB477">
            <v>17</v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</row>
        <row r="478">
          <cell r="Z478" t="str">
            <v/>
          </cell>
          <cell r="AA478">
            <v>16</v>
          </cell>
          <cell r="AB478">
            <v>18</v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  <cell r="AO478" t="str">
            <v/>
          </cell>
          <cell r="AP478" t="str">
            <v/>
          </cell>
          <cell r="AQ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</row>
        <row r="479">
          <cell r="Z479" t="str">
            <v/>
          </cell>
          <cell r="AA479">
            <v>16</v>
          </cell>
          <cell r="AB479">
            <v>19</v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</row>
        <row r="480">
          <cell r="Z480" t="str">
            <v/>
          </cell>
          <cell r="AA480">
            <v>16</v>
          </cell>
          <cell r="AB480">
            <v>20</v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  <cell r="AO480" t="str">
            <v/>
          </cell>
          <cell r="AP480" t="str">
            <v/>
          </cell>
          <cell r="AQ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</row>
        <row r="481">
          <cell r="Z481" t="str">
            <v/>
          </cell>
          <cell r="AA481">
            <v>16</v>
          </cell>
          <cell r="AB481">
            <v>21</v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</row>
        <row r="482">
          <cell r="Z482" t="str">
            <v/>
          </cell>
          <cell r="AA482">
            <v>16</v>
          </cell>
          <cell r="AB482">
            <v>22</v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  <cell r="AO482" t="str">
            <v/>
          </cell>
          <cell r="AP482" t="str">
            <v/>
          </cell>
          <cell r="AQ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</row>
        <row r="483">
          <cell r="Z483" t="str">
            <v/>
          </cell>
          <cell r="AA483">
            <v>16</v>
          </cell>
          <cell r="AB483">
            <v>23</v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</row>
        <row r="484">
          <cell r="Z484" t="str">
            <v/>
          </cell>
          <cell r="AA484">
            <v>16</v>
          </cell>
          <cell r="AB484">
            <v>24</v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</row>
        <row r="485">
          <cell r="Z485" t="str">
            <v/>
          </cell>
          <cell r="AA485">
            <v>16</v>
          </cell>
          <cell r="AB485">
            <v>25</v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</row>
        <row r="486">
          <cell r="Z486" t="str">
            <v/>
          </cell>
          <cell r="AA486">
            <v>16</v>
          </cell>
          <cell r="AB486">
            <v>26</v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</row>
        <row r="487">
          <cell r="Z487" t="str">
            <v/>
          </cell>
          <cell r="AA487">
            <v>16</v>
          </cell>
          <cell r="AB487">
            <v>27</v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</row>
        <row r="488">
          <cell r="Z488" t="str">
            <v/>
          </cell>
          <cell r="AA488">
            <v>16</v>
          </cell>
          <cell r="AB488">
            <v>28</v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</row>
        <row r="489">
          <cell r="Z489" t="str">
            <v/>
          </cell>
          <cell r="AA489">
            <v>16</v>
          </cell>
          <cell r="AB489">
            <v>29</v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</row>
        <row r="490">
          <cell r="Z490" t="str">
            <v/>
          </cell>
          <cell r="AA490">
            <v>16</v>
          </cell>
          <cell r="AB490">
            <v>30</v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  <cell r="AO490" t="str">
            <v/>
          </cell>
          <cell r="AP490" t="str">
            <v/>
          </cell>
          <cell r="AQ490" t="str">
            <v/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</row>
        <row r="491">
          <cell r="Z491" t="str">
            <v/>
          </cell>
          <cell r="AA491">
            <v>17</v>
          </cell>
          <cell r="AB491">
            <v>1</v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</row>
        <row r="492">
          <cell r="Z492" t="str">
            <v/>
          </cell>
          <cell r="AA492">
            <v>17</v>
          </cell>
          <cell r="AB492">
            <v>2</v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  <cell r="AO492" t="str">
            <v/>
          </cell>
          <cell r="AP492" t="str">
            <v/>
          </cell>
          <cell r="AQ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</row>
        <row r="493">
          <cell r="Z493" t="str">
            <v/>
          </cell>
          <cell r="AA493">
            <v>17</v>
          </cell>
          <cell r="AB493">
            <v>3</v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</row>
        <row r="494">
          <cell r="Z494" t="str">
            <v/>
          </cell>
          <cell r="AA494">
            <v>17</v>
          </cell>
          <cell r="AB494">
            <v>4</v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  <cell r="AO494" t="str">
            <v/>
          </cell>
          <cell r="AP494" t="str">
            <v/>
          </cell>
          <cell r="AQ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</row>
        <row r="495">
          <cell r="Z495" t="str">
            <v/>
          </cell>
          <cell r="AA495">
            <v>17</v>
          </cell>
          <cell r="AB495">
            <v>5</v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</row>
        <row r="496">
          <cell r="Z496" t="str">
            <v/>
          </cell>
          <cell r="AA496">
            <v>17</v>
          </cell>
          <cell r="AB496">
            <v>6</v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  <cell r="AO496" t="str">
            <v/>
          </cell>
          <cell r="AP496" t="str">
            <v/>
          </cell>
          <cell r="AQ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</row>
        <row r="497">
          <cell r="Z497" t="str">
            <v/>
          </cell>
          <cell r="AA497">
            <v>17</v>
          </cell>
          <cell r="AB497">
            <v>7</v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</row>
        <row r="498">
          <cell r="Z498" t="str">
            <v/>
          </cell>
          <cell r="AA498">
            <v>17</v>
          </cell>
          <cell r="AB498">
            <v>8</v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</row>
        <row r="499">
          <cell r="Z499" t="str">
            <v/>
          </cell>
          <cell r="AA499">
            <v>17</v>
          </cell>
          <cell r="AB499">
            <v>9</v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</row>
        <row r="500">
          <cell r="Z500" t="str">
            <v/>
          </cell>
          <cell r="AA500">
            <v>17</v>
          </cell>
          <cell r="AB500">
            <v>10</v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  <cell r="AO500" t="str">
            <v/>
          </cell>
          <cell r="AP500" t="str">
            <v/>
          </cell>
          <cell r="AQ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</row>
        <row r="501">
          <cell r="Z501" t="str">
            <v/>
          </cell>
          <cell r="AA501">
            <v>17</v>
          </cell>
          <cell r="AB501">
            <v>11</v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</row>
        <row r="502">
          <cell r="Z502" t="str">
            <v/>
          </cell>
          <cell r="AA502">
            <v>17</v>
          </cell>
          <cell r="AB502">
            <v>12</v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  <cell r="AO502" t="str">
            <v/>
          </cell>
          <cell r="AP502" t="str">
            <v/>
          </cell>
          <cell r="AQ502" t="str">
            <v/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</row>
        <row r="503">
          <cell r="Z503" t="str">
            <v/>
          </cell>
          <cell r="AA503">
            <v>17</v>
          </cell>
          <cell r="AB503">
            <v>13</v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</row>
        <row r="504">
          <cell r="Z504" t="str">
            <v/>
          </cell>
          <cell r="AA504">
            <v>17</v>
          </cell>
          <cell r="AB504">
            <v>14</v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</row>
        <row r="505">
          <cell r="Z505" t="str">
            <v/>
          </cell>
          <cell r="AA505">
            <v>17</v>
          </cell>
          <cell r="AB505">
            <v>15</v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</row>
        <row r="506">
          <cell r="Z506" t="str">
            <v/>
          </cell>
          <cell r="AA506">
            <v>17</v>
          </cell>
          <cell r="AB506">
            <v>16</v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  <cell r="AO506" t="str">
            <v/>
          </cell>
          <cell r="AP506" t="str">
            <v/>
          </cell>
          <cell r="AQ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</row>
        <row r="507">
          <cell r="Z507" t="str">
            <v/>
          </cell>
          <cell r="AA507">
            <v>17</v>
          </cell>
          <cell r="AB507">
            <v>17</v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</row>
        <row r="508">
          <cell r="Z508" t="str">
            <v/>
          </cell>
          <cell r="AA508">
            <v>17</v>
          </cell>
          <cell r="AB508">
            <v>18</v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  <cell r="AO508" t="str">
            <v/>
          </cell>
          <cell r="AP508" t="str">
            <v/>
          </cell>
          <cell r="AQ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</row>
        <row r="509">
          <cell r="Z509" t="str">
            <v/>
          </cell>
          <cell r="AA509">
            <v>17</v>
          </cell>
          <cell r="AB509">
            <v>19</v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</row>
        <row r="510">
          <cell r="Z510" t="str">
            <v/>
          </cell>
          <cell r="AA510">
            <v>17</v>
          </cell>
          <cell r="AB510">
            <v>20</v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</row>
        <row r="511">
          <cell r="Z511" t="str">
            <v/>
          </cell>
          <cell r="AA511">
            <v>17</v>
          </cell>
          <cell r="AB511">
            <v>21</v>
          </cell>
        </row>
        <row r="512">
          <cell r="Z512" t="str">
            <v/>
          </cell>
          <cell r="AA512">
            <v>17</v>
          </cell>
          <cell r="AB512">
            <v>22</v>
          </cell>
        </row>
        <row r="513">
          <cell r="Z513" t="str">
            <v/>
          </cell>
          <cell r="AA513">
            <v>17</v>
          </cell>
          <cell r="AB513">
            <v>23</v>
          </cell>
        </row>
        <row r="514">
          <cell r="Z514" t="str">
            <v/>
          </cell>
          <cell r="AA514">
            <v>17</v>
          </cell>
          <cell r="AB514">
            <v>24</v>
          </cell>
        </row>
        <row r="515">
          <cell r="Z515" t="str">
            <v/>
          </cell>
          <cell r="AA515">
            <v>17</v>
          </cell>
          <cell r="AB515">
            <v>25</v>
          </cell>
        </row>
        <row r="516">
          <cell r="Z516" t="str">
            <v/>
          </cell>
          <cell r="AA516">
            <v>17</v>
          </cell>
          <cell r="AB516">
            <v>26</v>
          </cell>
        </row>
        <row r="517">
          <cell r="Z517" t="str">
            <v/>
          </cell>
          <cell r="AA517">
            <v>17</v>
          </cell>
          <cell r="AB517">
            <v>27</v>
          </cell>
        </row>
        <row r="518">
          <cell r="Z518" t="str">
            <v/>
          </cell>
          <cell r="AA518">
            <v>17</v>
          </cell>
          <cell r="AB518">
            <v>28</v>
          </cell>
        </row>
        <row r="519">
          <cell r="Z519" t="str">
            <v/>
          </cell>
          <cell r="AA519">
            <v>17</v>
          </cell>
          <cell r="AB519">
            <v>29</v>
          </cell>
        </row>
        <row r="520">
          <cell r="Z520" t="str">
            <v/>
          </cell>
          <cell r="AA520">
            <v>17</v>
          </cell>
          <cell r="AB520">
            <v>30</v>
          </cell>
        </row>
        <row r="521">
          <cell r="Z521" t="str">
            <v/>
          </cell>
          <cell r="AA521">
            <v>18</v>
          </cell>
          <cell r="AB521">
            <v>1</v>
          </cell>
        </row>
        <row r="522">
          <cell r="Z522" t="str">
            <v/>
          </cell>
          <cell r="AA522">
            <v>18</v>
          </cell>
          <cell r="AB522">
            <v>2</v>
          </cell>
        </row>
        <row r="523">
          <cell r="Z523" t="str">
            <v/>
          </cell>
          <cell r="AA523">
            <v>18</v>
          </cell>
          <cell r="AB523">
            <v>3</v>
          </cell>
        </row>
        <row r="524">
          <cell r="Z524" t="str">
            <v/>
          </cell>
          <cell r="AA524">
            <v>18</v>
          </cell>
          <cell r="AB524">
            <v>4</v>
          </cell>
        </row>
        <row r="525">
          <cell r="Z525" t="str">
            <v/>
          </cell>
          <cell r="AA525">
            <v>18</v>
          </cell>
          <cell r="AB525">
            <v>5</v>
          </cell>
        </row>
        <row r="526">
          <cell r="Z526" t="str">
            <v/>
          </cell>
          <cell r="AA526">
            <v>18</v>
          </cell>
          <cell r="AB526">
            <v>6</v>
          </cell>
        </row>
        <row r="527">
          <cell r="Z527" t="str">
            <v/>
          </cell>
          <cell r="AA527">
            <v>18</v>
          </cell>
          <cell r="AB527">
            <v>7</v>
          </cell>
        </row>
        <row r="528">
          <cell r="Z528" t="str">
            <v/>
          </cell>
          <cell r="AA528">
            <v>18</v>
          </cell>
          <cell r="AB528">
            <v>8</v>
          </cell>
        </row>
        <row r="529">
          <cell r="Z529" t="str">
            <v/>
          </cell>
          <cell r="AA529">
            <v>18</v>
          </cell>
          <cell r="AB529">
            <v>9</v>
          </cell>
        </row>
        <row r="530">
          <cell r="Z530" t="str">
            <v/>
          </cell>
          <cell r="AA530">
            <v>18</v>
          </cell>
          <cell r="AB530">
            <v>10</v>
          </cell>
        </row>
        <row r="531">
          <cell r="Z531" t="str">
            <v/>
          </cell>
          <cell r="AA531">
            <v>18</v>
          </cell>
          <cell r="AB531">
            <v>11</v>
          </cell>
        </row>
        <row r="532">
          <cell r="Z532" t="str">
            <v/>
          </cell>
          <cell r="AA532">
            <v>18</v>
          </cell>
          <cell r="AB532">
            <v>12</v>
          </cell>
        </row>
        <row r="533">
          <cell r="Z533" t="str">
            <v/>
          </cell>
          <cell r="AA533">
            <v>18</v>
          </cell>
          <cell r="AB533">
            <v>13</v>
          </cell>
        </row>
        <row r="534">
          <cell r="Z534" t="str">
            <v/>
          </cell>
          <cell r="AA534">
            <v>18</v>
          </cell>
          <cell r="AB534">
            <v>14</v>
          </cell>
        </row>
        <row r="535">
          <cell r="Z535" t="str">
            <v/>
          </cell>
          <cell r="AA535">
            <v>18</v>
          </cell>
          <cell r="AB535">
            <v>15</v>
          </cell>
        </row>
        <row r="536">
          <cell r="Z536" t="str">
            <v/>
          </cell>
          <cell r="AA536">
            <v>18</v>
          </cell>
          <cell r="AB536">
            <v>16</v>
          </cell>
        </row>
        <row r="537">
          <cell r="Z537" t="str">
            <v/>
          </cell>
          <cell r="AA537">
            <v>18</v>
          </cell>
          <cell r="AB537">
            <v>17</v>
          </cell>
        </row>
        <row r="538">
          <cell r="Z538" t="str">
            <v/>
          </cell>
          <cell r="AA538">
            <v>18</v>
          </cell>
          <cell r="AB538">
            <v>18</v>
          </cell>
        </row>
        <row r="539">
          <cell r="Z539" t="str">
            <v/>
          </cell>
          <cell r="AA539">
            <v>18</v>
          </cell>
          <cell r="AB539">
            <v>19</v>
          </cell>
        </row>
        <row r="540">
          <cell r="Z540" t="str">
            <v/>
          </cell>
          <cell r="AA540">
            <v>18</v>
          </cell>
          <cell r="AB540">
            <v>20</v>
          </cell>
        </row>
        <row r="541">
          <cell r="Z541" t="str">
            <v/>
          </cell>
          <cell r="AA541">
            <v>18</v>
          </cell>
          <cell r="AB541">
            <v>21</v>
          </cell>
        </row>
        <row r="542">
          <cell r="Z542" t="str">
            <v/>
          </cell>
          <cell r="AA542">
            <v>18</v>
          </cell>
          <cell r="AB542">
            <v>22</v>
          </cell>
        </row>
        <row r="543">
          <cell r="Z543" t="str">
            <v/>
          </cell>
          <cell r="AA543">
            <v>18</v>
          </cell>
          <cell r="AB543">
            <v>23</v>
          </cell>
        </row>
        <row r="544">
          <cell r="Z544" t="str">
            <v/>
          </cell>
          <cell r="AA544">
            <v>18</v>
          </cell>
          <cell r="AB544">
            <v>24</v>
          </cell>
        </row>
        <row r="545">
          <cell r="Z545" t="str">
            <v/>
          </cell>
          <cell r="AA545">
            <v>18</v>
          </cell>
          <cell r="AB545">
            <v>25</v>
          </cell>
        </row>
        <row r="546">
          <cell r="Z546" t="str">
            <v/>
          </cell>
          <cell r="AA546">
            <v>18</v>
          </cell>
          <cell r="AB546">
            <v>26</v>
          </cell>
        </row>
        <row r="547">
          <cell r="Z547" t="str">
            <v/>
          </cell>
          <cell r="AA547">
            <v>18</v>
          </cell>
          <cell r="AB547">
            <v>27</v>
          </cell>
        </row>
        <row r="548">
          <cell r="Z548" t="str">
            <v/>
          </cell>
          <cell r="AA548">
            <v>18</v>
          </cell>
          <cell r="AB548">
            <v>28</v>
          </cell>
        </row>
        <row r="549">
          <cell r="Z549" t="str">
            <v/>
          </cell>
          <cell r="AA549">
            <v>18</v>
          </cell>
          <cell r="AB549">
            <v>29</v>
          </cell>
        </row>
        <row r="550">
          <cell r="Z550" t="str">
            <v/>
          </cell>
          <cell r="AA550">
            <v>18</v>
          </cell>
          <cell r="AB550">
            <v>30</v>
          </cell>
        </row>
        <row r="551">
          <cell r="Z551" t="str">
            <v/>
          </cell>
          <cell r="AA551">
            <v>19</v>
          </cell>
          <cell r="AB551">
            <v>1</v>
          </cell>
        </row>
        <row r="552">
          <cell r="Z552" t="str">
            <v/>
          </cell>
          <cell r="AA552">
            <v>19</v>
          </cell>
          <cell r="AB552">
            <v>2</v>
          </cell>
        </row>
        <row r="553">
          <cell r="Z553" t="str">
            <v/>
          </cell>
          <cell r="AA553">
            <v>19</v>
          </cell>
          <cell r="AB553">
            <v>3</v>
          </cell>
        </row>
        <row r="554">
          <cell r="Z554" t="str">
            <v/>
          </cell>
          <cell r="AA554">
            <v>19</v>
          </cell>
          <cell r="AB554">
            <v>4</v>
          </cell>
        </row>
        <row r="555">
          <cell r="Z555" t="str">
            <v/>
          </cell>
          <cell r="AA555">
            <v>19</v>
          </cell>
          <cell r="AB555">
            <v>5</v>
          </cell>
        </row>
        <row r="556">
          <cell r="Z556" t="str">
            <v/>
          </cell>
          <cell r="AA556">
            <v>19</v>
          </cell>
          <cell r="AB556">
            <v>6</v>
          </cell>
        </row>
        <row r="557">
          <cell r="Z557" t="str">
            <v/>
          </cell>
          <cell r="AA557">
            <v>19</v>
          </cell>
          <cell r="AB557">
            <v>7</v>
          </cell>
        </row>
        <row r="558">
          <cell r="Z558" t="str">
            <v/>
          </cell>
          <cell r="AA558">
            <v>19</v>
          </cell>
          <cell r="AB558">
            <v>8</v>
          </cell>
        </row>
        <row r="559">
          <cell r="Z559" t="str">
            <v/>
          </cell>
          <cell r="AA559">
            <v>19</v>
          </cell>
          <cell r="AB559">
            <v>9</v>
          </cell>
        </row>
        <row r="560">
          <cell r="Z560" t="str">
            <v/>
          </cell>
          <cell r="AA560">
            <v>19</v>
          </cell>
          <cell r="AB560">
            <v>10</v>
          </cell>
        </row>
        <row r="561">
          <cell r="Z561" t="str">
            <v/>
          </cell>
          <cell r="AA561">
            <v>19</v>
          </cell>
          <cell r="AB561">
            <v>11</v>
          </cell>
        </row>
        <row r="562">
          <cell r="Z562" t="str">
            <v/>
          </cell>
          <cell r="AA562">
            <v>19</v>
          </cell>
          <cell r="AB562">
            <v>12</v>
          </cell>
        </row>
        <row r="563">
          <cell r="Z563" t="str">
            <v/>
          </cell>
          <cell r="AA563">
            <v>19</v>
          </cell>
          <cell r="AB563">
            <v>13</v>
          </cell>
        </row>
        <row r="564">
          <cell r="Z564" t="str">
            <v/>
          </cell>
          <cell r="AA564">
            <v>19</v>
          </cell>
          <cell r="AB564">
            <v>14</v>
          </cell>
        </row>
        <row r="565">
          <cell r="Z565" t="str">
            <v/>
          </cell>
          <cell r="AA565">
            <v>19</v>
          </cell>
          <cell r="AB565">
            <v>15</v>
          </cell>
        </row>
        <row r="566">
          <cell r="Z566" t="str">
            <v/>
          </cell>
          <cell r="AA566">
            <v>19</v>
          </cell>
          <cell r="AB566">
            <v>16</v>
          </cell>
        </row>
        <row r="567">
          <cell r="Z567" t="str">
            <v/>
          </cell>
          <cell r="AA567">
            <v>19</v>
          </cell>
          <cell r="AB567">
            <v>17</v>
          </cell>
        </row>
        <row r="568">
          <cell r="Z568" t="str">
            <v/>
          </cell>
          <cell r="AA568">
            <v>19</v>
          </cell>
          <cell r="AB568">
            <v>18</v>
          </cell>
        </row>
        <row r="569">
          <cell r="Z569" t="str">
            <v/>
          </cell>
          <cell r="AA569">
            <v>19</v>
          </cell>
          <cell r="AB569">
            <v>19</v>
          </cell>
        </row>
        <row r="570">
          <cell r="Z570" t="str">
            <v/>
          </cell>
          <cell r="AA570">
            <v>19</v>
          </cell>
          <cell r="AB570">
            <v>20</v>
          </cell>
        </row>
        <row r="571">
          <cell r="Z571" t="str">
            <v/>
          </cell>
          <cell r="AA571">
            <v>19</v>
          </cell>
          <cell r="AB571">
            <v>21</v>
          </cell>
        </row>
        <row r="572">
          <cell r="Z572" t="str">
            <v/>
          </cell>
          <cell r="AA572">
            <v>19</v>
          </cell>
          <cell r="AB572">
            <v>22</v>
          </cell>
        </row>
        <row r="573">
          <cell r="Z573" t="str">
            <v/>
          </cell>
          <cell r="AA573">
            <v>19</v>
          </cell>
          <cell r="AB573">
            <v>23</v>
          </cell>
        </row>
        <row r="574">
          <cell r="Z574" t="str">
            <v/>
          </cell>
          <cell r="AA574">
            <v>19</v>
          </cell>
          <cell r="AB574">
            <v>24</v>
          </cell>
        </row>
        <row r="575">
          <cell r="Z575" t="str">
            <v/>
          </cell>
          <cell r="AA575">
            <v>19</v>
          </cell>
          <cell r="AB575">
            <v>25</v>
          </cell>
        </row>
        <row r="576">
          <cell r="Z576" t="str">
            <v/>
          </cell>
          <cell r="AA576">
            <v>19</v>
          </cell>
          <cell r="AB576">
            <v>26</v>
          </cell>
        </row>
        <row r="577">
          <cell r="Z577" t="str">
            <v/>
          </cell>
          <cell r="AA577">
            <v>19</v>
          </cell>
          <cell r="AB577">
            <v>27</v>
          </cell>
        </row>
        <row r="578">
          <cell r="Z578" t="str">
            <v/>
          </cell>
          <cell r="AA578">
            <v>19</v>
          </cell>
          <cell r="AB578">
            <v>28</v>
          </cell>
        </row>
        <row r="579">
          <cell r="Z579" t="str">
            <v/>
          </cell>
          <cell r="AA579">
            <v>19</v>
          </cell>
          <cell r="AB579">
            <v>29</v>
          </cell>
        </row>
        <row r="580">
          <cell r="Z580" t="str">
            <v/>
          </cell>
          <cell r="AA580">
            <v>19</v>
          </cell>
          <cell r="AB580">
            <v>30</v>
          </cell>
        </row>
        <row r="581">
          <cell r="Z581" t="str">
            <v/>
          </cell>
          <cell r="AA581">
            <v>20</v>
          </cell>
          <cell r="AB581">
            <v>1</v>
          </cell>
        </row>
        <row r="582">
          <cell r="Z582" t="str">
            <v/>
          </cell>
          <cell r="AA582">
            <v>20</v>
          </cell>
          <cell r="AB582">
            <v>2</v>
          </cell>
        </row>
        <row r="583">
          <cell r="Z583" t="str">
            <v/>
          </cell>
          <cell r="AA583">
            <v>20</v>
          </cell>
          <cell r="AB583">
            <v>3</v>
          </cell>
        </row>
        <row r="584">
          <cell r="Z584" t="str">
            <v/>
          </cell>
          <cell r="AA584">
            <v>20</v>
          </cell>
          <cell r="AB584">
            <v>4</v>
          </cell>
        </row>
        <row r="585">
          <cell r="Z585" t="str">
            <v/>
          </cell>
          <cell r="AA585">
            <v>20</v>
          </cell>
          <cell r="AB585">
            <v>5</v>
          </cell>
        </row>
        <row r="586">
          <cell r="Z586" t="str">
            <v/>
          </cell>
          <cell r="AA586">
            <v>20</v>
          </cell>
          <cell r="AB586">
            <v>6</v>
          </cell>
        </row>
        <row r="587">
          <cell r="Z587" t="str">
            <v/>
          </cell>
          <cell r="AA587">
            <v>20</v>
          </cell>
          <cell r="AB587">
            <v>7</v>
          </cell>
        </row>
        <row r="588">
          <cell r="Z588" t="str">
            <v/>
          </cell>
          <cell r="AA588">
            <v>20</v>
          </cell>
          <cell r="AB588">
            <v>8</v>
          </cell>
        </row>
        <row r="589">
          <cell r="Z589" t="str">
            <v/>
          </cell>
          <cell r="AA589">
            <v>20</v>
          </cell>
          <cell r="AB589">
            <v>9</v>
          </cell>
        </row>
        <row r="590">
          <cell r="Z590" t="str">
            <v/>
          </cell>
          <cell r="AA590">
            <v>20</v>
          </cell>
          <cell r="AB590">
            <v>10</v>
          </cell>
        </row>
        <row r="591">
          <cell r="Z591" t="str">
            <v/>
          </cell>
          <cell r="AA591">
            <v>20</v>
          </cell>
          <cell r="AB591">
            <v>11</v>
          </cell>
        </row>
        <row r="592">
          <cell r="Z592" t="str">
            <v/>
          </cell>
          <cell r="AA592">
            <v>20</v>
          </cell>
          <cell r="AB592">
            <v>12</v>
          </cell>
        </row>
        <row r="593">
          <cell r="Z593" t="str">
            <v/>
          </cell>
          <cell r="AA593">
            <v>20</v>
          </cell>
          <cell r="AB593">
            <v>13</v>
          </cell>
        </row>
        <row r="594">
          <cell r="Z594" t="str">
            <v/>
          </cell>
          <cell r="AA594">
            <v>20</v>
          </cell>
          <cell r="AB594">
            <v>14</v>
          </cell>
        </row>
        <row r="595">
          <cell r="Z595" t="str">
            <v/>
          </cell>
          <cell r="AA595">
            <v>20</v>
          </cell>
          <cell r="AB595">
            <v>15</v>
          </cell>
        </row>
        <row r="596">
          <cell r="Z596" t="str">
            <v/>
          </cell>
          <cell r="AA596">
            <v>20</v>
          </cell>
          <cell r="AB596">
            <v>16</v>
          </cell>
        </row>
        <row r="597">
          <cell r="Z597" t="str">
            <v/>
          </cell>
          <cell r="AA597">
            <v>20</v>
          </cell>
          <cell r="AB597">
            <v>17</v>
          </cell>
        </row>
        <row r="598">
          <cell r="Z598" t="str">
            <v/>
          </cell>
          <cell r="AA598">
            <v>20</v>
          </cell>
          <cell r="AB598">
            <v>18</v>
          </cell>
        </row>
        <row r="599">
          <cell r="Z599" t="str">
            <v/>
          </cell>
          <cell r="AA599">
            <v>20</v>
          </cell>
          <cell r="AB599">
            <v>19</v>
          </cell>
        </row>
        <row r="600">
          <cell r="Z600" t="str">
            <v/>
          </cell>
          <cell r="AA600">
            <v>20</v>
          </cell>
          <cell r="AB600">
            <v>20</v>
          </cell>
        </row>
        <row r="601">
          <cell r="Z601" t="str">
            <v/>
          </cell>
          <cell r="AA601">
            <v>20</v>
          </cell>
          <cell r="AB601">
            <v>21</v>
          </cell>
        </row>
        <row r="602">
          <cell r="Z602" t="str">
            <v/>
          </cell>
          <cell r="AA602">
            <v>20</v>
          </cell>
          <cell r="AB602">
            <v>22</v>
          </cell>
        </row>
        <row r="603">
          <cell r="Z603" t="str">
            <v/>
          </cell>
          <cell r="AA603">
            <v>20</v>
          </cell>
          <cell r="AB603">
            <v>23</v>
          </cell>
        </row>
        <row r="604">
          <cell r="Z604" t="str">
            <v/>
          </cell>
          <cell r="AA604">
            <v>20</v>
          </cell>
          <cell r="AB604">
            <v>24</v>
          </cell>
        </row>
        <row r="605">
          <cell r="Z605" t="str">
            <v/>
          </cell>
          <cell r="AA605">
            <v>20</v>
          </cell>
          <cell r="AB605">
            <v>25</v>
          </cell>
        </row>
        <row r="606">
          <cell r="Z606" t="str">
            <v/>
          </cell>
          <cell r="AA606">
            <v>20</v>
          </cell>
          <cell r="AB606">
            <v>26</v>
          </cell>
        </row>
        <row r="607">
          <cell r="Z607" t="str">
            <v/>
          </cell>
          <cell r="AA607">
            <v>20</v>
          </cell>
          <cell r="AB607">
            <v>27</v>
          </cell>
        </row>
        <row r="608">
          <cell r="Z608" t="str">
            <v/>
          </cell>
          <cell r="AA608">
            <v>20</v>
          </cell>
          <cell r="AB608">
            <v>28</v>
          </cell>
        </row>
        <row r="609">
          <cell r="Z609" t="str">
            <v/>
          </cell>
          <cell r="AA609">
            <v>20</v>
          </cell>
          <cell r="AB609">
            <v>29</v>
          </cell>
        </row>
        <row r="610">
          <cell r="Z610" t="str">
            <v/>
          </cell>
          <cell r="AA610">
            <v>20</v>
          </cell>
          <cell r="AB610">
            <v>30</v>
          </cell>
        </row>
        <row r="611">
          <cell r="Z611" t="str">
            <v/>
          </cell>
          <cell r="AA611">
            <v>21</v>
          </cell>
          <cell r="AB611">
            <v>1</v>
          </cell>
        </row>
        <row r="612">
          <cell r="Z612" t="str">
            <v/>
          </cell>
          <cell r="AA612">
            <v>21</v>
          </cell>
          <cell r="AB612">
            <v>2</v>
          </cell>
        </row>
        <row r="613">
          <cell r="Z613" t="str">
            <v/>
          </cell>
          <cell r="AA613">
            <v>21</v>
          </cell>
          <cell r="AB613">
            <v>3</v>
          </cell>
        </row>
        <row r="614">
          <cell r="Z614" t="str">
            <v/>
          </cell>
          <cell r="AA614">
            <v>21</v>
          </cell>
          <cell r="AB614">
            <v>4</v>
          </cell>
        </row>
        <row r="615">
          <cell r="Z615" t="str">
            <v/>
          </cell>
          <cell r="AA615">
            <v>21</v>
          </cell>
          <cell r="AB615">
            <v>5</v>
          </cell>
        </row>
        <row r="616">
          <cell r="Z616" t="str">
            <v/>
          </cell>
          <cell r="AA616">
            <v>21</v>
          </cell>
          <cell r="AB616">
            <v>6</v>
          </cell>
        </row>
        <row r="617">
          <cell r="Z617" t="str">
            <v/>
          </cell>
          <cell r="AA617">
            <v>21</v>
          </cell>
          <cell r="AB617">
            <v>7</v>
          </cell>
        </row>
        <row r="618">
          <cell r="Z618" t="str">
            <v/>
          </cell>
          <cell r="AA618">
            <v>21</v>
          </cell>
          <cell r="AB618">
            <v>8</v>
          </cell>
        </row>
        <row r="619">
          <cell r="Z619" t="str">
            <v/>
          </cell>
          <cell r="AA619">
            <v>21</v>
          </cell>
          <cell r="AB619">
            <v>9</v>
          </cell>
        </row>
        <row r="620">
          <cell r="Z620" t="str">
            <v/>
          </cell>
          <cell r="AA620">
            <v>21</v>
          </cell>
          <cell r="AB620">
            <v>10</v>
          </cell>
        </row>
        <row r="621">
          <cell r="Z621" t="str">
            <v/>
          </cell>
          <cell r="AA621">
            <v>21</v>
          </cell>
          <cell r="AB621">
            <v>11</v>
          </cell>
        </row>
        <row r="622">
          <cell r="Z622" t="str">
            <v/>
          </cell>
          <cell r="AA622">
            <v>21</v>
          </cell>
          <cell r="AB622">
            <v>12</v>
          </cell>
        </row>
        <row r="623">
          <cell r="Z623" t="str">
            <v/>
          </cell>
          <cell r="AA623">
            <v>21</v>
          </cell>
          <cell r="AB623">
            <v>13</v>
          </cell>
        </row>
        <row r="624">
          <cell r="Z624" t="str">
            <v/>
          </cell>
          <cell r="AA624">
            <v>21</v>
          </cell>
          <cell r="AB624">
            <v>14</v>
          </cell>
        </row>
        <row r="625">
          <cell r="Z625" t="str">
            <v/>
          </cell>
          <cell r="AA625">
            <v>21</v>
          </cell>
          <cell r="AB625">
            <v>15</v>
          </cell>
        </row>
        <row r="626">
          <cell r="Z626" t="str">
            <v/>
          </cell>
          <cell r="AA626">
            <v>21</v>
          </cell>
          <cell r="AB626">
            <v>16</v>
          </cell>
        </row>
        <row r="627">
          <cell r="Z627" t="str">
            <v/>
          </cell>
          <cell r="AA627">
            <v>21</v>
          </cell>
          <cell r="AB627">
            <v>17</v>
          </cell>
        </row>
        <row r="628">
          <cell r="Z628" t="str">
            <v/>
          </cell>
          <cell r="AA628">
            <v>21</v>
          </cell>
          <cell r="AB628">
            <v>18</v>
          </cell>
        </row>
        <row r="629">
          <cell r="Z629" t="str">
            <v/>
          </cell>
          <cell r="AA629">
            <v>21</v>
          </cell>
          <cell r="AB629">
            <v>19</v>
          </cell>
        </row>
        <row r="630">
          <cell r="Z630" t="str">
            <v/>
          </cell>
          <cell r="AA630">
            <v>21</v>
          </cell>
          <cell r="AB630">
            <v>20</v>
          </cell>
        </row>
        <row r="631">
          <cell r="Z631" t="str">
            <v/>
          </cell>
          <cell r="AA631">
            <v>21</v>
          </cell>
          <cell r="AB631">
            <v>21</v>
          </cell>
        </row>
        <row r="632">
          <cell r="Z632" t="str">
            <v/>
          </cell>
          <cell r="AA632">
            <v>21</v>
          </cell>
          <cell r="AB632">
            <v>22</v>
          </cell>
        </row>
        <row r="633">
          <cell r="Z633" t="str">
            <v/>
          </cell>
          <cell r="AA633">
            <v>21</v>
          </cell>
          <cell r="AB633">
            <v>23</v>
          </cell>
        </row>
        <row r="634">
          <cell r="Z634" t="str">
            <v/>
          </cell>
          <cell r="AA634">
            <v>21</v>
          </cell>
          <cell r="AB634">
            <v>24</v>
          </cell>
        </row>
        <row r="635">
          <cell r="Z635" t="str">
            <v/>
          </cell>
          <cell r="AA635">
            <v>21</v>
          </cell>
          <cell r="AB635">
            <v>25</v>
          </cell>
        </row>
        <row r="636">
          <cell r="Z636" t="str">
            <v/>
          </cell>
          <cell r="AA636">
            <v>21</v>
          </cell>
          <cell r="AB636">
            <v>26</v>
          </cell>
        </row>
        <row r="637">
          <cell r="Z637" t="str">
            <v/>
          </cell>
          <cell r="AA637">
            <v>21</v>
          </cell>
          <cell r="AB637">
            <v>27</v>
          </cell>
        </row>
        <row r="638">
          <cell r="Z638" t="str">
            <v/>
          </cell>
          <cell r="AA638">
            <v>21</v>
          </cell>
          <cell r="AB638">
            <v>28</v>
          </cell>
        </row>
        <row r="639">
          <cell r="Z639" t="str">
            <v/>
          </cell>
          <cell r="AA639">
            <v>21</v>
          </cell>
          <cell r="AB639">
            <v>29</v>
          </cell>
        </row>
        <row r="640">
          <cell r="Z640" t="str">
            <v/>
          </cell>
          <cell r="AA640">
            <v>21</v>
          </cell>
          <cell r="AB640">
            <v>30</v>
          </cell>
        </row>
        <row r="641">
          <cell r="Z641" t="str">
            <v/>
          </cell>
          <cell r="AA641">
            <v>22</v>
          </cell>
          <cell r="AB641">
            <v>1</v>
          </cell>
        </row>
        <row r="642">
          <cell r="Z642" t="str">
            <v/>
          </cell>
          <cell r="AA642">
            <v>22</v>
          </cell>
          <cell r="AB642">
            <v>2</v>
          </cell>
        </row>
        <row r="643">
          <cell r="Z643" t="str">
            <v/>
          </cell>
          <cell r="AA643">
            <v>22</v>
          </cell>
          <cell r="AB643">
            <v>3</v>
          </cell>
        </row>
        <row r="644">
          <cell r="Z644" t="str">
            <v/>
          </cell>
          <cell r="AA644">
            <v>22</v>
          </cell>
          <cell r="AB644">
            <v>4</v>
          </cell>
        </row>
        <row r="645">
          <cell r="Z645" t="str">
            <v/>
          </cell>
          <cell r="AA645">
            <v>22</v>
          </cell>
          <cell r="AB645">
            <v>5</v>
          </cell>
        </row>
        <row r="646">
          <cell r="Z646" t="str">
            <v/>
          </cell>
          <cell r="AA646">
            <v>22</v>
          </cell>
          <cell r="AB646">
            <v>6</v>
          </cell>
        </row>
        <row r="647">
          <cell r="Z647" t="str">
            <v/>
          </cell>
          <cell r="AA647">
            <v>22</v>
          </cell>
          <cell r="AB647">
            <v>7</v>
          </cell>
        </row>
        <row r="648">
          <cell r="Z648" t="str">
            <v/>
          </cell>
          <cell r="AA648">
            <v>22</v>
          </cell>
          <cell r="AB648">
            <v>8</v>
          </cell>
        </row>
        <row r="649">
          <cell r="Z649" t="str">
            <v/>
          </cell>
          <cell r="AA649">
            <v>22</v>
          </cell>
          <cell r="AB649">
            <v>9</v>
          </cell>
        </row>
        <row r="650">
          <cell r="Z650" t="str">
            <v/>
          </cell>
          <cell r="AA650">
            <v>22</v>
          </cell>
          <cell r="AB650">
            <v>10</v>
          </cell>
        </row>
        <row r="651">
          <cell r="Z651" t="str">
            <v/>
          </cell>
          <cell r="AA651">
            <v>22</v>
          </cell>
          <cell r="AB651">
            <v>11</v>
          </cell>
        </row>
        <row r="652">
          <cell r="Z652" t="str">
            <v/>
          </cell>
          <cell r="AA652">
            <v>22</v>
          </cell>
          <cell r="AB652">
            <v>12</v>
          </cell>
        </row>
        <row r="653">
          <cell r="Z653" t="str">
            <v/>
          </cell>
          <cell r="AA653">
            <v>22</v>
          </cell>
          <cell r="AB653">
            <v>13</v>
          </cell>
        </row>
        <row r="654">
          <cell r="Z654" t="str">
            <v/>
          </cell>
          <cell r="AA654">
            <v>22</v>
          </cell>
          <cell r="AB654">
            <v>14</v>
          </cell>
        </row>
        <row r="655">
          <cell r="Z655" t="str">
            <v/>
          </cell>
          <cell r="AA655">
            <v>22</v>
          </cell>
          <cell r="AB655">
            <v>15</v>
          </cell>
        </row>
        <row r="656">
          <cell r="Z656" t="str">
            <v/>
          </cell>
          <cell r="AA656">
            <v>22</v>
          </cell>
          <cell r="AB656">
            <v>16</v>
          </cell>
        </row>
        <row r="657">
          <cell r="Z657" t="str">
            <v/>
          </cell>
          <cell r="AA657">
            <v>22</v>
          </cell>
          <cell r="AB657">
            <v>17</v>
          </cell>
        </row>
        <row r="658">
          <cell r="Z658" t="str">
            <v/>
          </cell>
          <cell r="AA658">
            <v>22</v>
          </cell>
          <cell r="AB658">
            <v>18</v>
          </cell>
        </row>
        <row r="659">
          <cell r="Z659" t="str">
            <v/>
          </cell>
          <cell r="AA659">
            <v>22</v>
          </cell>
          <cell r="AB659">
            <v>19</v>
          </cell>
        </row>
        <row r="660">
          <cell r="Z660" t="str">
            <v/>
          </cell>
          <cell r="AA660">
            <v>22</v>
          </cell>
          <cell r="AB660">
            <v>20</v>
          </cell>
        </row>
        <row r="661">
          <cell r="Z661" t="str">
            <v/>
          </cell>
          <cell r="AA661">
            <v>22</v>
          </cell>
          <cell r="AB661">
            <v>21</v>
          </cell>
        </row>
        <row r="662">
          <cell r="Z662" t="str">
            <v/>
          </cell>
          <cell r="AA662">
            <v>22</v>
          </cell>
          <cell r="AB662">
            <v>22</v>
          </cell>
        </row>
        <row r="663">
          <cell r="Z663" t="str">
            <v/>
          </cell>
          <cell r="AA663">
            <v>22</v>
          </cell>
          <cell r="AB663">
            <v>23</v>
          </cell>
        </row>
        <row r="664">
          <cell r="Z664" t="str">
            <v/>
          </cell>
          <cell r="AA664">
            <v>22</v>
          </cell>
          <cell r="AB664">
            <v>24</v>
          </cell>
        </row>
        <row r="665">
          <cell r="Z665" t="str">
            <v/>
          </cell>
          <cell r="AA665">
            <v>22</v>
          </cell>
          <cell r="AB665">
            <v>25</v>
          </cell>
        </row>
        <row r="666">
          <cell r="Z666" t="str">
            <v/>
          </cell>
          <cell r="AA666">
            <v>22</v>
          </cell>
          <cell r="AB666">
            <v>26</v>
          </cell>
        </row>
        <row r="667">
          <cell r="Z667" t="str">
            <v/>
          </cell>
          <cell r="AA667">
            <v>22</v>
          </cell>
          <cell r="AB667">
            <v>27</v>
          </cell>
        </row>
        <row r="668">
          <cell r="Z668" t="str">
            <v/>
          </cell>
          <cell r="AA668">
            <v>22</v>
          </cell>
          <cell r="AB668">
            <v>28</v>
          </cell>
        </row>
        <row r="669">
          <cell r="Z669" t="str">
            <v/>
          </cell>
          <cell r="AA669">
            <v>22</v>
          </cell>
          <cell r="AB669">
            <v>29</v>
          </cell>
        </row>
        <row r="670">
          <cell r="Z670" t="str">
            <v/>
          </cell>
          <cell r="AA670">
            <v>22</v>
          </cell>
          <cell r="AB670">
            <v>30</v>
          </cell>
        </row>
        <row r="671">
          <cell r="Z671" t="str">
            <v/>
          </cell>
          <cell r="AA671">
            <v>23</v>
          </cell>
          <cell r="AB671">
            <v>1</v>
          </cell>
        </row>
        <row r="672">
          <cell r="Z672" t="str">
            <v/>
          </cell>
          <cell r="AA672">
            <v>23</v>
          </cell>
          <cell r="AB672">
            <v>2</v>
          </cell>
        </row>
        <row r="673">
          <cell r="Z673" t="str">
            <v/>
          </cell>
          <cell r="AA673">
            <v>23</v>
          </cell>
          <cell r="AB673">
            <v>3</v>
          </cell>
        </row>
        <row r="674">
          <cell r="Z674" t="str">
            <v/>
          </cell>
          <cell r="AA674">
            <v>23</v>
          </cell>
          <cell r="AB674">
            <v>4</v>
          </cell>
        </row>
        <row r="675">
          <cell r="Z675" t="str">
            <v/>
          </cell>
          <cell r="AA675">
            <v>23</v>
          </cell>
          <cell r="AB675">
            <v>5</v>
          </cell>
        </row>
        <row r="676">
          <cell r="Z676" t="str">
            <v/>
          </cell>
          <cell r="AA676">
            <v>23</v>
          </cell>
          <cell r="AB676">
            <v>6</v>
          </cell>
        </row>
        <row r="677">
          <cell r="Z677" t="str">
            <v/>
          </cell>
          <cell r="AA677">
            <v>23</v>
          </cell>
          <cell r="AB677">
            <v>7</v>
          </cell>
        </row>
        <row r="678">
          <cell r="Z678" t="str">
            <v/>
          </cell>
          <cell r="AA678">
            <v>23</v>
          </cell>
          <cell r="AB678">
            <v>8</v>
          </cell>
        </row>
        <row r="679">
          <cell r="Z679" t="str">
            <v/>
          </cell>
          <cell r="AA679">
            <v>23</v>
          </cell>
          <cell r="AB679">
            <v>9</v>
          </cell>
        </row>
        <row r="680">
          <cell r="Z680" t="str">
            <v/>
          </cell>
          <cell r="AA680">
            <v>23</v>
          </cell>
          <cell r="AB680">
            <v>10</v>
          </cell>
        </row>
        <row r="681">
          <cell r="Z681" t="str">
            <v/>
          </cell>
          <cell r="AA681">
            <v>23</v>
          </cell>
          <cell r="AB681">
            <v>11</v>
          </cell>
        </row>
        <row r="682">
          <cell r="Z682" t="str">
            <v/>
          </cell>
          <cell r="AA682">
            <v>23</v>
          </cell>
          <cell r="AB682">
            <v>12</v>
          </cell>
        </row>
        <row r="683">
          <cell r="Z683" t="str">
            <v/>
          </cell>
          <cell r="AA683">
            <v>23</v>
          </cell>
          <cell r="AB683">
            <v>13</v>
          </cell>
        </row>
        <row r="684">
          <cell r="Z684" t="str">
            <v/>
          </cell>
          <cell r="AA684">
            <v>23</v>
          </cell>
          <cell r="AB684">
            <v>14</v>
          </cell>
        </row>
        <row r="685">
          <cell r="Z685" t="str">
            <v/>
          </cell>
          <cell r="AA685">
            <v>23</v>
          </cell>
          <cell r="AB685">
            <v>15</v>
          </cell>
        </row>
        <row r="686">
          <cell r="Z686" t="str">
            <v/>
          </cell>
          <cell r="AA686">
            <v>23</v>
          </cell>
          <cell r="AB686">
            <v>16</v>
          </cell>
        </row>
        <row r="687">
          <cell r="Z687" t="str">
            <v/>
          </cell>
          <cell r="AA687">
            <v>23</v>
          </cell>
          <cell r="AB687">
            <v>17</v>
          </cell>
        </row>
        <row r="688">
          <cell r="Z688" t="str">
            <v/>
          </cell>
          <cell r="AA688">
            <v>23</v>
          </cell>
          <cell r="AB688">
            <v>18</v>
          </cell>
        </row>
        <row r="689">
          <cell r="Z689" t="str">
            <v/>
          </cell>
          <cell r="AA689">
            <v>23</v>
          </cell>
          <cell r="AB689">
            <v>19</v>
          </cell>
        </row>
        <row r="690">
          <cell r="Z690" t="str">
            <v/>
          </cell>
          <cell r="AA690">
            <v>23</v>
          </cell>
          <cell r="AB690">
            <v>20</v>
          </cell>
        </row>
        <row r="691">
          <cell r="Z691" t="str">
            <v/>
          </cell>
          <cell r="AA691">
            <v>23</v>
          </cell>
          <cell r="AB691">
            <v>21</v>
          </cell>
        </row>
        <row r="692">
          <cell r="Z692" t="str">
            <v/>
          </cell>
          <cell r="AA692">
            <v>23</v>
          </cell>
          <cell r="AB692">
            <v>22</v>
          </cell>
        </row>
        <row r="693">
          <cell r="Z693" t="str">
            <v/>
          </cell>
          <cell r="AA693">
            <v>23</v>
          </cell>
          <cell r="AB693">
            <v>23</v>
          </cell>
        </row>
        <row r="694">
          <cell r="Z694" t="str">
            <v/>
          </cell>
          <cell r="AA694">
            <v>23</v>
          </cell>
          <cell r="AB694">
            <v>24</v>
          </cell>
        </row>
        <row r="695">
          <cell r="Z695" t="str">
            <v/>
          </cell>
          <cell r="AA695">
            <v>23</v>
          </cell>
          <cell r="AB695">
            <v>25</v>
          </cell>
        </row>
        <row r="696">
          <cell r="Z696" t="str">
            <v/>
          </cell>
          <cell r="AA696">
            <v>23</v>
          </cell>
          <cell r="AB696">
            <v>26</v>
          </cell>
        </row>
        <row r="697">
          <cell r="Z697" t="str">
            <v/>
          </cell>
          <cell r="AA697">
            <v>23</v>
          </cell>
          <cell r="AB697">
            <v>27</v>
          </cell>
        </row>
        <row r="698">
          <cell r="Z698" t="str">
            <v/>
          </cell>
          <cell r="AA698">
            <v>23</v>
          </cell>
          <cell r="AB698">
            <v>28</v>
          </cell>
        </row>
        <row r="699">
          <cell r="Z699" t="str">
            <v/>
          </cell>
          <cell r="AA699">
            <v>23</v>
          </cell>
          <cell r="AB699">
            <v>29</v>
          </cell>
        </row>
        <row r="700">
          <cell r="Z700" t="str">
            <v/>
          </cell>
          <cell r="AA700">
            <v>23</v>
          </cell>
          <cell r="AB700">
            <v>30</v>
          </cell>
        </row>
        <row r="701">
          <cell r="Z701" t="str">
            <v/>
          </cell>
          <cell r="AA701">
            <v>24</v>
          </cell>
          <cell r="AB701">
            <v>1</v>
          </cell>
        </row>
        <row r="702">
          <cell r="Z702" t="str">
            <v/>
          </cell>
          <cell r="AA702">
            <v>24</v>
          </cell>
          <cell r="AB702">
            <v>2</v>
          </cell>
        </row>
        <row r="703">
          <cell r="Z703" t="str">
            <v/>
          </cell>
          <cell r="AA703">
            <v>24</v>
          </cell>
          <cell r="AB703">
            <v>3</v>
          </cell>
        </row>
        <row r="704">
          <cell r="Z704" t="str">
            <v/>
          </cell>
          <cell r="AA704">
            <v>24</v>
          </cell>
          <cell r="AB704">
            <v>4</v>
          </cell>
        </row>
        <row r="705">
          <cell r="Z705" t="str">
            <v/>
          </cell>
          <cell r="AA705">
            <v>24</v>
          </cell>
          <cell r="AB705">
            <v>5</v>
          </cell>
        </row>
        <row r="706">
          <cell r="Z706" t="str">
            <v/>
          </cell>
          <cell r="AA706">
            <v>24</v>
          </cell>
          <cell r="AB706">
            <v>6</v>
          </cell>
        </row>
        <row r="707">
          <cell r="Z707" t="str">
            <v/>
          </cell>
          <cell r="AA707">
            <v>24</v>
          </cell>
          <cell r="AB707">
            <v>7</v>
          </cell>
        </row>
        <row r="708">
          <cell r="Z708" t="str">
            <v/>
          </cell>
          <cell r="AA708">
            <v>24</v>
          </cell>
          <cell r="AB708">
            <v>8</v>
          </cell>
        </row>
        <row r="709">
          <cell r="Z709" t="str">
            <v/>
          </cell>
          <cell r="AA709">
            <v>24</v>
          </cell>
          <cell r="AB709">
            <v>9</v>
          </cell>
        </row>
        <row r="710">
          <cell r="Z710" t="str">
            <v/>
          </cell>
          <cell r="AA710">
            <v>24</v>
          </cell>
          <cell r="AB710">
            <v>10</v>
          </cell>
        </row>
        <row r="711">
          <cell r="Z711" t="str">
            <v/>
          </cell>
          <cell r="AA711">
            <v>24</v>
          </cell>
          <cell r="AB711">
            <v>11</v>
          </cell>
        </row>
        <row r="712">
          <cell r="Z712" t="str">
            <v/>
          </cell>
          <cell r="AA712">
            <v>24</v>
          </cell>
          <cell r="AB712">
            <v>12</v>
          </cell>
        </row>
        <row r="713">
          <cell r="Z713" t="str">
            <v/>
          </cell>
          <cell r="AA713">
            <v>24</v>
          </cell>
          <cell r="AB713">
            <v>13</v>
          </cell>
        </row>
        <row r="714">
          <cell r="Z714" t="str">
            <v/>
          </cell>
          <cell r="AA714">
            <v>24</v>
          </cell>
          <cell r="AB714">
            <v>14</v>
          </cell>
        </row>
        <row r="715">
          <cell r="Z715" t="str">
            <v/>
          </cell>
          <cell r="AA715">
            <v>24</v>
          </cell>
          <cell r="AB715">
            <v>15</v>
          </cell>
        </row>
        <row r="716">
          <cell r="Z716" t="str">
            <v/>
          </cell>
          <cell r="AA716">
            <v>24</v>
          </cell>
          <cell r="AB716">
            <v>16</v>
          </cell>
        </row>
        <row r="717">
          <cell r="Z717" t="str">
            <v/>
          </cell>
          <cell r="AA717">
            <v>24</v>
          </cell>
          <cell r="AB717">
            <v>17</v>
          </cell>
        </row>
        <row r="718">
          <cell r="Z718" t="str">
            <v/>
          </cell>
          <cell r="AA718">
            <v>24</v>
          </cell>
          <cell r="AB718">
            <v>18</v>
          </cell>
        </row>
        <row r="719">
          <cell r="Z719" t="str">
            <v/>
          </cell>
          <cell r="AA719">
            <v>24</v>
          </cell>
          <cell r="AB719">
            <v>19</v>
          </cell>
        </row>
        <row r="720">
          <cell r="Z720" t="str">
            <v/>
          </cell>
          <cell r="AA720">
            <v>24</v>
          </cell>
          <cell r="AB720">
            <v>20</v>
          </cell>
        </row>
        <row r="721">
          <cell r="Z721" t="str">
            <v/>
          </cell>
          <cell r="AA721">
            <v>24</v>
          </cell>
          <cell r="AB721">
            <v>21</v>
          </cell>
        </row>
        <row r="722">
          <cell r="Z722" t="str">
            <v/>
          </cell>
          <cell r="AA722">
            <v>24</v>
          </cell>
          <cell r="AB722">
            <v>22</v>
          </cell>
        </row>
        <row r="723">
          <cell r="Z723" t="str">
            <v/>
          </cell>
          <cell r="AA723">
            <v>24</v>
          </cell>
          <cell r="AB723">
            <v>23</v>
          </cell>
        </row>
        <row r="724">
          <cell r="Z724" t="str">
            <v/>
          </cell>
          <cell r="AA724">
            <v>24</v>
          </cell>
          <cell r="AB724">
            <v>24</v>
          </cell>
        </row>
        <row r="725">
          <cell r="Z725" t="str">
            <v/>
          </cell>
          <cell r="AA725">
            <v>24</v>
          </cell>
          <cell r="AB725">
            <v>25</v>
          </cell>
        </row>
        <row r="726">
          <cell r="Z726" t="str">
            <v/>
          </cell>
          <cell r="AA726">
            <v>24</v>
          </cell>
          <cell r="AB726">
            <v>26</v>
          </cell>
        </row>
        <row r="727">
          <cell r="Z727" t="str">
            <v/>
          </cell>
          <cell r="AA727">
            <v>24</v>
          </cell>
          <cell r="AB727">
            <v>27</v>
          </cell>
        </row>
        <row r="728">
          <cell r="Z728" t="str">
            <v/>
          </cell>
          <cell r="AA728">
            <v>24</v>
          </cell>
          <cell r="AB728">
            <v>28</v>
          </cell>
        </row>
        <row r="729">
          <cell r="Z729" t="str">
            <v/>
          </cell>
          <cell r="AA729">
            <v>24</v>
          </cell>
          <cell r="AB729">
            <v>29</v>
          </cell>
        </row>
        <row r="730">
          <cell r="Z730" t="str">
            <v/>
          </cell>
          <cell r="AA730">
            <v>24</v>
          </cell>
          <cell r="AB730">
            <v>30</v>
          </cell>
        </row>
        <row r="731">
          <cell r="Z731" t="str">
            <v/>
          </cell>
          <cell r="AA731">
            <v>25</v>
          </cell>
          <cell r="AB731">
            <v>1</v>
          </cell>
        </row>
        <row r="732">
          <cell r="Z732" t="str">
            <v/>
          </cell>
          <cell r="AA732">
            <v>25</v>
          </cell>
          <cell r="AB732">
            <v>2</v>
          </cell>
        </row>
        <row r="733">
          <cell r="Z733" t="str">
            <v/>
          </cell>
          <cell r="AA733">
            <v>25</v>
          </cell>
          <cell r="AB733">
            <v>3</v>
          </cell>
        </row>
        <row r="734">
          <cell r="Z734" t="str">
            <v/>
          </cell>
          <cell r="AA734">
            <v>25</v>
          </cell>
          <cell r="AB734">
            <v>4</v>
          </cell>
        </row>
        <row r="735">
          <cell r="Z735" t="str">
            <v/>
          </cell>
          <cell r="AA735">
            <v>25</v>
          </cell>
          <cell r="AB735">
            <v>5</v>
          </cell>
        </row>
        <row r="736">
          <cell r="Z736" t="str">
            <v/>
          </cell>
          <cell r="AA736">
            <v>25</v>
          </cell>
          <cell r="AB736">
            <v>6</v>
          </cell>
        </row>
        <row r="737">
          <cell r="Z737" t="str">
            <v/>
          </cell>
          <cell r="AA737">
            <v>25</v>
          </cell>
          <cell r="AB737">
            <v>7</v>
          </cell>
        </row>
        <row r="738">
          <cell r="Z738" t="str">
            <v/>
          </cell>
          <cell r="AA738">
            <v>25</v>
          </cell>
          <cell r="AB738">
            <v>8</v>
          </cell>
        </row>
        <row r="739">
          <cell r="Z739" t="str">
            <v/>
          </cell>
          <cell r="AA739">
            <v>25</v>
          </cell>
          <cell r="AB739">
            <v>9</v>
          </cell>
        </row>
        <row r="740">
          <cell r="Z740" t="str">
            <v/>
          </cell>
          <cell r="AA740">
            <v>25</v>
          </cell>
          <cell r="AB740">
            <v>10</v>
          </cell>
        </row>
        <row r="741">
          <cell r="Z741" t="str">
            <v/>
          </cell>
          <cell r="AA741">
            <v>25</v>
          </cell>
          <cell r="AB741">
            <v>11</v>
          </cell>
        </row>
        <row r="742">
          <cell r="Z742" t="str">
            <v/>
          </cell>
          <cell r="AA742">
            <v>25</v>
          </cell>
          <cell r="AB742">
            <v>12</v>
          </cell>
        </row>
        <row r="743">
          <cell r="Z743" t="str">
            <v/>
          </cell>
          <cell r="AA743">
            <v>25</v>
          </cell>
          <cell r="AB743">
            <v>13</v>
          </cell>
        </row>
        <row r="744">
          <cell r="Z744" t="str">
            <v/>
          </cell>
          <cell r="AA744">
            <v>25</v>
          </cell>
          <cell r="AB744">
            <v>14</v>
          </cell>
        </row>
        <row r="745">
          <cell r="Z745" t="str">
            <v/>
          </cell>
          <cell r="AA745">
            <v>25</v>
          </cell>
          <cell r="AB745">
            <v>15</v>
          </cell>
        </row>
        <row r="746">
          <cell r="Z746" t="str">
            <v/>
          </cell>
          <cell r="AA746">
            <v>25</v>
          </cell>
          <cell r="AB746">
            <v>16</v>
          </cell>
        </row>
        <row r="747">
          <cell r="Z747" t="str">
            <v/>
          </cell>
          <cell r="AA747">
            <v>25</v>
          </cell>
          <cell r="AB747">
            <v>17</v>
          </cell>
        </row>
        <row r="748">
          <cell r="Z748" t="str">
            <v/>
          </cell>
          <cell r="AA748">
            <v>25</v>
          </cell>
          <cell r="AB748">
            <v>18</v>
          </cell>
        </row>
        <row r="749">
          <cell r="Z749" t="str">
            <v/>
          </cell>
          <cell r="AA749">
            <v>25</v>
          </cell>
          <cell r="AB749">
            <v>19</v>
          </cell>
        </row>
        <row r="750">
          <cell r="Z750" t="str">
            <v/>
          </cell>
          <cell r="AA750">
            <v>25</v>
          </cell>
          <cell r="AB750">
            <v>20</v>
          </cell>
        </row>
        <row r="751">
          <cell r="Z751" t="str">
            <v/>
          </cell>
          <cell r="AA751">
            <v>25</v>
          </cell>
          <cell r="AB751">
            <v>21</v>
          </cell>
        </row>
        <row r="752">
          <cell r="Z752" t="str">
            <v/>
          </cell>
          <cell r="AA752">
            <v>25</v>
          </cell>
          <cell r="AB752">
            <v>22</v>
          </cell>
        </row>
        <row r="753">
          <cell r="Z753" t="str">
            <v/>
          </cell>
          <cell r="AA753">
            <v>25</v>
          </cell>
          <cell r="AB753">
            <v>23</v>
          </cell>
        </row>
        <row r="754">
          <cell r="Z754" t="str">
            <v/>
          </cell>
          <cell r="AA754">
            <v>25</v>
          </cell>
          <cell r="AB754">
            <v>24</v>
          </cell>
        </row>
        <row r="755">
          <cell r="Z755" t="str">
            <v/>
          </cell>
          <cell r="AA755">
            <v>25</v>
          </cell>
          <cell r="AB755">
            <v>25</v>
          </cell>
        </row>
        <row r="756">
          <cell r="Z756" t="str">
            <v/>
          </cell>
          <cell r="AA756">
            <v>25</v>
          </cell>
          <cell r="AB756">
            <v>26</v>
          </cell>
        </row>
        <row r="757">
          <cell r="Z757" t="str">
            <v/>
          </cell>
          <cell r="AA757">
            <v>25</v>
          </cell>
          <cell r="AB757">
            <v>27</v>
          </cell>
        </row>
        <row r="758">
          <cell r="Z758" t="str">
            <v/>
          </cell>
          <cell r="AA758">
            <v>25</v>
          </cell>
          <cell r="AB758">
            <v>28</v>
          </cell>
        </row>
        <row r="759">
          <cell r="Z759" t="str">
            <v/>
          </cell>
          <cell r="AA759">
            <v>25</v>
          </cell>
          <cell r="AB759">
            <v>29</v>
          </cell>
        </row>
        <row r="760">
          <cell r="Z760" t="str">
            <v/>
          </cell>
          <cell r="AA760">
            <v>25</v>
          </cell>
          <cell r="AB760">
            <v>30</v>
          </cell>
        </row>
        <row r="761">
          <cell r="Z761" t="str">
            <v/>
          </cell>
          <cell r="AA761">
            <v>26</v>
          </cell>
          <cell r="AB761">
            <v>1</v>
          </cell>
        </row>
        <row r="762">
          <cell r="Z762" t="str">
            <v/>
          </cell>
          <cell r="AA762">
            <v>26</v>
          </cell>
          <cell r="AB762">
            <v>2</v>
          </cell>
        </row>
        <row r="763">
          <cell r="Z763" t="str">
            <v/>
          </cell>
          <cell r="AA763">
            <v>26</v>
          </cell>
          <cell r="AB763">
            <v>3</v>
          </cell>
        </row>
        <row r="764">
          <cell r="Z764" t="str">
            <v/>
          </cell>
          <cell r="AA764">
            <v>26</v>
          </cell>
          <cell r="AB764">
            <v>4</v>
          </cell>
        </row>
        <row r="765">
          <cell r="Z765" t="str">
            <v/>
          </cell>
          <cell r="AA765">
            <v>26</v>
          </cell>
          <cell r="AB765">
            <v>5</v>
          </cell>
        </row>
        <row r="766">
          <cell r="Z766" t="str">
            <v/>
          </cell>
          <cell r="AA766">
            <v>26</v>
          </cell>
          <cell r="AB766">
            <v>6</v>
          </cell>
        </row>
        <row r="767">
          <cell r="Z767" t="str">
            <v/>
          </cell>
          <cell r="AA767">
            <v>26</v>
          </cell>
          <cell r="AB767">
            <v>7</v>
          </cell>
        </row>
        <row r="768">
          <cell r="Z768" t="str">
            <v/>
          </cell>
          <cell r="AA768">
            <v>26</v>
          </cell>
          <cell r="AB768">
            <v>8</v>
          </cell>
        </row>
        <row r="769">
          <cell r="Z769" t="str">
            <v/>
          </cell>
          <cell r="AA769">
            <v>26</v>
          </cell>
          <cell r="AB769">
            <v>9</v>
          </cell>
        </row>
        <row r="770">
          <cell r="Z770" t="str">
            <v/>
          </cell>
          <cell r="AA770">
            <v>26</v>
          </cell>
          <cell r="AB770">
            <v>10</v>
          </cell>
        </row>
        <row r="771">
          <cell r="Z771" t="str">
            <v/>
          </cell>
          <cell r="AA771">
            <v>26</v>
          </cell>
          <cell r="AB771">
            <v>11</v>
          </cell>
        </row>
        <row r="772">
          <cell r="Z772" t="str">
            <v/>
          </cell>
          <cell r="AA772">
            <v>26</v>
          </cell>
          <cell r="AB772">
            <v>12</v>
          </cell>
        </row>
        <row r="773">
          <cell r="Z773" t="str">
            <v/>
          </cell>
          <cell r="AA773">
            <v>26</v>
          </cell>
          <cell r="AB773">
            <v>13</v>
          </cell>
        </row>
        <row r="774">
          <cell r="Z774" t="str">
            <v/>
          </cell>
          <cell r="AA774">
            <v>26</v>
          </cell>
          <cell r="AB774">
            <v>14</v>
          </cell>
        </row>
        <row r="775">
          <cell r="Z775" t="str">
            <v/>
          </cell>
          <cell r="AA775">
            <v>26</v>
          </cell>
          <cell r="AB775">
            <v>15</v>
          </cell>
        </row>
        <row r="776">
          <cell r="Z776" t="str">
            <v/>
          </cell>
          <cell r="AA776">
            <v>26</v>
          </cell>
          <cell r="AB776">
            <v>16</v>
          </cell>
        </row>
        <row r="777">
          <cell r="Z777" t="str">
            <v/>
          </cell>
          <cell r="AA777">
            <v>26</v>
          </cell>
          <cell r="AB777">
            <v>17</v>
          </cell>
        </row>
        <row r="778">
          <cell r="Z778" t="str">
            <v/>
          </cell>
          <cell r="AA778">
            <v>26</v>
          </cell>
          <cell r="AB778">
            <v>18</v>
          </cell>
        </row>
        <row r="779">
          <cell r="Z779" t="str">
            <v/>
          </cell>
          <cell r="AA779">
            <v>26</v>
          </cell>
          <cell r="AB779">
            <v>19</v>
          </cell>
        </row>
        <row r="780">
          <cell r="Z780" t="str">
            <v/>
          </cell>
          <cell r="AA780">
            <v>26</v>
          </cell>
          <cell r="AB780">
            <v>20</v>
          </cell>
        </row>
        <row r="781">
          <cell r="Z781" t="str">
            <v/>
          </cell>
          <cell r="AA781">
            <v>26</v>
          </cell>
          <cell r="AB781">
            <v>21</v>
          </cell>
        </row>
        <row r="782">
          <cell r="Z782" t="str">
            <v/>
          </cell>
          <cell r="AA782">
            <v>26</v>
          </cell>
          <cell r="AB782">
            <v>22</v>
          </cell>
        </row>
        <row r="783">
          <cell r="Z783" t="str">
            <v/>
          </cell>
          <cell r="AA783">
            <v>26</v>
          </cell>
          <cell r="AB783">
            <v>23</v>
          </cell>
        </row>
        <row r="784">
          <cell r="Z784" t="str">
            <v/>
          </cell>
          <cell r="AA784">
            <v>26</v>
          </cell>
          <cell r="AB784">
            <v>24</v>
          </cell>
        </row>
        <row r="785">
          <cell r="Z785" t="str">
            <v/>
          </cell>
          <cell r="AA785">
            <v>26</v>
          </cell>
          <cell r="AB785">
            <v>25</v>
          </cell>
        </row>
        <row r="786">
          <cell r="Z786" t="str">
            <v/>
          </cell>
          <cell r="AA786">
            <v>26</v>
          </cell>
          <cell r="AB786">
            <v>26</v>
          </cell>
        </row>
        <row r="787">
          <cell r="Z787" t="str">
            <v/>
          </cell>
          <cell r="AA787">
            <v>26</v>
          </cell>
          <cell r="AB787">
            <v>27</v>
          </cell>
        </row>
        <row r="788">
          <cell r="Z788" t="str">
            <v/>
          </cell>
          <cell r="AA788">
            <v>26</v>
          </cell>
          <cell r="AB788">
            <v>28</v>
          </cell>
        </row>
        <row r="789">
          <cell r="Z789" t="str">
            <v/>
          </cell>
          <cell r="AA789">
            <v>26</v>
          </cell>
          <cell r="AB789">
            <v>29</v>
          </cell>
        </row>
        <row r="790">
          <cell r="Z790" t="str">
            <v/>
          </cell>
          <cell r="AA790">
            <v>26</v>
          </cell>
          <cell r="AB790">
            <v>30</v>
          </cell>
        </row>
        <row r="791">
          <cell r="Z791" t="str">
            <v/>
          </cell>
          <cell r="AA791">
            <v>27</v>
          </cell>
          <cell r="AB791">
            <v>1</v>
          </cell>
        </row>
        <row r="792">
          <cell r="Z792" t="str">
            <v/>
          </cell>
          <cell r="AA792">
            <v>27</v>
          </cell>
          <cell r="AB792">
            <v>2</v>
          </cell>
        </row>
        <row r="793">
          <cell r="Z793" t="str">
            <v/>
          </cell>
          <cell r="AA793">
            <v>27</v>
          </cell>
          <cell r="AB793">
            <v>3</v>
          </cell>
        </row>
        <row r="794">
          <cell r="Z794" t="str">
            <v/>
          </cell>
          <cell r="AA794">
            <v>27</v>
          </cell>
          <cell r="AB794">
            <v>4</v>
          </cell>
        </row>
        <row r="795">
          <cell r="Z795" t="str">
            <v/>
          </cell>
          <cell r="AA795">
            <v>27</v>
          </cell>
          <cell r="AB795">
            <v>5</v>
          </cell>
        </row>
        <row r="796">
          <cell r="Z796" t="str">
            <v/>
          </cell>
          <cell r="AA796">
            <v>27</v>
          </cell>
          <cell r="AB796">
            <v>6</v>
          </cell>
        </row>
        <row r="797">
          <cell r="Z797" t="str">
            <v/>
          </cell>
          <cell r="AA797">
            <v>27</v>
          </cell>
          <cell r="AB797">
            <v>7</v>
          </cell>
        </row>
        <row r="798">
          <cell r="Z798" t="str">
            <v/>
          </cell>
          <cell r="AA798">
            <v>27</v>
          </cell>
          <cell r="AB798">
            <v>8</v>
          </cell>
        </row>
        <row r="799">
          <cell r="Z799" t="str">
            <v/>
          </cell>
          <cell r="AA799">
            <v>27</v>
          </cell>
          <cell r="AB799">
            <v>9</v>
          </cell>
        </row>
        <row r="800">
          <cell r="Z800" t="str">
            <v/>
          </cell>
          <cell r="AA800">
            <v>27</v>
          </cell>
          <cell r="AB800">
            <v>10</v>
          </cell>
        </row>
        <row r="801">
          <cell r="Z801" t="str">
            <v/>
          </cell>
          <cell r="AA801">
            <v>27</v>
          </cell>
          <cell r="AB801">
            <v>11</v>
          </cell>
        </row>
        <row r="802">
          <cell r="Z802" t="str">
            <v/>
          </cell>
          <cell r="AA802">
            <v>27</v>
          </cell>
          <cell r="AB802">
            <v>12</v>
          </cell>
        </row>
        <row r="803">
          <cell r="Z803" t="str">
            <v/>
          </cell>
          <cell r="AA803">
            <v>27</v>
          </cell>
          <cell r="AB803">
            <v>13</v>
          </cell>
        </row>
        <row r="804">
          <cell r="Z804" t="str">
            <v/>
          </cell>
          <cell r="AA804">
            <v>27</v>
          </cell>
          <cell r="AB804">
            <v>14</v>
          </cell>
        </row>
        <row r="805">
          <cell r="Z805" t="str">
            <v/>
          </cell>
          <cell r="AA805">
            <v>27</v>
          </cell>
          <cell r="AB805">
            <v>15</v>
          </cell>
        </row>
        <row r="806">
          <cell r="Z806" t="str">
            <v/>
          </cell>
          <cell r="AA806">
            <v>27</v>
          </cell>
          <cell r="AB806">
            <v>16</v>
          </cell>
        </row>
        <row r="807">
          <cell r="Z807" t="str">
            <v/>
          </cell>
          <cell r="AA807">
            <v>27</v>
          </cell>
          <cell r="AB807">
            <v>17</v>
          </cell>
        </row>
        <row r="808">
          <cell r="Z808" t="str">
            <v/>
          </cell>
          <cell r="AA808">
            <v>27</v>
          </cell>
          <cell r="AB808">
            <v>18</v>
          </cell>
        </row>
        <row r="809">
          <cell r="Z809" t="str">
            <v/>
          </cell>
          <cell r="AA809">
            <v>27</v>
          </cell>
          <cell r="AB809">
            <v>19</v>
          </cell>
        </row>
        <row r="810">
          <cell r="Z810" t="str">
            <v/>
          </cell>
          <cell r="AA810">
            <v>27</v>
          </cell>
          <cell r="AB810">
            <v>20</v>
          </cell>
        </row>
        <row r="811">
          <cell r="Z811" t="str">
            <v/>
          </cell>
          <cell r="AA811">
            <v>27</v>
          </cell>
          <cell r="AB811">
            <v>21</v>
          </cell>
        </row>
        <row r="812">
          <cell r="Z812" t="str">
            <v/>
          </cell>
          <cell r="AA812">
            <v>27</v>
          </cell>
          <cell r="AB812">
            <v>22</v>
          </cell>
        </row>
        <row r="813">
          <cell r="Z813" t="str">
            <v/>
          </cell>
          <cell r="AA813">
            <v>27</v>
          </cell>
          <cell r="AB813">
            <v>23</v>
          </cell>
        </row>
        <row r="814">
          <cell r="Z814" t="str">
            <v/>
          </cell>
          <cell r="AA814">
            <v>27</v>
          </cell>
          <cell r="AB814">
            <v>24</v>
          </cell>
        </row>
        <row r="815">
          <cell r="Z815" t="str">
            <v/>
          </cell>
          <cell r="AA815">
            <v>27</v>
          </cell>
          <cell r="AB815">
            <v>25</v>
          </cell>
        </row>
        <row r="816">
          <cell r="Z816" t="str">
            <v/>
          </cell>
          <cell r="AA816">
            <v>27</v>
          </cell>
          <cell r="AB816">
            <v>26</v>
          </cell>
        </row>
        <row r="817">
          <cell r="Z817" t="str">
            <v/>
          </cell>
          <cell r="AA817">
            <v>27</v>
          </cell>
          <cell r="AB817">
            <v>27</v>
          </cell>
        </row>
        <row r="818">
          <cell r="Z818" t="str">
            <v/>
          </cell>
          <cell r="AA818">
            <v>27</v>
          </cell>
          <cell r="AB818">
            <v>28</v>
          </cell>
        </row>
        <row r="819">
          <cell r="Z819" t="str">
            <v/>
          </cell>
          <cell r="AA819">
            <v>27</v>
          </cell>
          <cell r="AB819">
            <v>29</v>
          </cell>
        </row>
        <row r="820">
          <cell r="Z820" t="str">
            <v/>
          </cell>
          <cell r="AA820">
            <v>27</v>
          </cell>
          <cell r="AB820">
            <v>30</v>
          </cell>
        </row>
        <row r="821">
          <cell r="Z821" t="str">
            <v/>
          </cell>
          <cell r="AA821">
            <v>28</v>
          </cell>
          <cell r="AB821">
            <v>1</v>
          </cell>
        </row>
        <row r="822">
          <cell r="Z822" t="str">
            <v/>
          </cell>
          <cell r="AA822">
            <v>28</v>
          </cell>
          <cell r="AB822">
            <v>2</v>
          </cell>
        </row>
        <row r="823">
          <cell r="Z823" t="str">
            <v/>
          </cell>
          <cell r="AA823">
            <v>28</v>
          </cell>
          <cell r="AB823">
            <v>3</v>
          </cell>
        </row>
        <row r="824">
          <cell r="Z824" t="str">
            <v/>
          </cell>
          <cell r="AA824">
            <v>28</v>
          </cell>
          <cell r="AB824">
            <v>4</v>
          </cell>
        </row>
        <row r="825">
          <cell r="Z825" t="str">
            <v/>
          </cell>
          <cell r="AA825">
            <v>28</v>
          </cell>
          <cell r="AB825">
            <v>5</v>
          </cell>
        </row>
        <row r="826">
          <cell r="Z826" t="str">
            <v/>
          </cell>
          <cell r="AA826">
            <v>28</v>
          </cell>
          <cell r="AB826">
            <v>6</v>
          </cell>
        </row>
        <row r="827">
          <cell r="Z827" t="str">
            <v/>
          </cell>
          <cell r="AA827">
            <v>28</v>
          </cell>
          <cell r="AB827">
            <v>7</v>
          </cell>
        </row>
        <row r="828">
          <cell r="Z828" t="str">
            <v/>
          </cell>
          <cell r="AA828">
            <v>28</v>
          </cell>
          <cell r="AB828">
            <v>8</v>
          </cell>
        </row>
        <row r="829">
          <cell r="Z829" t="str">
            <v/>
          </cell>
          <cell r="AA829">
            <v>28</v>
          </cell>
          <cell r="AB829">
            <v>9</v>
          </cell>
        </row>
        <row r="830">
          <cell r="Z830" t="str">
            <v/>
          </cell>
          <cell r="AA830">
            <v>28</v>
          </cell>
          <cell r="AB830">
            <v>10</v>
          </cell>
        </row>
        <row r="831">
          <cell r="Z831" t="str">
            <v/>
          </cell>
          <cell r="AA831">
            <v>28</v>
          </cell>
          <cell r="AB831">
            <v>11</v>
          </cell>
        </row>
        <row r="832">
          <cell r="Z832" t="str">
            <v/>
          </cell>
          <cell r="AA832">
            <v>28</v>
          </cell>
          <cell r="AB832">
            <v>12</v>
          </cell>
        </row>
        <row r="833">
          <cell r="Z833" t="str">
            <v/>
          </cell>
          <cell r="AA833">
            <v>28</v>
          </cell>
          <cell r="AB833">
            <v>13</v>
          </cell>
        </row>
        <row r="834">
          <cell r="Z834" t="str">
            <v/>
          </cell>
          <cell r="AA834">
            <v>28</v>
          </cell>
          <cell r="AB834">
            <v>14</v>
          </cell>
        </row>
        <row r="835">
          <cell r="Z835" t="str">
            <v/>
          </cell>
          <cell r="AA835">
            <v>28</v>
          </cell>
          <cell r="AB835">
            <v>15</v>
          </cell>
        </row>
        <row r="836">
          <cell r="Z836" t="str">
            <v/>
          </cell>
          <cell r="AA836">
            <v>28</v>
          </cell>
          <cell r="AB836">
            <v>16</v>
          </cell>
        </row>
        <row r="837">
          <cell r="Z837" t="str">
            <v/>
          </cell>
          <cell r="AA837">
            <v>28</v>
          </cell>
          <cell r="AB837">
            <v>17</v>
          </cell>
        </row>
        <row r="838">
          <cell r="Z838" t="str">
            <v/>
          </cell>
          <cell r="AA838">
            <v>28</v>
          </cell>
          <cell r="AB838">
            <v>18</v>
          </cell>
        </row>
        <row r="839">
          <cell r="Z839" t="str">
            <v/>
          </cell>
          <cell r="AA839">
            <v>28</v>
          </cell>
          <cell r="AB839">
            <v>19</v>
          </cell>
        </row>
        <row r="840">
          <cell r="Z840" t="str">
            <v/>
          </cell>
          <cell r="AA840">
            <v>28</v>
          </cell>
          <cell r="AB840">
            <v>20</v>
          </cell>
        </row>
        <row r="841">
          <cell r="Z841" t="str">
            <v/>
          </cell>
          <cell r="AA841">
            <v>28</v>
          </cell>
          <cell r="AB841">
            <v>21</v>
          </cell>
        </row>
        <row r="842">
          <cell r="Z842" t="str">
            <v/>
          </cell>
          <cell r="AA842">
            <v>28</v>
          </cell>
          <cell r="AB842">
            <v>22</v>
          </cell>
        </row>
        <row r="843">
          <cell r="Z843" t="str">
            <v/>
          </cell>
          <cell r="AA843">
            <v>28</v>
          </cell>
          <cell r="AB843">
            <v>23</v>
          </cell>
        </row>
        <row r="844">
          <cell r="Z844" t="str">
            <v/>
          </cell>
          <cell r="AA844">
            <v>28</v>
          </cell>
          <cell r="AB844">
            <v>24</v>
          </cell>
        </row>
        <row r="845">
          <cell r="Z845" t="str">
            <v/>
          </cell>
          <cell r="AA845">
            <v>28</v>
          </cell>
          <cell r="AB845">
            <v>25</v>
          </cell>
        </row>
        <row r="846">
          <cell r="Z846" t="str">
            <v/>
          </cell>
          <cell r="AA846">
            <v>28</v>
          </cell>
          <cell r="AB846">
            <v>26</v>
          </cell>
        </row>
        <row r="847">
          <cell r="Z847" t="str">
            <v/>
          </cell>
          <cell r="AA847">
            <v>28</v>
          </cell>
          <cell r="AB847">
            <v>27</v>
          </cell>
        </row>
        <row r="848">
          <cell r="Z848" t="str">
            <v/>
          </cell>
          <cell r="AA848">
            <v>28</v>
          </cell>
          <cell r="AB848">
            <v>28</v>
          </cell>
        </row>
        <row r="849">
          <cell r="Z849" t="str">
            <v/>
          </cell>
          <cell r="AA849">
            <v>28</v>
          </cell>
          <cell r="AB849">
            <v>29</v>
          </cell>
        </row>
        <row r="850">
          <cell r="Z850" t="str">
            <v/>
          </cell>
          <cell r="AA850">
            <v>28</v>
          </cell>
          <cell r="AB850">
            <v>30</v>
          </cell>
        </row>
        <row r="851">
          <cell r="Z851" t="str">
            <v/>
          </cell>
          <cell r="AA851">
            <v>29</v>
          </cell>
          <cell r="AB851">
            <v>1</v>
          </cell>
        </row>
        <row r="852">
          <cell r="Z852" t="str">
            <v/>
          </cell>
          <cell r="AA852">
            <v>29</v>
          </cell>
          <cell r="AB852">
            <v>2</v>
          </cell>
        </row>
        <row r="853">
          <cell r="Z853" t="str">
            <v/>
          </cell>
          <cell r="AA853">
            <v>29</v>
          </cell>
          <cell r="AB853">
            <v>3</v>
          </cell>
        </row>
        <row r="854">
          <cell r="Z854" t="str">
            <v/>
          </cell>
          <cell r="AA854">
            <v>29</v>
          </cell>
          <cell r="AB854">
            <v>4</v>
          </cell>
        </row>
        <row r="855">
          <cell r="Z855" t="str">
            <v/>
          </cell>
          <cell r="AA855">
            <v>29</v>
          </cell>
          <cell r="AB855">
            <v>5</v>
          </cell>
        </row>
        <row r="856">
          <cell r="Z856" t="str">
            <v/>
          </cell>
          <cell r="AA856">
            <v>29</v>
          </cell>
          <cell r="AB856">
            <v>6</v>
          </cell>
        </row>
        <row r="857">
          <cell r="Z857" t="str">
            <v/>
          </cell>
          <cell r="AA857">
            <v>29</v>
          </cell>
          <cell r="AB857">
            <v>7</v>
          </cell>
        </row>
        <row r="858">
          <cell r="Z858" t="str">
            <v/>
          </cell>
          <cell r="AA858">
            <v>29</v>
          </cell>
          <cell r="AB858">
            <v>8</v>
          </cell>
        </row>
        <row r="859">
          <cell r="Z859" t="str">
            <v/>
          </cell>
          <cell r="AA859">
            <v>29</v>
          </cell>
          <cell r="AB859">
            <v>9</v>
          </cell>
        </row>
        <row r="860">
          <cell r="Z860" t="str">
            <v/>
          </cell>
          <cell r="AA860">
            <v>29</v>
          </cell>
          <cell r="AB860">
            <v>10</v>
          </cell>
        </row>
        <row r="861">
          <cell r="Z861" t="str">
            <v/>
          </cell>
          <cell r="AA861">
            <v>29</v>
          </cell>
          <cell r="AB861">
            <v>11</v>
          </cell>
        </row>
        <row r="862">
          <cell r="Z862" t="str">
            <v/>
          </cell>
          <cell r="AA862">
            <v>29</v>
          </cell>
          <cell r="AB862">
            <v>12</v>
          </cell>
        </row>
        <row r="863">
          <cell r="Z863" t="str">
            <v/>
          </cell>
          <cell r="AA863">
            <v>29</v>
          </cell>
          <cell r="AB863">
            <v>13</v>
          </cell>
        </row>
        <row r="864">
          <cell r="Z864" t="str">
            <v/>
          </cell>
          <cell r="AA864">
            <v>29</v>
          </cell>
          <cell r="AB864">
            <v>14</v>
          </cell>
        </row>
        <row r="865">
          <cell r="Z865" t="str">
            <v/>
          </cell>
          <cell r="AA865">
            <v>29</v>
          </cell>
          <cell r="AB865">
            <v>15</v>
          </cell>
        </row>
        <row r="866">
          <cell r="Z866" t="str">
            <v/>
          </cell>
          <cell r="AA866">
            <v>29</v>
          </cell>
          <cell r="AB866">
            <v>16</v>
          </cell>
        </row>
        <row r="867">
          <cell r="Z867" t="str">
            <v/>
          </cell>
          <cell r="AA867">
            <v>29</v>
          </cell>
          <cell r="AB867">
            <v>17</v>
          </cell>
        </row>
        <row r="868">
          <cell r="Z868" t="str">
            <v/>
          </cell>
          <cell r="AA868">
            <v>29</v>
          </cell>
          <cell r="AB868">
            <v>18</v>
          </cell>
        </row>
        <row r="869">
          <cell r="Z869" t="str">
            <v/>
          </cell>
          <cell r="AA869">
            <v>29</v>
          </cell>
          <cell r="AB869">
            <v>19</v>
          </cell>
        </row>
        <row r="870">
          <cell r="Z870" t="str">
            <v/>
          </cell>
          <cell r="AA870">
            <v>29</v>
          </cell>
          <cell r="AB870">
            <v>20</v>
          </cell>
        </row>
        <row r="871">
          <cell r="Z871" t="str">
            <v/>
          </cell>
          <cell r="AA871">
            <v>29</v>
          </cell>
          <cell r="AB871">
            <v>21</v>
          </cell>
        </row>
        <row r="872">
          <cell r="Z872" t="str">
            <v/>
          </cell>
          <cell r="AA872">
            <v>29</v>
          </cell>
          <cell r="AB872">
            <v>22</v>
          </cell>
        </row>
        <row r="873">
          <cell r="Z873" t="str">
            <v/>
          </cell>
          <cell r="AA873">
            <v>29</v>
          </cell>
          <cell r="AB873">
            <v>23</v>
          </cell>
        </row>
        <row r="874">
          <cell r="Z874" t="str">
            <v/>
          </cell>
          <cell r="AA874">
            <v>29</v>
          </cell>
          <cell r="AB874">
            <v>24</v>
          </cell>
        </row>
        <row r="875">
          <cell r="Z875" t="str">
            <v/>
          </cell>
          <cell r="AA875">
            <v>29</v>
          </cell>
          <cell r="AB875">
            <v>25</v>
          </cell>
        </row>
        <row r="876">
          <cell r="Z876" t="str">
            <v/>
          </cell>
          <cell r="AA876">
            <v>29</v>
          </cell>
          <cell r="AB876">
            <v>26</v>
          </cell>
        </row>
        <row r="877">
          <cell r="Z877" t="str">
            <v/>
          </cell>
          <cell r="AA877">
            <v>29</v>
          </cell>
          <cell r="AB877">
            <v>27</v>
          </cell>
        </row>
        <row r="878">
          <cell r="Z878" t="str">
            <v/>
          </cell>
          <cell r="AA878">
            <v>29</v>
          </cell>
          <cell r="AB878">
            <v>28</v>
          </cell>
        </row>
        <row r="879">
          <cell r="Z879" t="str">
            <v/>
          </cell>
          <cell r="AA879">
            <v>29</v>
          </cell>
          <cell r="AB879">
            <v>29</v>
          </cell>
        </row>
        <row r="880">
          <cell r="Z880" t="str">
            <v/>
          </cell>
          <cell r="AA880">
            <v>29</v>
          </cell>
          <cell r="AB880">
            <v>30</v>
          </cell>
        </row>
        <row r="881">
          <cell r="Z881" t="str">
            <v/>
          </cell>
          <cell r="AA881">
            <v>30</v>
          </cell>
          <cell r="AB881">
            <v>1</v>
          </cell>
        </row>
        <row r="882">
          <cell r="Z882" t="str">
            <v/>
          </cell>
          <cell r="AA882">
            <v>30</v>
          </cell>
          <cell r="AB882">
            <v>2</v>
          </cell>
        </row>
        <row r="883">
          <cell r="Z883" t="str">
            <v/>
          </cell>
          <cell r="AA883">
            <v>30</v>
          </cell>
          <cell r="AB883">
            <v>3</v>
          </cell>
        </row>
        <row r="884">
          <cell r="Z884" t="str">
            <v/>
          </cell>
          <cell r="AA884">
            <v>30</v>
          </cell>
          <cell r="AB884">
            <v>4</v>
          </cell>
        </row>
        <row r="885">
          <cell r="Z885" t="str">
            <v/>
          </cell>
          <cell r="AA885">
            <v>30</v>
          </cell>
          <cell r="AB885">
            <v>5</v>
          </cell>
        </row>
        <row r="886">
          <cell r="Z886" t="str">
            <v/>
          </cell>
          <cell r="AA886">
            <v>30</v>
          </cell>
          <cell r="AB886">
            <v>6</v>
          </cell>
        </row>
        <row r="887">
          <cell r="Z887" t="str">
            <v/>
          </cell>
          <cell r="AA887">
            <v>30</v>
          </cell>
          <cell r="AB887">
            <v>7</v>
          </cell>
        </row>
        <row r="888">
          <cell r="Z888" t="str">
            <v/>
          </cell>
          <cell r="AA888">
            <v>30</v>
          </cell>
          <cell r="AB888">
            <v>8</v>
          </cell>
        </row>
        <row r="889">
          <cell r="Z889" t="str">
            <v/>
          </cell>
          <cell r="AA889">
            <v>30</v>
          </cell>
          <cell r="AB889">
            <v>9</v>
          </cell>
        </row>
        <row r="890">
          <cell r="Z890" t="str">
            <v/>
          </cell>
          <cell r="AA890">
            <v>30</v>
          </cell>
          <cell r="AB890">
            <v>10</v>
          </cell>
        </row>
        <row r="891">
          <cell r="Z891" t="str">
            <v/>
          </cell>
          <cell r="AA891">
            <v>30</v>
          </cell>
          <cell r="AB891">
            <v>11</v>
          </cell>
        </row>
        <row r="892">
          <cell r="Z892" t="str">
            <v/>
          </cell>
          <cell r="AA892">
            <v>30</v>
          </cell>
          <cell r="AB892">
            <v>12</v>
          </cell>
        </row>
        <row r="893">
          <cell r="Z893" t="str">
            <v/>
          </cell>
          <cell r="AA893">
            <v>30</v>
          </cell>
          <cell r="AB893">
            <v>13</v>
          </cell>
        </row>
        <row r="894">
          <cell r="Z894" t="str">
            <v/>
          </cell>
          <cell r="AA894">
            <v>30</v>
          </cell>
          <cell r="AB894">
            <v>14</v>
          </cell>
        </row>
        <row r="895">
          <cell r="Z895" t="str">
            <v/>
          </cell>
          <cell r="AA895">
            <v>30</v>
          </cell>
          <cell r="AB895">
            <v>15</v>
          </cell>
        </row>
        <row r="896">
          <cell r="Z896" t="str">
            <v/>
          </cell>
          <cell r="AA896">
            <v>30</v>
          </cell>
          <cell r="AB896">
            <v>16</v>
          </cell>
        </row>
        <row r="897">
          <cell r="Z897" t="str">
            <v/>
          </cell>
          <cell r="AA897">
            <v>30</v>
          </cell>
          <cell r="AB897">
            <v>17</v>
          </cell>
        </row>
        <row r="898">
          <cell r="Z898" t="str">
            <v/>
          </cell>
          <cell r="AA898">
            <v>30</v>
          </cell>
          <cell r="AB898">
            <v>18</v>
          </cell>
        </row>
        <row r="899">
          <cell r="Z899" t="str">
            <v/>
          </cell>
          <cell r="AA899">
            <v>30</v>
          </cell>
          <cell r="AB899">
            <v>19</v>
          </cell>
        </row>
        <row r="900">
          <cell r="Z900" t="str">
            <v/>
          </cell>
          <cell r="AA900">
            <v>30</v>
          </cell>
          <cell r="AB900">
            <v>20</v>
          </cell>
        </row>
        <row r="901">
          <cell r="Z901" t="str">
            <v/>
          </cell>
          <cell r="AA901">
            <v>30</v>
          </cell>
          <cell r="AB901">
            <v>21</v>
          </cell>
        </row>
        <row r="902">
          <cell r="Z902" t="str">
            <v/>
          </cell>
          <cell r="AA902">
            <v>30</v>
          </cell>
          <cell r="AB902">
            <v>22</v>
          </cell>
        </row>
        <row r="903">
          <cell r="Z903" t="str">
            <v/>
          </cell>
          <cell r="AA903">
            <v>30</v>
          </cell>
          <cell r="AB903">
            <v>23</v>
          </cell>
        </row>
        <row r="904">
          <cell r="Z904" t="str">
            <v/>
          </cell>
          <cell r="AA904">
            <v>30</v>
          </cell>
          <cell r="AB904">
            <v>24</v>
          </cell>
        </row>
        <row r="905">
          <cell r="Z905" t="str">
            <v/>
          </cell>
          <cell r="AA905">
            <v>30</v>
          </cell>
          <cell r="AB905">
            <v>25</v>
          </cell>
        </row>
        <row r="906">
          <cell r="Z906" t="str">
            <v/>
          </cell>
          <cell r="AA906">
            <v>30</v>
          </cell>
          <cell r="AB906">
            <v>26</v>
          </cell>
        </row>
        <row r="907">
          <cell r="Z907" t="str">
            <v/>
          </cell>
          <cell r="AA907">
            <v>30</v>
          </cell>
          <cell r="AB907">
            <v>27</v>
          </cell>
        </row>
        <row r="908">
          <cell r="Z908" t="str">
            <v/>
          </cell>
          <cell r="AA908">
            <v>30</v>
          </cell>
          <cell r="AB908">
            <v>28</v>
          </cell>
        </row>
        <row r="909">
          <cell r="Z909" t="str">
            <v/>
          </cell>
          <cell r="AA909">
            <v>30</v>
          </cell>
          <cell r="AB909">
            <v>29</v>
          </cell>
        </row>
        <row r="910">
          <cell r="Z910" t="str">
            <v/>
          </cell>
          <cell r="AA910">
            <v>30</v>
          </cell>
          <cell r="AB910">
            <v>30</v>
          </cell>
        </row>
        <row r="911">
          <cell r="Z911" t="str">
            <v/>
          </cell>
          <cell r="AA911">
            <v>31</v>
          </cell>
          <cell r="AB911">
            <v>1</v>
          </cell>
        </row>
        <row r="912">
          <cell r="Z912" t="str">
            <v/>
          </cell>
          <cell r="AA912">
            <v>31</v>
          </cell>
          <cell r="AB912">
            <v>2</v>
          </cell>
        </row>
        <row r="913">
          <cell r="Z913" t="str">
            <v/>
          </cell>
          <cell r="AA913">
            <v>31</v>
          </cell>
          <cell r="AB913">
            <v>3</v>
          </cell>
        </row>
        <row r="914">
          <cell r="Z914" t="str">
            <v/>
          </cell>
          <cell r="AA914">
            <v>31</v>
          </cell>
          <cell r="AB914">
            <v>4</v>
          </cell>
        </row>
        <row r="915">
          <cell r="Z915" t="str">
            <v/>
          </cell>
          <cell r="AA915">
            <v>31</v>
          </cell>
          <cell r="AB915">
            <v>5</v>
          </cell>
        </row>
        <row r="916">
          <cell r="Z916" t="str">
            <v/>
          </cell>
          <cell r="AA916">
            <v>31</v>
          </cell>
          <cell r="AB916">
            <v>6</v>
          </cell>
        </row>
        <row r="917">
          <cell r="Z917" t="str">
            <v/>
          </cell>
          <cell r="AA917">
            <v>31</v>
          </cell>
          <cell r="AB917">
            <v>7</v>
          </cell>
        </row>
        <row r="918">
          <cell r="Z918" t="str">
            <v/>
          </cell>
          <cell r="AA918">
            <v>31</v>
          </cell>
          <cell r="AB918">
            <v>8</v>
          </cell>
        </row>
        <row r="919">
          <cell r="Z919" t="str">
            <v/>
          </cell>
          <cell r="AA919">
            <v>31</v>
          </cell>
          <cell r="AB919">
            <v>9</v>
          </cell>
        </row>
        <row r="920">
          <cell r="Z920" t="str">
            <v/>
          </cell>
          <cell r="AA920">
            <v>31</v>
          </cell>
          <cell r="AB920">
            <v>10</v>
          </cell>
        </row>
        <row r="921">
          <cell r="Z921" t="str">
            <v/>
          </cell>
          <cell r="AA921">
            <v>31</v>
          </cell>
          <cell r="AB921">
            <v>11</v>
          </cell>
        </row>
        <row r="922">
          <cell r="Z922" t="str">
            <v/>
          </cell>
          <cell r="AA922">
            <v>31</v>
          </cell>
          <cell r="AB922">
            <v>12</v>
          </cell>
        </row>
        <row r="923">
          <cell r="Z923" t="str">
            <v/>
          </cell>
          <cell r="AA923">
            <v>31</v>
          </cell>
          <cell r="AB923">
            <v>13</v>
          </cell>
        </row>
        <row r="924">
          <cell r="Z924" t="str">
            <v/>
          </cell>
          <cell r="AA924">
            <v>31</v>
          </cell>
          <cell r="AB924">
            <v>14</v>
          </cell>
        </row>
        <row r="925">
          <cell r="Z925" t="str">
            <v/>
          </cell>
          <cell r="AA925">
            <v>31</v>
          </cell>
          <cell r="AB925">
            <v>15</v>
          </cell>
        </row>
        <row r="926">
          <cell r="Z926" t="str">
            <v/>
          </cell>
          <cell r="AA926">
            <v>31</v>
          </cell>
          <cell r="AB926">
            <v>16</v>
          </cell>
        </row>
        <row r="927">
          <cell r="Z927" t="str">
            <v/>
          </cell>
          <cell r="AA927">
            <v>31</v>
          </cell>
          <cell r="AB927">
            <v>17</v>
          </cell>
        </row>
        <row r="928">
          <cell r="Z928" t="str">
            <v/>
          </cell>
          <cell r="AA928">
            <v>31</v>
          </cell>
          <cell r="AB928">
            <v>18</v>
          </cell>
        </row>
        <row r="929">
          <cell r="Z929" t="str">
            <v/>
          </cell>
          <cell r="AA929">
            <v>31</v>
          </cell>
          <cell r="AB929">
            <v>19</v>
          </cell>
        </row>
        <row r="930">
          <cell r="Z930" t="str">
            <v/>
          </cell>
          <cell r="AA930">
            <v>31</v>
          </cell>
          <cell r="AB930">
            <v>20</v>
          </cell>
        </row>
        <row r="931">
          <cell r="Z931" t="str">
            <v/>
          </cell>
          <cell r="AA931">
            <v>31</v>
          </cell>
          <cell r="AB931">
            <v>21</v>
          </cell>
        </row>
        <row r="932">
          <cell r="Z932" t="str">
            <v/>
          </cell>
          <cell r="AA932">
            <v>31</v>
          </cell>
          <cell r="AB932">
            <v>22</v>
          </cell>
        </row>
        <row r="933">
          <cell r="Z933" t="str">
            <v/>
          </cell>
          <cell r="AA933">
            <v>31</v>
          </cell>
          <cell r="AB933">
            <v>23</v>
          </cell>
        </row>
        <row r="934">
          <cell r="Z934" t="str">
            <v/>
          </cell>
          <cell r="AA934">
            <v>31</v>
          </cell>
          <cell r="AB934">
            <v>24</v>
          </cell>
        </row>
        <row r="935">
          <cell r="Z935" t="str">
            <v/>
          </cell>
          <cell r="AA935">
            <v>31</v>
          </cell>
          <cell r="AB935">
            <v>25</v>
          </cell>
        </row>
        <row r="936">
          <cell r="Z936" t="str">
            <v/>
          </cell>
          <cell r="AA936">
            <v>31</v>
          </cell>
          <cell r="AB936">
            <v>26</v>
          </cell>
        </row>
        <row r="937">
          <cell r="Z937" t="str">
            <v/>
          </cell>
          <cell r="AA937">
            <v>31</v>
          </cell>
          <cell r="AB937">
            <v>27</v>
          </cell>
        </row>
        <row r="938">
          <cell r="Z938" t="str">
            <v/>
          </cell>
          <cell r="AA938">
            <v>31</v>
          </cell>
          <cell r="AB938">
            <v>28</v>
          </cell>
        </row>
        <row r="939">
          <cell r="Z939" t="str">
            <v/>
          </cell>
          <cell r="AA939">
            <v>31</v>
          </cell>
          <cell r="AB939">
            <v>29</v>
          </cell>
        </row>
        <row r="940">
          <cell r="Z940" t="str">
            <v/>
          </cell>
          <cell r="AA940">
            <v>31</v>
          </cell>
          <cell r="AB940">
            <v>30</v>
          </cell>
        </row>
        <row r="941">
          <cell r="Z941" t="str">
            <v/>
          </cell>
          <cell r="AA941">
            <v>32</v>
          </cell>
          <cell r="AB941">
            <v>1</v>
          </cell>
        </row>
        <row r="942">
          <cell r="Z942" t="str">
            <v/>
          </cell>
          <cell r="AA942">
            <v>32</v>
          </cell>
          <cell r="AB942">
            <v>2</v>
          </cell>
        </row>
        <row r="943">
          <cell r="Z943" t="str">
            <v/>
          </cell>
          <cell r="AA943">
            <v>32</v>
          </cell>
          <cell r="AB943">
            <v>3</v>
          </cell>
        </row>
        <row r="944">
          <cell r="Z944" t="str">
            <v/>
          </cell>
          <cell r="AA944">
            <v>32</v>
          </cell>
          <cell r="AB944">
            <v>4</v>
          </cell>
        </row>
        <row r="945">
          <cell r="Z945" t="str">
            <v/>
          </cell>
          <cell r="AA945">
            <v>32</v>
          </cell>
          <cell r="AB945">
            <v>5</v>
          </cell>
        </row>
        <row r="946">
          <cell r="Z946" t="str">
            <v/>
          </cell>
          <cell r="AA946">
            <v>32</v>
          </cell>
          <cell r="AB946">
            <v>6</v>
          </cell>
        </row>
        <row r="947">
          <cell r="Z947" t="str">
            <v/>
          </cell>
          <cell r="AA947">
            <v>32</v>
          </cell>
          <cell r="AB947">
            <v>7</v>
          </cell>
        </row>
        <row r="948">
          <cell r="Z948" t="str">
            <v/>
          </cell>
          <cell r="AA948">
            <v>32</v>
          </cell>
          <cell r="AB948">
            <v>8</v>
          </cell>
        </row>
        <row r="949">
          <cell r="Z949" t="str">
            <v/>
          </cell>
          <cell r="AA949">
            <v>32</v>
          </cell>
          <cell r="AB949">
            <v>9</v>
          </cell>
        </row>
        <row r="950">
          <cell r="Z950" t="str">
            <v/>
          </cell>
          <cell r="AA950">
            <v>32</v>
          </cell>
          <cell r="AB950">
            <v>10</v>
          </cell>
        </row>
        <row r="951">
          <cell r="Z951" t="str">
            <v/>
          </cell>
          <cell r="AA951">
            <v>32</v>
          </cell>
          <cell r="AB951">
            <v>11</v>
          </cell>
        </row>
        <row r="952">
          <cell r="Z952" t="str">
            <v/>
          </cell>
          <cell r="AA952">
            <v>32</v>
          </cell>
          <cell r="AB952">
            <v>12</v>
          </cell>
        </row>
        <row r="953">
          <cell r="Z953" t="str">
            <v/>
          </cell>
          <cell r="AA953">
            <v>32</v>
          </cell>
          <cell r="AB953">
            <v>13</v>
          </cell>
        </row>
        <row r="954">
          <cell r="Z954" t="str">
            <v/>
          </cell>
          <cell r="AA954">
            <v>32</v>
          </cell>
          <cell r="AB954">
            <v>14</v>
          </cell>
        </row>
        <row r="955">
          <cell r="Z955" t="str">
            <v/>
          </cell>
          <cell r="AA955">
            <v>32</v>
          </cell>
          <cell r="AB955">
            <v>15</v>
          </cell>
        </row>
        <row r="956">
          <cell r="Z956" t="str">
            <v/>
          </cell>
          <cell r="AA956">
            <v>32</v>
          </cell>
          <cell r="AB956">
            <v>16</v>
          </cell>
        </row>
        <row r="957">
          <cell r="Z957" t="str">
            <v/>
          </cell>
          <cell r="AA957">
            <v>32</v>
          </cell>
          <cell r="AB957">
            <v>17</v>
          </cell>
        </row>
        <row r="958">
          <cell r="Z958" t="str">
            <v/>
          </cell>
          <cell r="AA958">
            <v>32</v>
          </cell>
          <cell r="AB958">
            <v>18</v>
          </cell>
        </row>
        <row r="959">
          <cell r="Z959" t="str">
            <v/>
          </cell>
          <cell r="AA959">
            <v>32</v>
          </cell>
          <cell r="AB959">
            <v>19</v>
          </cell>
        </row>
        <row r="960">
          <cell r="Z960" t="str">
            <v/>
          </cell>
          <cell r="AA960">
            <v>32</v>
          </cell>
          <cell r="AB960">
            <v>20</v>
          </cell>
        </row>
        <row r="961">
          <cell r="Z961" t="str">
            <v/>
          </cell>
          <cell r="AA961">
            <v>32</v>
          </cell>
          <cell r="AB961">
            <v>21</v>
          </cell>
        </row>
        <row r="962">
          <cell r="Z962" t="str">
            <v/>
          </cell>
          <cell r="AA962">
            <v>32</v>
          </cell>
          <cell r="AB962">
            <v>22</v>
          </cell>
        </row>
        <row r="963">
          <cell r="Z963" t="str">
            <v/>
          </cell>
          <cell r="AA963">
            <v>32</v>
          </cell>
          <cell r="AB963">
            <v>23</v>
          </cell>
        </row>
        <row r="964">
          <cell r="Z964" t="str">
            <v/>
          </cell>
          <cell r="AA964">
            <v>32</v>
          </cell>
          <cell r="AB964">
            <v>24</v>
          </cell>
        </row>
        <row r="965">
          <cell r="Z965" t="str">
            <v/>
          </cell>
          <cell r="AA965">
            <v>32</v>
          </cell>
          <cell r="AB965">
            <v>25</v>
          </cell>
        </row>
        <row r="966">
          <cell r="Z966" t="str">
            <v/>
          </cell>
          <cell r="AA966">
            <v>32</v>
          </cell>
          <cell r="AB966">
            <v>26</v>
          </cell>
        </row>
        <row r="967">
          <cell r="Z967" t="str">
            <v/>
          </cell>
          <cell r="AA967">
            <v>32</v>
          </cell>
          <cell r="AB967">
            <v>27</v>
          </cell>
        </row>
        <row r="968">
          <cell r="Z968" t="str">
            <v/>
          </cell>
          <cell r="AA968">
            <v>32</v>
          </cell>
          <cell r="AB968">
            <v>28</v>
          </cell>
        </row>
        <row r="969">
          <cell r="Z969" t="str">
            <v/>
          </cell>
          <cell r="AA969">
            <v>32</v>
          </cell>
          <cell r="AB969">
            <v>29</v>
          </cell>
        </row>
        <row r="970">
          <cell r="Z970" t="str">
            <v/>
          </cell>
          <cell r="AA970">
            <v>32</v>
          </cell>
          <cell r="AB970">
            <v>30</v>
          </cell>
        </row>
        <row r="971">
          <cell r="Z971" t="str">
            <v/>
          </cell>
          <cell r="AA971">
            <v>33</v>
          </cell>
          <cell r="AB971">
            <v>1</v>
          </cell>
        </row>
        <row r="972">
          <cell r="Z972" t="str">
            <v/>
          </cell>
          <cell r="AA972">
            <v>33</v>
          </cell>
          <cell r="AB972">
            <v>2</v>
          </cell>
        </row>
        <row r="973">
          <cell r="Z973" t="str">
            <v/>
          </cell>
          <cell r="AA973">
            <v>33</v>
          </cell>
          <cell r="AB973">
            <v>3</v>
          </cell>
        </row>
        <row r="974">
          <cell r="Z974" t="str">
            <v/>
          </cell>
          <cell r="AA974">
            <v>33</v>
          </cell>
          <cell r="AB974">
            <v>4</v>
          </cell>
        </row>
        <row r="975">
          <cell r="Z975" t="str">
            <v/>
          </cell>
          <cell r="AA975">
            <v>33</v>
          </cell>
          <cell r="AB975">
            <v>5</v>
          </cell>
        </row>
        <row r="976">
          <cell r="Z976" t="str">
            <v/>
          </cell>
          <cell r="AA976">
            <v>33</v>
          </cell>
          <cell r="AB976">
            <v>6</v>
          </cell>
        </row>
        <row r="977">
          <cell r="Z977" t="str">
            <v/>
          </cell>
          <cell r="AA977">
            <v>33</v>
          </cell>
          <cell r="AB977">
            <v>7</v>
          </cell>
        </row>
        <row r="978">
          <cell r="Z978" t="str">
            <v/>
          </cell>
          <cell r="AA978">
            <v>33</v>
          </cell>
          <cell r="AB978">
            <v>8</v>
          </cell>
        </row>
        <row r="979">
          <cell r="Z979" t="str">
            <v/>
          </cell>
          <cell r="AA979">
            <v>33</v>
          </cell>
          <cell r="AB979">
            <v>9</v>
          </cell>
        </row>
        <row r="980">
          <cell r="Z980" t="str">
            <v/>
          </cell>
          <cell r="AA980">
            <v>33</v>
          </cell>
          <cell r="AB980">
            <v>10</v>
          </cell>
        </row>
        <row r="981">
          <cell r="Z981" t="str">
            <v/>
          </cell>
          <cell r="AA981">
            <v>33</v>
          </cell>
          <cell r="AB981">
            <v>11</v>
          </cell>
        </row>
        <row r="982">
          <cell r="Z982" t="str">
            <v/>
          </cell>
          <cell r="AA982">
            <v>33</v>
          </cell>
          <cell r="AB982">
            <v>12</v>
          </cell>
        </row>
        <row r="983">
          <cell r="Z983" t="str">
            <v/>
          </cell>
          <cell r="AA983">
            <v>33</v>
          </cell>
          <cell r="AB983">
            <v>13</v>
          </cell>
        </row>
        <row r="984">
          <cell r="Z984" t="str">
            <v/>
          </cell>
          <cell r="AA984">
            <v>33</v>
          </cell>
          <cell r="AB984">
            <v>14</v>
          </cell>
        </row>
        <row r="985">
          <cell r="Z985" t="str">
            <v/>
          </cell>
          <cell r="AA985">
            <v>33</v>
          </cell>
          <cell r="AB985">
            <v>15</v>
          </cell>
        </row>
        <row r="986">
          <cell r="Z986" t="str">
            <v/>
          </cell>
          <cell r="AA986">
            <v>33</v>
          </cell>
          <cell r="AB986">
            <v>16</v>
          </cell>
        </row>
        <row r="987">
          <cell r="Z987" t="str">
            <v/>
          </cell>
          <cell r="AA987">
            <v>33</v>
          </cell>
          <cell r="AB987">
            <v>17</v>
          </cell>
        </row>
        <row r="988">
          <cell r="Z988" t="str">
            <v/>
          </cell>
          <cell r="AA988">
            <v>33</v>
          </cell>
          <cell r="AB988">
            <v>18</v>
          </cell>
        </row>
        <row r="989">
          <cell r="Z989" t="str">
            <v/>
          </cell>
          <cell r="AA989">
            <v>33</v>
          </cell>
          <cell r="AB989">
            <v>19</v>
          </cell>
        </row>
        <row r="990">
          <cell r="Z990" t="str">
            <v/>
          </cell>
          <cell r="AA990">
            <v>33</v>
          </cell>
          <cell r="AB990">
            <v>20</v>
          </cell>
        </row>
        <row r="991">
          <cell r="Z991" t="str">
            <v/>
          </cell>
          <cell r="AA991">
            <v>33</v>
          </cell>
          <cell r="AB991">
            <v>21</v>
          </cell>
        </row>
        <row r="992">
          <cell r="Z992" t="str">
            <v/>
          </cell>
          <cell r="AA992">
            <v>33</v>
          </cell>
          <cell r="AB992">
            <v>22</v>
          </cell>
        </row>
        <row r="993">
          <cell r="Z993" t="str">
            <v/>
          </cell>
          <cell r="AA993">
            <v>33</v>
          </cell>
          <cell r="AB993">
            <v>23</v>
          </cell>
        </row>
        <row r="994">
          <cell r="Z994" t="str">
            <v/>
          </cell>
          <cell r="AA994">
            <v>33</v>
          </cell>
          <cell r="AB994">
            <v>24</v>
          </cell>
        </row>
        <row r="995">
          <cell r="Z995" t="str">
            <v/>
          </cell>
          <cell r="AA995">
            <v>33</v>
          </cell>
          <cell r="AB995">
            <v>25</v>
          </cell>
        </row>
        <row r="996">
          <cell r="Z996" t="str">
            <v/>
          </cell>
          <cell r="AA996">
            <v>33</v>
          </cell>
          <cell r="AB996">
            <v>26</v>
          </cell>
        </row>
        <row r="997">
          <cell r="Z997" t="str">
            <v/>
          </cell>
          <cell r="AA997">
            <v>33</v>
          </cell>
          <cell r="AB997">
            <v>27</v>
          </cell>
        </row>
        <row r="998">
          <cell r="Z998" t="str">
            <v/>
          </cell>
          <cell r="AA998">
            <v>33</v>
          </cell>
          <cell r="AB998">
            <v>28</v>
          </cell>
        </row>
        <row r="999">
          <cell r="Z999" t="str">
            <v/>
          </cell>
          <cell r="AA999">
            <v>33</v>
          </cell>
          <cell r="AB999">
            <v>29</v>
          </cell>
        </row>
        <row r="1000">
          <cell r="Z1000" t="str">
            <v/>
          </cell>
          <cell r="AA1000">
            <v>33</v>
          </cell>
          <cell r="AB1000">
            <v>30</v>
          </cell>
        </row>
        <row r="1001">
          <cell r="Z1001" t="str">
            <v/>
          </cell>
          <cell r="AA1001">
            <v>34</v>
          </cell>
          <cell r="AB1001">
            <v>1</v>
          </cell>
        </row>
        <row r="1002">
          <cell r="Z1002" t="str">
            <v/>
          </cell>
          <cell r="AA1002">
            <v>34</v>
          </cell>
          <cell r="AB1002">
            <v>2</v>
          </cell>
        </row>
        <row r="1003">
          <cell r="Z1003" t="str">
            <v/>
          </cell>
          <cell r="AA1003">
            <v>34</v>
          </cell>
          <cell r="AB1003">
            <v>3</v>
          </cell>
        </row>
        <row r="1004">
          <cell r="Z1004" t="str">
            <v/>
          </cell>
          <cell r="AA1004">
            <v>34</v>
          </cell>
          <cell r="AB1004">
            <v>4</v>
          </cell>
        </row>
        <row r="1005">
          <cell r="Z1005" t="str">
            <v/>
          </cell>
          <cell r="AA1005">
            <v>34</v>
          </cell>
          <cell r="AB1005">
            <v>5</v>
          </cell>
        </row>
        <row r="1006">
          <cell r="Z1006" t="str">
            <v/>
          </cell>
          <cell r="AA1006">
            <v>34</v>
          </cell>
          <cell r="AB1006">
            <v>6</v>
          </cell>
        </row>
        <row r="1007">
          <cell r="Z1007" t="str">
            <v/>
          </cell>
          <cell r="AA1007">
            <v>34</v>
          </cell>
          <cell r="AB1007">
            <v>7</v>
          </cell>
        </row>
        <row r="1008">
          <cell r="Z1008" t="str">
            <v/>
          </cell>
          <cell r="AA1008">
            <v>34</v>
          </cell>
          <cell r="AB1008">
            <v>8</v>
          </cell>
        </row>
        <row r="1009">
          <cell r="Z1009" t="str">
            <v/>
          </cell>
          <cell r="AA1009">
            <v>34</v>
          </cell>
          <cell r="AB1009">
            <v>9</v>
          </cell>
        </row>
        <row r="1010">
          <cell r="Z1010" t="str">
            <v/>
          </cell>
          <cell r="AA1010">
            <v>34</v>
          </cell>
          <cell r="AB1010">
            <v>10</v>
          </cell>
        </row>
        <row r="1011">
          <cell r="Z1011" t="str">
            <v/>
          </cell>
          <cell r="AA1011">
            <v>34</v>
          </cell>
          <cell r="AB1011">
            <v>11</v>
          </cell>
        </row>
        <row r="1012">
          <cell r="Z1012" t="str">
            <v/>
          </cell>
          <cell r="AA1012">
            <v>34</v>
          </cell>
          <cell r="AB1012">
            <v>12</v>
          </cell>
        </row>
        <row r="1013">
          <cell r="Z1013" t="str">
            <v/>
          </cell>
          <cell r="AA1013">
            <v>34</v>
          </cell>
          <cell r="AB1013">
            <v>13</v>
          </cell>
        </row>
        <row r="1014">
          <cell r="Z1014" t="str">
            <v/>
          </cell>
          <cell r="AA1014">
            <v>34</v>
          </cell>
          <cell r="AB1014">
            <v>14</v>
          </cell>
        </row>
        <row r="1015">
          <cell r="Z1015" t="str">
            <v/>
          </cell>
          <cell r="AA1015">
            <v>34</v>
          </cell>
          <cell r="AB1015">
            <v>15</v>
          </cell>
        </row>
        <row r="1016">
          <cell r="Z1016" t="str">
            <v/>
          </cell>
          <cell r="AA1016">
            <v>34</v>
          </cell>
          <cell r="AB1016">
            <v>16</v>
          </cell>
        </row>
        <row r="1017">
          <cell r="Z1017" t="str">
            <v/>
          </cell>
          <cell r="AA1017">
            <v>34</v>
          </cell>
          <cell r="AB1017">
            <v>17</v>
          </cell>
        </row>
        <row r="1018">
          <cell r="Z1018" t="str">
            <v/>
          </cell>
          <cell r="AA1018">
            <v>34</v>
          </cell>
          <cell r="AB1018">
            <v>18</v>
          </cell>
        </row>
        <row r="1019">
          <cell r="Z1019" t="str">
            <v/>
          </cell>
          <cell r="AA1019">
            <v>34</v>
          </cell>
          <cell r="AB1019">
            <v>19</v>
          </cell>
        </row>
        <row r="1020">
          <cell r="Z1020" t="str">
            <v/>
          </cell>
          <cell r="AA1020">
            <v>34</v>
          </cell>
          <cell r="AB1020">
            <v>20</v>
          </cell>
        </row>
        <row r="1021">
          <cell r="Z1021" t="str">
            <v/>
          </cell>
          <cell r="AA1021">
            <v>34</v>
          </cell>
          <cell r="AB1021">
            <v>21</v>
          </cell>
        </row>
        <row r="1022">
          <cell r="Z1022" t="str">
            <v/>
          </cell>
          <cell r="AA1022">
            <v>34</v>
          </cell>
          <cell r="AB1022">
            <v>22</v>
          </cell>
        </row>
        <row r="1023">
          <cell r="Z1023" t="str">
            <v/>
          </cell>
          <cell r="AA1023">
            <v>34</v>
          </cell>
          <cell r="AB1023">
            <v>23</v>
          </cell>
        </row>
        <row r="1024">
          <cell r="Z1024" t="str">
            <v/>
          </cell>
          <cell r="AA1024">
            <v>34</v>
          </cell>
          <cell r="AB1024">
            <v>24</v>
          </cell>
        </row>
        <row r="1025">
          <cell r="Z1025" t="str">
            <v/>
          </cell>
          <cell r="AA1025">
            <v>34</v>
          </cell>
          <cell r="AB1025">
            <v>25</v>
          </cell>
        </row>
        <row r="1026">
          <cell r="Z1026" t="str">
            <v/>
          </cell>
          <cell r="AA1026">
            <v>34</v>
          </cell>
          <cell r="AB1026">
            <v>26</v>
          </cell>
        </row>
        <row r="1027">
          <cell r="Z1027" t="str">
            <v/>
          </cell>
          <cell r="AA1027">
            <v>34</v>
          </cell>
          <cell r="AB1027">
            <v>27</v>
          </cell>
        </row>
        <row r="1028">
          <cell r="Z1028" t="str">
            <v/>
          </cell>
          <cell r="AA1028">
            <v>34</v>
          </cell>
          <cell r="AB1028">
            <v>28</v>
          </cell>
        </row>
        <row r="1029">
          <cell r="Z1029" t="str">
            <v/>
          </cell>
          <cell r="AA1029">
            <v>34</v>
          </cell>
          <cell r="AB1029">
            <v>29</v>
          </cell>
        </row>
        <row r="1030">
          <cell r="Z1030" t="str">
            <v/>
          </cell>
          <cell r="AA1030">
            <v>34</v>
          </cell>
          <cell r="AB1030">
            <v>30</v>
          </cell>
        </row>
      </sheetData>
      <sheetData sheetId="14"/>
      <sheetData sheetId="15"/>
      <sheetData sheetId="16"/>
      <sheetData sheetId="17"/>
      <sheetData sheetId="18"/>
      <sheetData sheetId="19">
        <row r="14">
          <cell r="B14">
            <v>201</v>
          </cell>
          <cell r="G14" t="str">
            <v/>
          </cell>
          <cell r="O14">
            <v>0</v>
          </cell>
          <cell r="Q14">
            <v>38</v>
          </cell>
          <cell r="S14">
            <v>23.5</v>
          </cell>
          <cell r="U14">
            <v>15.5</v>
          </cell>
          <cell r="W14">
            <v>16.5</v>
          </cell>
          <cell r="Z14">
            <v>9</v>
          </cell>
          <cell r="AC14">
            <v>16</v>
          </cell>
          <cell r="AF14">
            <v>13.5</v>
          </cell>
          <cell r="AH14">
            <v>19</v>
          </cell>
          <cell r="AJ14">
            <v>151</v>
          </cell>
          <cell r="AK14">
            <v>0</v>
          </cell>
          <cell r="AM14">
            <v>15.5</v>
          </cell>
          <cell r="AO14">
            <v>13</v>
          </cell>
          <cell r="AQ14">
            <v>10</v>
          </cell>
          <cell r="AS14">
            <v>13</v>
          </cell>
          <cell r="AU14">
            <v>11</v>
          </cell>
          <cell r="AX14" t="str">
            <v>باق للاعادة</v>
          </cell>
          <cell r="AY14" t="b">
            <v>0</v>
          </cell>
          <cell r="AZ14" t="b">
            <v>1</v>
          </cell>
          <cell r="BA14">
            <v>2</v>
          </cell>
          <cell r="BB14">
            <v>1</v>
          </cell>
          <cell r="BC14">
            <v>2</v>
          </cell>
          <cell r="BD14">
            <v>0</v>
          </cell>
          <cell r="BE14">
            <v>0</v>
          </cell>
          <cell r="BF14">
            <v>1</v>
          </cell>
        </row>
        <row r="15">
          <cell r="C15">
            <v>201</v>
          </cell>
          <cell r="D15" t="str">
            <v>ابراهيم عبدالحليم احمد عبدالمجيد</v>
          </cell>
          <cell r="E15">
            <v>9</v>
          </cell>
          <cell r="F15">
            <v>1</v>
          </cell>
          <cell r="G15">
            <v>35088</v>
          </cell>
          <cell r="H15">
            <v>7</v>
          </cell>
          <cell r="I15">
            <v>8</v>
          </cell>
          <cell r="J15">
            <v>16</v>
          </cell>
          <cell r="K15" t="str">
            <v>مصرى</v>
          </cell>
          <cell r="L15" t="str">
            <v>مسلم</v>
          </cell>
          <cell r="M15" t="str">
            <v>مستجد</v>
          </cell>
          <cell r="O15">
            <v>18.5</v>
          </cell>
          <cell r="P15">
            <v>26.5</v>
          </cell>
          <cell r="Q15">
            <v>18.5</v>
          </cell>
          <cell r="R15">
            <v>38</v>
          </cell>
          <cell r="S15">
            <v>11</v>
          </cell>
          <cell r="T15">
            <v>23.5</v>
          </cell>
          <cell r="U15">
            <v>5.5</v>
          </cell>
          <cell r="V15">
            <v>15.5</v>
          </cell>
          <cell r="W15">
            <v>5.5</v>
          </cell>
          <cell r="X15">
            <v>16.5</v>
          </cell>
          <cell r="Y15">
            <v>3</v>
          </cell>
          <cell r="Z15">
            <v>4</v>
          </cell>
          <cell r="AA15">
            <v>9</v>
          </cell>
          <cell r="AB15">
            <v>3.5</v>
          </cell>
          <cell r="AC15">
            <v>10</v>
          </cell>
          <cell r="AD15">
            <v>16</v>
          </cell>
          <cell r="AE15">
            <v>4</v>
          </cell>
          <cell r="AF15">
            <v>5.5</v>
          </cell>
          <cell r="AG15">
            <v>13.5</v>
          </cell>
          <cell r="AH15">
            <v>15</v>
          </cell>
          <cell r="AI15">
            <v>19</v>
          </cell>
          <cell r="AJ15">
            <v>177.5</v>
          </cell>
          <cell r="AK15">
            <v>4.5</v>
          </cell>
          <cell r="AL15">
            <v>7.5</v>
          </cell>
          <cell r="AM15">
            <v>7</v>
          </cell>
          <cell r="AN15">
            <v>15.5</v>
          </cell>
          <cell r="AO15">
            <v>6.5</v>
          </cell>
          <cell r="AP15">
            <v>13</v>
          </cell>
          <cell r="AQ15">
            <v>4</v>
          </cell>
          <cell r="AR15">
            <v>10</v>
          </cell>
          <cell r="AS15">
            <v>6</v>
          </cell>
          <cell r="AT15">
            <v>13</v>
          </cell>
          <cell r="AU15">
            <v>3</v>
          </cell>
          <cell r="AV15">
            <v>11</v>
          </cell>
          <cell r="AW15" t="str">
            <v xml:space="preserve">عربى          تكنولوجيا     </v>
          </cell>
          <cell r="AX15" t="str">
            <v>باق للاعادة</v>
          </cell>
          <cell r="BA15">
            <v>2</v>
          </cell>
        </row>
        <row r="16">
          <cell r="B16">
            <v>202</v>
          </cell>
          <cell r="O16">
            <v>30.5</v>
          </cell>
          <cell r="Q16">
            <v>31.5</v>
          </cell>
          <cell r="S16">
            <v>15.5</v>
          </cell>
          <cell r="U16">
            <v>8</v>
          </cell>
          <cell r="W16">
            <v>9.5</v>
          </cell>
          <cell r="Z16">
            <v>8.5</v>
          </cell>
          <cell r="AC16">
            <v>9</v>
          </cell>
          <cell r="AF16">
            <v>0</v>
          </cell>
          <cell r="AH16">
            <v>9.5</v>
          </cell>
          <cell r="AJ16">
            <v>122</v>
          </cell>
          <cell r="AK16">
            <v>9.5</v>
          </cell>
          <cell r="AM16">
            <v>15</v>
          </cell>
          <cell r="AO16">
            <v>17</v>
          </cell>
          <cell r="AQ16">
            <v>9</v>
          </cell>
          <cell r="AS16">
            <v>15</v>
          </cell>
          <cell r="AU16">
            <v>13</v>
          </cell>
          <cell r="AX16" t="str">
            <v>باق للاعادة</v>
          </cell>
          <cell r="AY16" t="b">
            <v>0</v>
          </cell>
          <cell r="AZ16" t="b">
            <v>1</v>
          </cell>
          <cell r="BA16">
            <v>2</v>
          </cell>
          <cell r="BB16">
            <v>2</v>
          </cell>
          <cell r="BC16">
            <v>2</v>
          </cell>
          <cell r="BD16">
            <v>0</v>
          </cell>
          <cell r="BE16">
            <v>0</v>
          </cell>
          <cell r="BF16">
            <v>1</v>
          </cell>
        </row>
        <row r="17">
          <cell r="C17">
            <v>202</v>
          </cell>
          <cell r="D17" t="str">
            <v>ابراهيم يوسف ابراهيم يوسف</v>
          </cell>
          <cell r="E17">
            <v>7</v>
          </cell>
          <cell r="F17">
            <v>1</v>
          </cell>
          <cell r="G17">
            <v>35253</v>
          </cell>
          <cell r="H17">
            <v>24</v>
          </cell>
          <cell r="I17">
            <v>2</v>
          </cell>
          <cell r="J17">
            <v>16</v>
          </cell>
          <cell r="K17" t="str">
            <v>مصرى</v>
          </cell>
          <cell r="L17" t="str">
            <v>مسلم</v>
          </cell>
          <cell r="M17" t="str">
            <v>مستجد</v>
          </cell>
          <cell r="O17">
            <v>10</v>
          </cell>
          <cell r="P17">
            <v>30.5</v>
          </cell>
          <cell r="Q17">
            <v>12</v>
          </cell>
          <cell r="R17">
            <v>31.5</v>
          </cell>
          <cell r="S17">
            <v>6.5</v>
          </cell>
          <cell r="T17">
            <v>15.5</v>
          </cell>
          <cell r="U17">
            <v>3.5</v>
          </cell>
          <cell r="V17">
            <v>8</v>
          </cell>
          <cell r="W17">
            <v>4.5</v>
          </cell>
          <cell r="X17">
            <v>9.5</v>
          </cell>
          <cell r="Y17">
            <v>3</v>
          </cell>
          <cell r="Z17">
            <v>3</v>
          </cell>
          <cell r="AA17">
            <v>8.5</v>
          </cell>
          <cell r="AB17">
            <v>1</v>
          </cell>
          <cell r="AC17">
            <v>6</v>
          </cell>
          <cell r="AD17">
            <v>9</v>
          </cell>
          <cell r="AE17">
            <v>1</v>
          </cell>
          <cell r="AF17">
            <v>3</v>
          </cell>
          <cell r="AG17">
            <v>5</v>
          </cell>
          <cell r="AH17">
            <v>8</v>
          </cell>
          <cell r="AI17">
            <v>9.5</v>
          </cell>
          <cell r="AJ17">
            <v>127</v>
          </cell>
          <cell r="AK17">
            <v>3</v>
          </cell>
          <cell r="AL17">
            <v>9.5</v>
          </cell>
          <cell r="AM17">
            <v>7</v>
          </cell>
          <cell r="AN17">
            <v>15</v>
          </cell>
          <cell r="AO17">
            <v>7</v>
          </cell>
          <cell r="AP17">
            <v>17</v>
          </cell>
          <cell r="AQ17">
            <v>4</v>
          </cell>
          <cell r="AR17">
            <v>9</v>
          </cell>
          <cell r="AS17">
            <v>7</v>
          </cell>
          <cell r="AT17">
            <v>15</v>
          </cell>
          <cell r="AU17">
            <v>3.5</v>
          </cell>
          <cell r="AV17">
            <v>13</v>
          </cell>
          <cell r="AW17" t="str">
            <v xml:space="preserve">       فيزياء  مجموع      </v>
          </cell>
          <cell r="AX17" t="str">
            <v>باق للاعادة</v>
          </cell>
          <cell r="BA17">
            <v>2</v>
          </cell>
        </row>
        <row r="18">
          <cell r="B18">
            <v>203</v>
          </cell>
          <cell r="O18">
            <v>35</v>
          </cell>
          <cell r="Q18">
            <v>34.5</v>
          </cell>
          <cell r="S18">
            <v>19</v>
          </cell>
          <cell r="U18">
            <v>12.5</v>
          </cell>
          <cell r="W18">
            <v>8.5</v>
          </cell>
          <cell r="Z18">
            <v>9.5</v>
          </cell>
          <cell r="AC18">
            <v>16.5</v>
          </cell>
          <cell r="AF18">
            <v>0</v>
          </cell>
          <cell r="AH18">
            <v>8</v>
          </cell>
          <cell r="AJ18">
            <v>143.5</v>
          </cell>
          <cell r="AK18">
            <v>11</v>
          </cell>
          <cell r="AM18">
            <v>0</v>
          </cell>
          <cell r="AO18">
            <v>10</v>
          </cell>
          <cell r="AQ18">
            <v>9</v>
          </cell>
          <cell r="AS18">
            <v>14</v>
          </cell>
          <cell r="AU18">
            <v>10</v>
          </cell>
          <cell r="AX18" t="str">
            <v>باق للاعادة</v>
          </cell>
          <cell r="AY18" t="b">
            <v>0</v>
          </cell>
          <cell r="AZ18" t="b">
            <v>1</v>
          </cell>
          <cell r="BA18">
            <v>2</v>
          </cell>
          <cell r="BB18">
            <v>3</v>
          </cell>
          <cell r="BC18">
            <v>2</v>
          </cell>
          <cell r="BD18">
            <v>0</v>
          </cell>
          <cell r="BE18">
            <v>0</v>
          </cell>
          <cell r="BF18">
            <v>1</v>
          </cell>
        </row>
        <row r="19">
          <cell r="C19">
            <v>203</v>
          </cell>
          <cell r="D19" t="str">
            <v>احمد السيد عبدالسلام فهمى</v>
          </cell>
          <cell r="E19">
            <v>6</v>
          </cell>
          <cell r="F19">
            <v>1</v>
          </cell>
          <cell r="G19">
            <v>35283</v>
          </cell>
          <cell r="H19">
            <v>25</v>
          </cell>
          <cell r="I19">
            <v>1</v>
          </cell>
          <cell r="J19">
            <v>16</v>
          </cell>
          <cell r="K19" t="str">
            <v>مصرى</v>
          </cell>
          <cell r="L19" t="str">
            <v>مسلم</v>
          </cell>
          <cell r="M19" t="str">
            <v>مستجد</v>
          </cell>
          <cell r="O19">
            <v>13.5</v>
          </cell>
          <cell r="P19">
            <v>35</v>
          </cell>
          <cell r="Q19">
            <v>13</v>
          </cell>
          <cell r="R19">
            <v>34.5</v>
          </cell>
          <cell r="S19">
            <v>6.5</v>
          </cell>
          <cell r="T19">
            <v>19</v>
          </cell>
          <cell r="U19">
            <v>7.5</v>
          </cell>
          <cell r="V19">
            <v>12.5</v>
          </cell>
          <cell r="W19">
            <v>2</v>
          </cell>
          <cell r="X19">
            <v>8.5</v>
          </cell>
          <cell r="Y19">
            <v>4</v>
          </cell>
          <cell r="Z19">
            <v>3.5</v>
          </cell>
          <cell r="AA19">
            <v>9.5</v>
          </cell>
          <cell r="AB19">
            <v>4</v>
          </cell>
          <cell r="AC19">
            <v>10.5</v>
          </cell>
          <cell r="AD19">
            <v>16.5</v>
          </cell>
          <cell r="AE19">
            <v>1.5</v>
          </cell>
          <cell r="AF19">
            <v>4</v>
          </cell>
          <cell r="AG19">
            <v>6</v>
          </cell>
          <cell r="AH19">
            <v>6</v>
          </cell>
          <cell r="AI19">
            <v>8</v>
          </cell>
          <cell r="AJ19">
            <v>149.5</v>
          </cell>
          <cell r="AK19" t="str">
            <v>غ</v>
          </cell>
          <cell r="AL19">
            <v>11</v>
          </cell>
          <cell r="AM19" t="str">
            <v>غ</v>
          </cell>
          <cell r="AN19">
            <v>9.5</v>
          </cell>
          <cell r="AO19" t="str">
            <v>غ</v>
          </cell>
          <cell r="AP19">
            <v>10</v>
          </cell>
          <cell r="AQ19">
            <v>4</v>
          </cell>
          <cell r="AR19">
            <v>9</v>
          </cell>
          <cell r="AS19">
            <v>7</v>
          </cell>
          <cell r="AT19">
            <v>14</v>
          </cell>
          <cell r="AU19" t="str">
            <v>غ</v>
          </cell>
          <cell r="AV19">
            <v>10</v>
          </cell>
          <cell r="AW19" t="str">
            <v xml:space="preserve">       فيزياء    دين    </v>
          </cell>
          <cell r="AX19" t="str">
            <v>باق للاعادة</v>
          </cell>
          <cell r="BA19">
            <v>2</v>
          </cell>
        </row>
        <row r="20">
          <cell r="B20">
            <v>204</v>
          </cell>
          <cell r="O20">
            <v>33.5</v>
          </cell>
          <cell r="Q20">
            <v>35.5</v>
          </cell>
          <cell r="S20">
            <v>23</v>
          </cell>
          <cell r="U20">
            <v>16.5</v>
          </cell>
          <cell r="W20">
            <v>17</v>
          </cell>
          <cell r="Z20">
            <v>10.5</v>
          </cell>
          <cell r="AC20">
            <v>15</v>
          </cell>
          <cell r="AF20">
            <v>10</v>
          </cell>
          <cell r="AH20">
            <v>12.5</v>
          </cell>
          <cell r="AJ20">
            <v>173.5</v>
          </cell>
          <cell r="AK20">
            <v>16.5</v>
          </cell>
          <cell r="AM20">
            <v>13</v>
          </cell>
          <cell r="AO20">
            <v>15.5</v>
          </cell>
          <cell r="AQ20">
            <v>0</v>
          </cell>
          <cell r="AS20">
            <v>15.5</v>
          </cell>
          <cell r="AU20">
            <v>14</v>
          </cell>
          <cell r="AX20" t="str">
            <v>باق للاعادة</v>
          </cell>
          <cell r="AY20" t="b">
            <v>0</v>
          </cell>
          <cell r="AZ20" t="b">
            <v>1</v>
          </cell>
          <cell r="BA20">
            <v>2</v>
          </cell>
          <cell r="BB20">
            <v>4</v>
          </cell>
          <cell r="BC20">
            <v>1</v>
          </cell>
          <cell r="BD20">
            <v>0</v>
          </cell>
          <cell r="BE20">
            <v>0</v>
          </cell>
          <cell r="BF20">
            <v>1</v>
          </cell>
        </row>
        <row r="21">
          <cell r="C21">
            <v>204</v>
          </cell>
          <cell r="D21" t="str">
            <v>احمد سعيد عيسوى على العمروسى</v>
          </cell>
          <cell r="E21">
            <v>6</v>
          </cell>
          <cell r="F21">
            <v>1</v>
          </cell>
          <cell r="G21">
            <v>35339</v>
          </cell>
          <cell r="H21">
            <v>0</v>
          </cell>
          <cell r="I21">
            <v>0</v>
          </cell>
          <cell r="J21">
            <v>16</v>
          </cell>
          <cell r="K21" t="str">
            <v>مصرى</v>
          </cell>
          <cell r="L21" t="str">
            <v>مسلم</v>
          </cell>
          <cell r="M21" t="str">
            <v>مستجد</v>
          </cell>
          <cell r="O21">
            <v>11.5</v>
          </cell>
          <cell r="P21">
            <v>33.5</v>
          </cell>
          <cell r="Q21">
            <v>13</v>
          </cell>
          <cell r="R21">
            <v>35.5</v>
          </cell>
          <cell r="S21">
            <v>11</v>
          </cell>
          <cell r="T21">
            <v>23</v>
          </cell>
          <cell r="U21">
            <v>7.5</v>
          </cell>
          <cell r="V21">
            <v>16.5</v>
          </cell>
          <cell r="W21">
            <v>6</v>
          </cell>
          <cell r="X21">
            <v>17</v>
          </cell>
          <cell r="Y21">
            <v>4</v>
          </cell>
          <cell r="Z21">
            <v>4.5</v>
          </cell>
          <cell r="AA21">
            <v>10.5</v>
          </cell>
          <cell r="AB21">
            <v>4</v>
          </cell>
          <cell r="AC21">
            <v>8</v>
          </cell>
          <cell r="AD21">
            <v>15</v>
          </cell>
          <cell r="AE21">
            <v>3.5</v>
          </cell>
          <cell r="AF21">
            <v>4.5</v>
          </cell>
          <cell r="AG21">
            <v>10</v>
          </cell>
          <cell r="AH21">
            <v>9.5</v>
          </cell>
          <cell r="AI21">
            <v>12.5</v>
          </cell>
          <cell r="AJ21">
            <v>173.5</v>
          </cell>
          <cell r="AK21">
            <v>4.5</v>
          </cell>
          <cell r="AL21">
            <v>16.5</v>
          </cell>
          <cell r="AM21">
            <v>5.5</v>
          </cell>
          <cell r="AN21">
            <v>13</v>
          </cell>
          <cell r="AO21">
            <v>7.5</v>
          </cell>
          <cell r="AP21">
            <v>15.5</v>
          </cell>
          <cell r="AQ21">
            <v>4</v>
          </cell>
          <cell r="AR21">
            <v>7</v>
          </cell>
          <cell r="AS21">
            <v>7.5</v>
          </cell>
          <cell r="AT21">
            <v>15.5</v>
          </cell>
          <cell r="AU21">
            <v>4</v>
          </cell>
          <cell r="AV21">
            <v>14</v>
          </cell>
          <cell r="AW21" t="str">
            <v xml:space="preserve">             تربية رياضية  </v>
          </cell>
          <cell r="AX21" t="str">
            <v>باق للاعادة</v>
          </cell>
          <cell r="BA21">
            <v>2</v>
          </cell>
        </row>
        <row r="22">
          <cell r="B22">
            <v>205</v>
          </cell>
          <cell r="O22">
            <v>40</v>
          </cell>
          <cell r="Q22">
            <v>35</v>
          </cell>
          <cell r="S22">
            <v>26.5</v>
          </cell>
          <cell r="U22">
            <v>17</v>
          </cell>
          <cell r="W22">
            <v>15.5</v>
          </cell>
          <cell r="Z22">
            <v>11.5</v>
          </cell>
          <cell r="AC22">
            <v>17.5</v>
          </cell>
          <cell r="AF22">
            <v>12.5</v>
          </cell>
          <cell r="AH22">
            <v>15</v>
          </cell>
          <cell r="AJ22">
            <v>190.5</v>
          </cell>
          <cell r="AK22">
            <v>10</v>
          </cell>
          <cell r="AM22">
            <v>14.5</v>
          </cell>
          <cell r="AO22">
            <v>16.5</v>
          </cell>
          <cell r="AQ22">
            <v>0</v>
          </cell>
          <cell r="AS22">
            <v>13</v>
          </cell>
          <cell r="AU22">
            <v>14.5</v>
          </cell>
          <cell r="AX22" t="str">
            <v>باق للاعادة</v>
          </cell>
          <cell r="AY22" t="b">
            <v>0</v>
          </cell>
          <cell r="AZ22" t="b">
            <v>1</v>
          </cell>
          <cell r="BA22">
            <v>2</v>
          </cell>
          <cell r="BB22">
            <v>5</v>
          </cell>
          <cell r="BC22">
            <v>1</v>
          </cell>
          <cell r="BD22">
            <v>0</v>
          </cell>
          <cell r="BE22">
            <v>0</v>
          </cell>
          <cell r="BF22">
            <v>1</v>
          </cell>
        </row>
        <row r="23">
          <cell r="C23">
            <v>205</v>
          </cell>
          <cell r="D23" t="str">
            <v>احمد سعيد موسى الصغير عوض محمد</v>
          </cell>
          <cell r="E23">
            <v>7</v>
          </cell>
          <cell r="F23">
            <v>1</v>
          </cell>
          <cell r="G23">
            <v>35066</v>
          </cell>
          <cell r="H23">
            <v>29</v>
          </cell>
          <cell r="I23">
            <v>8</v>
          </cell>
          <cell r="J23">
            <v>16</v>
          </cell>
          <cell r="K23" t="str">
            <v>مصرى</v>
          </cell>
          <cell r="L23" t="str">
            <v>مسلم</v>
          </cell>
          <cell r="M23" t="str">
            <v>مستجد</v>
          </cell>
          <cell r="O23">
            <v>15.5</v>
          </cell>
          <cell r="P23">
            <v>40</v>
          </cell>
          <cell r="Q23">
            <v>14</v>
          </cell>
          <cell r="R23">
            <v>35</v>
          </cell>
          <cell r="S23">
            <v>11</v>
          </cell>
          <cell r="T23">
            <v>26.5</v>
          </cell>
          <cell r="U23">
            <v>8</v>
          </cell>
          <cell r="V23">
            <v>17</v>
          </cell>
          <cell r="W23">
            <v>6</v>
          </cell>
          <cell r="X23">
            <v>15.5</v>
          </cell>
          <cell r="Y23">
            <v>4</v>
          </cell>
          <cell r="Z23">
            <v>4.5</v>
          </cell>
          <cell r="AA23">
            <v>11.5</v>
          </cell>
          <cell r="AB23">
            <v>4</v>
          </cell>
          <cell r="AC23">
            <v>10.5</v>
          </cell>
          <cell r="AD23">
            <v>17.5</v>
          </cell>
          <cell r="AE23">
            <v>4</v>
          </cell>
          <cell r="AF23">
            <v>7.5</v>
          </cell>
          <cell r="AG23">
            <v>12.5</v>
          </cell>
          <cell r="AH23">
            <v>12</v>
          </cell>
          <cell r="AI23">
            <v>15</v>
          </cell>
          <cell r="AJ23">
            <v>190.5</v>
          </cell>
          <cell r="AK23">
            <v>4.5</v>
          </cell>
          <cell r="AL23">
            <v>10</v>
          </cell>
          <cell r="AM23">
            <v>6</v>
          </cell>
          <cell r="AN23">
            <v>14.5</v>
          </cell>
          <cell r="AO23">
            <v>7.5</v>
          </cell>
          <cell r="AP23">
            <v>16.5</v>
          </cell>
          <cell r="AQ23">
            <v>3</v>
          </cell>
          <cell r="AR23">
            <v>6</v>
          </cell>
          <cell r="AS23">
            <v>5</v>
          </cell>
          <cell r="AT23">
            <v>13</v>
          </cell>
          <cell r="AU23">
            <v>4</v>
          </cell>
          <cell r="AV23">
            <v>14.5</v>
          </cell>
          <cell r="AW23" t="str">
            <v xml:space="preserve">             تربية رياضية  </v>
          </cell>
          <cell r="AX23" t="str">
            <v>باق للاعادة</v>
          </cell>
          <cell r="BA23">
            <v>2</v>
          </cell>
        </row>
        <row r="24">
          <cell r="B24">
            <v>206</v>
          </cell>
          <cell r="O24">
            <v>48.5</v>
          </cell>
          <cell r="Q24">
            <v>40.5</v>
          </cell>
          <cell r="S24">
            <v>29.5</v>
          </cell>
          <cell r="U24">
            <v>18.5</v>
          </cell>
          <cell r="W24">
            <v>20</v>
          </cell>
          <cell r="Z24">
            <v>13</v>
          </cell>
          <cell r="AC24">
            <v>19.5</v>
          </cell>
          <cell r="AF24">
            <v>12.5</v>
          </cell>
          <cell r="AH24">
            <v>19</v>
          </cell>
          <cell r="AJ24">
            <v>221</v>
          </cell>
          <cell r="AK24">
            <v>16</v>
          </cell>
          <cell r="AM24">
            <v>15</v>
          </cell>
          <cell r="AO24">
            <v>19</v>
          </cell>
          <cell r="AQ24">
            <v>0</v>
          </cell>
          <cell r="AS24">
            <v>13</v>
          </cell>
          <cell r="AU24">
            <v>14.5</v>
          </cell>
          <cell r="AX24" t="str">
            <v>باق للاعادة</v>
          </cell>
          <cell r="AY24" t="b">
            <v>0</v>
          </cell>
          <cell r="AZ24" t="b">
            <v>1</v>
          </cell>
          <cell r="BA24">
            <v>2</v>
          </cell>
          <cell r="BB24">
            <v>6</v>
          </cell>
          <cell r="BC24">
            <v>1</v>
          </cell>
          <cell r="BD24">
            <v>0</v>
          </cell>
          <cell r="BE24">
            <v>0</v>
          </cell>
          <cell r="BF24">
            <v>1</v>
          </cell>
        </row>
        <row r="25">
          <cell r="C25">
            <v>206</v>
          </cell>
          <cell r="D25" t="str">
            <v>احمد سمير السيد عبدالهادي</v>
          </cell>
          <cell r="E25">
            <v>7</v>
          </cell>
          <cell r="F25">
            <v>1</v>
          </cell>
          <cell r="G25">
            <v>35119</v>
          </cell>
          <cell r="H25">
            <v>7</v>
          </cell>
          <cell r="I25">
            <v>7</v>
          </cell>
          <cell r="J25">
            <v>16</v>
          </cell>
          <cell r="K25" t="str">
            <v>مصرى</v>
          </cell>
          <cell r="L25" t="str">
            <v>مسلم</v>
          </cell>
          <cell r="M25" t="str">
            <v>مستجد</v>
          </cell>
          <cell r="O25">
            <v>17.5</v>
          </cell>
          <cell r="P25">
            <v>48.5</v>
          </cell>
          <cell r="Q25">
            <v>17.5</v>
          </cell>
          <cell r="R25">
            <v>40.5</v>
          </cell>
          <cell r="S25">
            <v>11.5</v>
          </cell>
          <cell r="T25">
            <v>29.5</v>
          </cell>
          <cell r="U25">
            <v>8</v>
          </cell>
          <cell r="V25">
            <v>18.5</v>
          </cell>
          <cell r="W25">
            <v>8</v>
          </cell>
          <cell r="X25">
            <v>20</v>
          </cell>
          <cell r="Y25">
            <v>4</v>
          </cell>
          <cell r="Z25">
            <v>5.5</v>
          </cell>
          <cell r="AA25">
            <v>13</v>
          </cell>
          <cell r="AB25">
            <v>4</v>
          </cell>
          <cell r="AC25">
            <v>12</v>
          </cell>
          <cell r="AD25">
            <v>19.5</v>
          </cell>
          <cell r="AE25">
            <v>4</v>
          </cell>
          <cell r="AF25">
            <v>6</v>
          </cell>
          <cell r="AG25">
            <v>12.5</v>
          </cell>
          <cell r="AH25">
            <v>15</v>
          </cell>
          <cell r="AI25">
            <v>19</v>
          </cell>
          <cell r="AJ25">
            <v>221</v>
          </cell>
          <cell r="AK25">
            <v>4</v>
          </cell>
          <cell r="AL25">
            <v>16</v>
          </cell>
          <cell r="AM25">
            <v>6.5</v>
          </cell>
          <cell r="AN25">
            <v>15</v>
          </cell>
          <cell r="AO25">
            <v>7.5</v>
          </cell>
          <cell r="AP25">
            <v>19</v>
          </cell>
          <cell r="AQ25">
            <v>3</v>
          </cell>
          <cell r="AR25">
            <v>6</v>
          </cell>
          <cell r="AS25">
            <v>5</v>
          </cell>
          <cell r="AT25">
            <v>13</v>
          </cell>
          <cell r="AU25">
            <v>4</v>
          </cell>
          <cell r="AV25">
            <v>14.5</v>
          </cell>
          <cell r="AW25" t="str">
            <v xml:space="preserve">             تربية رياضية  </v>
          </cell>
          <cell r="AX25" t="str">
            <v>باق للاعادة</v>
          </cell>
          <cell r="BA25">
            <v>2</v>
          </cell>
        </row>
        <row r="26">
          <cell r="B26">
            <v>207</v>
          </cell>
          <cell r="O26">
            <v>30</v>
          </cell>
          <cell r="Q26">
            <v>24</v>
          </cell>
          <cell r="S26">
            <v>0</v>
          </cell>
          <cell r="U26">
            <v>11</v>
          </cell>
          <cell r="W26">
            <v>10.5</v>
          </cell>
          <cell r="Z26">
            <v>0</v>
          </cell>
          <cell r="AC26">
            <v>14</v>
          </cell>
          <cell r="AF26">
            <v>10</v>
          </cell>
          <cell r="AH26">
            <v>9</v>
          </cell>
          <cell r="AJ26">
            <v>108.5</v>
          </cell>
          <cell r="AK26">
            <v>11.5</v>
          </cell>
          <cell r="AM26">
            <v>13.5</v>
          </cell>
          <cell r="AO26">
            <v>15</v>
          </cell>
          <cell r="AQ26">
            <v>8</v>
          </cell>
          <cell r="AS26">
            <v>12</v>
          </cell>
          <cell r="AU26">
            <v>13.5</v>
          </cell>
          <cell r="AX26" t="str">
            <v>باق للاعادة</v>
          </cell>
          <cell r="AY26" t="b">
            <v>0</v>
          </cell>
          <cell r="AZ26" t="b">
            <v>1</v>
          </cell>
          <cell r="BA26">
            <v>2</v>
          </cell>
          <cell r="BB26">
            <v>7</v>
          </cell>
          <cell r="BC26">
            <v>3</v>
          </cell>
          <cell r="BD26">
            <v>0</v>
          </cell>
          <cell r="BE26">
            <v>0</v>
          </cell>
          <cell r="BF26">
            <v>1</v>
          </cell>
        </row>
        <row r="27">
          <cell r="C27">
            <v>207</v>
          </cell>
          <cell r="D27" t="str">
            <v>احمد طارق ابراهيم عبدالمنعم الصياد</v>
          </cell>
          <cell r="E27">
            <v>9</v>
          </cell>
          <cell r="F27">
            <v>1</v>
          </cell>
          <cell r="G27">
            <v>35289</v>
          </cell>
          <cell r="H27">
            <v>19</v>
          </cell>
          <cell r="I27">
            <v>1</v>
          </cell>
          <cell r="J27">
            <v>16</v>
          </cell>
          <cell r="K27" t="str">
            <v>مصرى</v>
          </cell>
          <cell r="L27" t="str">
            <v>مسلم</v>
          </cell>
          <cell r="M27" t="str">
            <v>مستجد</v>
          </cell>
          <cell r="O27">
            <v>15.5</v>
          </cell>
          <cell r="P27">
            <v>30</v>
          </cell>
          <cell r="Q27">
            <v>9.5</v>
          </cell>
          <cell r="R27">
            <v>24</v>
          </cell>
          <cell r="S27">
            <v>4.5</v>
          </cell>
          <cell r="T27">
            <v>11.5</v>
          </cell>
          <cell r="U27">
            <v>4</v>
          </cell>
          <cell r="V27">
            <v>11</v>
          </cell>
          <cell r="W27">
            <v>4.5</v>
          </cell>
          <cell r="X27">
            <v>10.5</v>
          </cell>
          <cell r="Y27">
            <v>3</v>
          </cell>
          <cell r="Z27">
            <v>2</v>
          </cell>
          <cell r="AA27">
            <v>6.5</v>
          </cell>
          <cell r="AB27">
            <v>3.5</v>
          </cell>
          <cell r="AC27">
            <v>9.5</v>
          </cell>
          <cell r="AD27">
            <v>14</v>
          </cell>
          <cell r="AE27">
            <v>4</v>
          </cell>
          <cell r="AF27">
            <v>5</v>
          </cell>
          <cell r="AG27">
            <v>10</v>
          </cell>
          <cell r="AH27">
            <v>9</v>
          </cell>
          <cell r="AI27">
            <v>9</v>
          </cell>
          <cell r="AJ27">
            <v>126.5</v>
          </cell>
          <cell r="AK27">
            <v>3</v>
          </cell>
          <cell r="AL27">
            <v>11.5</v>
          </cell>
          <cell r="AM27">
            <v>7</v>
          </cell>
          <cell r="AN27">
            <v>13.5</v>
          </cell>
          <cell r="AO27">
            <v>5</v>
          </cell>
          <cell r="AP27">
            <v>15</v>
          </cell>
          <cell r="AQ27">
            <v>3</v>
          </cell>
          <cell r="AR27">
            <v>8</v>
          </cell>
          <cell r="AS27">
            <v>6</v>
          </cell>
          <cell r="AT27">
            <v>12</v>
          </cell>
          <cell r="AU27">
            <v>3</v>
          </cell>
          <cell r="AV27">
            <v>13.5</v>
          </cell>
          <cell r="AW27" t="str">
            <v xml:space="preserve">  فرنساوى   أحياء    مجموع      </v>
          </cell>
          <cell r="AX27" t="str">
            <v>باق للاعادة</v>
          </cell>
          <cell r="BA27">
            <v>2</v>
          </cell>
        </row>
        <row r="28">
          <cell r="B28">
            <v>208</v>
          </cell>
          <cell r="O28">
            <v>46.5</v>
          </cell>
          <cell r="Q28">
            <v>40</v>
          </cell>
          <cell r="S28">
            <v>25.5</v>
          </cell>
          <cell r="U28">
            <v>19.5</v>
          </cell>
          <cell r="W28">
            <v>20</v>
          </cell>
          <cell r="Z28">
            <v>0</v>
          </cell>
          <cell r="AC28">
            <v>19</v>
          </cell>
          <cell r="AF28">
            <v>15</v>
          </cell>
          <cell r="AH28">
            <v>19</v>
          </cell>
          <cell r="AJ28">
            <v>204.5</v>
          </cell>
          <cell r="AK28">
            <v>15.5</v>
          </cell>
          <cell r="AM28">
            <v>15.5</v>
          </cell>
          <cell r="AO28">
            <v>18</v>
          </cell>
          <cell r="AQ28">
            <v>8</v>
          </cell>
          <cell r="AS28">
            <v>13</v>
          </cell>
          <cell r="AU28">
            <v>14.5</v>
          </cell>
          <cell r="AX28" t="str">
            <v>باق للاعادة</v>
          </cell>
          <cell r="AY28" t="b">
            <v>0</v>
          </cell>
          <cell r="AZ28" t="b">
            <v>1</v>
          </cell>
          <cell r="BA28">
            <v>2</v>
          </cell>
          <cell r="BB28">
            <v>8</v>
          </cell>
          <cell r="BC28">
            <v>1</v>
          </cell>
          <cell r="BD28">
            <v>0</v>
          </cell>
          <cell r="BE28">
            <v>0</v>
          </cell>
          <cell r="BF28">
            <v>1</v>
          </cell>
        </row>
        <row r="29">
          <cell r="C29">
            <v>208</v>
          </cell>
          <cell r="D29" t="str">
            <v>احمد عادل غفير متولى</v>
          </cell>
          <cell r="E29">
            <v>6</v>
          </cell>
          <cell r="F29">
            <v>1</v>
          </cell>
          <cell r="G29">
            <v>35105</v>
          </cell>
          <cell r="H29">
            <v>21</v>
          </cell>
          <cell r="I29">
            <v>7</v>
          </cell>
          <cell r="J29">
            <v>16</v>
          </cell>
          <cell r="K29" t="str">
            <v>مصرى</v>
          </cell>
          <cell r="L29" t="str">
            <v>مسلم</v>
          </cell>
          <cell r="M29" t="str">
            <v>مستجد</v>
          </cell>
          <cell r="O29">
            <v>18.5</v>
          </cell>
          <cell r="P29">
            <v>46.5</v>
          </cell>
          <cell r="Q29">
            <v>14.5</v>
          </cell>
          <cell r="R29">
            <v>40</v>
          </cell>
          <cell r="S29">
            <v>11</v>
          </cell>
          <cell r="T29">
            <v>25.5</v>
          </cell>
          <cell r="U29">
            <v>8</v>
          </cell>
          <cell r="V29">
            <v>19.5</v>
          </cell>
          <cell r="W29">
            <v>8</v>
          </cell>
          <cell r="X29">
            <v>20</v>
          </cell>
          <cell r="Y29">
            <v>4</v>
          </cell>
          <cell r="Z29">
            <v>1.5</v>
          </cell>
          <cell r="AA29">
            <v>7.5</v>
          </cell>
          <cell r="AB29">
            <v>4</v>
          </cell>
          <cell r="AC29">
            <v>12</v>
          </cell>
          <cell r="AD29">
            <v>19</v>
          </cell>
          <cell r="AE29">
            <v>4</v>
          </cell>
          <cell r="AF29">
            <v>8</v>
          </cell>
          <cell r="AG29">
            <v>15</v>
          </cell>
          <cell r="AH29">
            <v>15</v>
          </cell>
          <cell r="AI29">
            <v>19</v>
          </cell>
          <cell r="AJ29">
            <v>212</v>
          </cell>
          <cell r="AK29">
            <v>4</v>
          </cell>
          <cell r="AL29">
            <v>15.5</v>
          </cell>
          <cell r="AM29">
            <v>7.5</v>
          </cell>
          <cell r="AN29">
            <v>15.5</v>
          </cell>
          <cell r="AO29">
            <v>8</v>
          </cell>
          <cell r="AP29">
            <v>18</v>
          </cell>
          <cell r="AQ29">
            <v>3</v>
          </cell>
          <cell r="AR29">
            <v>8</v>
          </cell>
          <cell r="AS29">
            <v>7</v>
          </cell>
          <cell r="AT29">
            <v>13</v>
          </cell>
          <cell r="AU29">
            <v>4</v>
          </cell>
          <cell r="AV29">
            <v>14.5</v>
          </cell>
          <cell r="AW29" t="str">
            <v xml:space="preserve">     أحياء          </v>
          </cell>
          <cell r="AX29" t="str">
            <v>باق للاعادة</v>
          </cell>
          <cell r="BA29">
            <v>2</v>
          </cell>
        </row>
        <row r="30">
          <cell r="B30">
            <v>209</v>
          </cell>
          <cell r="O30">
            <v>35.5</v>
          </cell>
          <cell r="Q30">
            <v>30</v>
          </cell>
          <cell r="S30">
            <v>15</v>
          </cell>
          <cell r="U30">
            <v>13.5</v>
          </cell>
          <cell r="W30">
            <v>14</v>
          </cell>
          <cell r="Z30">
            <v>0</v>
          </cell>
          <cell r="AC30">
            <v>16</v>
          </cell>
          <cell r="AF30">
            <v>12.5</v>
          </cell>
          <cell r="AH30">
            <v>15.5</v>
          </cell>
          <cell r="AJ30">
            <v>152</v>
          </cell>
          <cell r="AK30">
            <v>11.5</v>
          </cell>
          <cell r="AM30">
            <v>15</v>
          </cell>
          <cell r="AO30">
            <v>17.5</v>
          </cell>
          <cell r="AQ30">
            <v>11</v>
          </cell>
          <cell r="AS30">
            <v>12</v>
          </cell>
          <cell r="AU30">
            <v>12.5</v>
          </cell>
          <cell r="AX30" t="str">
            <v>باق للاعادة</v>
          </cell>
          <cell r="AY30" t="b">
            <v>0</v>
          </cell>
          <cell r="AZ30" t="b">
            <v>1</v>
          </cell>
          <cell r="BA30">
            <v>2</v>
          </cell>
          <cell r="BB30">
            <v>9</v>
          </cell>
          <cell r="BC30">
            <v>1</v>
          </cell>
          <cell r="BD30">
            <v>0</v>
          </cell>
          <cell r="BE30">
            <v>0</v>
          </cell>
          <cell r="BF30">
            <v>1</v>
          </cell>
        </row>
        <row r="31">
          <cell r="C31">
            <v>209</v>
          </cell>
          <cell r="D31" t="str">
            <v>احمد عبدالستار على رفاعى احمد</v>
          </cell>
          <cell r="E31">
            <v>9</v>
          </cell>
          <cell r="F31">
            <v>1</v>
          </cell>
          <cell r="G31">
            <v>35259</v>
          </cell>
          <cell r="H31">
            <v>18</v>
          </cell>
          <cell r="I31">
            <v>2</v>
          </cell>
          <cell r="J31">
            <v>16</v>
          </cell>
          <cell r="K31" t="str">
            <v>مصرى</v>
          </cell>
          <cell r="L31" t="str">
            <v>مسلم</v>
          </cell>
          <cell r="M31" t="str">
            <v>مستجد</v>
          </cell>
          <cell r="O31">
            <v>14.5</v>
          </cell>
          <cell r="P31">
            <v>35.5</v>
          </cell>
          <cell r="Q31">
            <v>12</v>
          </cell>
          <cell r="R31">
            <v>30</v>
          </cell>
          <cell r="S31">
            <v>7</v>
          </cell>
          <cell r="T31">
            <v>15</v>
          </cell>
          <cell r="U31">
            <v>3</v>
          </cell>
          <cell r="V31">
            <v>13.5</v>
          </cell>
          <cell r="W31">
            <v>4.5</v>
          </cell>
          <cell r="X31">
            <v>14</v>
          </cell>
          <cell r="Y31">
            <v>3</v>
          </cell>
          <cell r="Z31">
            <v>2</v>
          </cell>
          <cell r="AA31">
            <v>7.5</v>
          </cell>
          <cell r="AB31">
            <v>4</v>
          </cell>
          <cell r="AC31">
            <v>9.5</v>
          </cell>
          <cell r="AD31">
            <v>16</v>
          </cell>
          <cell r="AE31">
            <v>4</v>
          </cell>
          <cell r="AF31">
            <v>5.5</v>
          </cell>
          <cell r="AG31">
            <v>12.5</v>
          </cell>
          <cell r="AH31">
            <v>11.5</v>
          </cell>
          <cell r="AI31">
            <v>15.5</v>
          </cell>
          <cell r="AJ31">
            <v>159.5</v>
          </cell>
          <cell r="AK31">
            <v>3</v>
          </cell>
          <cell r="AL31">
            <v>11.5</v>
          </cell>
          <cell r="AM31">
            <v>6.5</v>
          </cell>
          <cell r="AN31">
            <v>15</v>
          </cell>
          <cell r="AO31">
            <v>8</v>
          </cell>
          <cell r="AP31">
            <v>17.5</v>
          </cell>
          <cell r="AQ31">
            <v>3</v>
          </cell>
          <cell r="AR31">
            <v>11</v>
          </cell>
          <cell r="AS31">
            <v>6</v>
          </cell>
          <cell r="AT31">
            <v>12</v>
          </cell>
          <cell r="AU31">
            <v>2</v>
          </cell>
          <cell r="AV31">
            <v>12.5</v>
          </cell>
          <cell r="AW31" t="str">
            <v xml:space="preserve">     أحياء          </v>
          </cell>
          <cell r="AX31" t="str">
            <v>باق للاعادة</v>
          </cell>
          <cell r="BA31">
            <v>2</v>
          </cell>
        </row>
        <row r="32">
          <cell r="B32">
            <v>210</v>
          </cell>
          <cell r="G32">
            <v>1</v>
          </cell>
          <cell r="O32">
            <v>32.5</v>
          </cell>
          <cell r="Q32">
            <v>39.5</v>
          </cell>
          <cell r="S32">
            <v>16.5</v>
          </cell>
          <cell r="U32">
            <v>13.5</v>
          </cell>
          <cell r="W32">
            <v>9.5</v>
          </cell>
          <cell r="Z32">
            <v>8</v>
          </cell>
          <cell r="AC32">
            <v>11</v>
          </cell>
          <cell r="AF32">
            <v>11</v>
          </cell>
          <cell r="AH32">
            <v>16.5</v>
          </cell>
          <cell r="AJ32">
            <v>158</v>
          </cell>
          <cell r="AK32">
            <v>0</v>
          </cell>
          <cell r="AM32">
            <v>13.5</v>
          </cell>
          <cell r="AO32">
            <v>16</v>
          </cell>
          <cell r="AQ32">
            <v>11</v>
          </cell>
          <cell r="AS32">
            <v>14.5</v>
          </cell>
          <cell r="AU32">
            <v>13.5</v>
          </cell>
          <cell r="AX32" t="str">
            <v>باق للاعادة</v>
          </cell>
          <cell r="AY32" t="b">
            <v>0</v>
          </cell>
          <cell r="AZ32" t="b">
            <v>1</v>
          </cell>
          <cell r="BA32">
            <v>2</v>
          </cell>
          <cell r="BB32">
            <v>10</v>
          </cell>
          <cell r="BC32">
            <v>1</v>
          </cell>
          <cell r="BD32">
            <v>0</v>
          </cell>
          <cell r="BE32">
            <v>0</v>
          </cell>
          <cell r="BF32">
            <v>1</v>
          </cell>
        </row>
        <row r="33">
          <cell r="C33">
            <v>210</v>
          </cell>
          <cell r="D33" t="str">
            <v>احمد عبدالعظيم محمد السودانى</v>
          </cell>
          <cell r="E33">
            <v>9</v>
          </cell>
          <cell r="F33">
            <v>1</v>
          </cell>
          <cell r="G33">
            <v>35006</v>
          </cell>
          <cell r="H33">
            <v>28</v>
          </cell>
          <cell r="I33">
            <v>10</v>
          </cell>
          <cell r="J33">
            <v>16</v>
          </cell>
          <cell r="K33" t="str">
            <v>مصرى</v>
          </cell>
          <cell r="L33" t="str">
            <v>مسلم</v>
          </cell>
          <cell r="M33" t="str">
            <v>مستجد</v>
          </cell>
          <cell r="O33">
            <v>11</v>
          </cell>
          <cell r="P33">
            <v>32.5</v>
          </cell>
          <cell r="Q33">
            <v>16</v>
          </cell>
          <cell r="R33">
            <v>39.5</v>
          </cell>
          <cell r="S33">
            <v>6</v>
          </cell>
          <cell r="T33">
            <v>16.5</v>
          </cell>
          <cell r="U33">
            <v>4</v>
          </cell>
          <cell r="V33">
            <v>13.5</v>
          </cell>
          <cell r="W33">
            <v>2.5</v>
          </cell>
          <cell r="X33">
            <v>9.5</v>
          </cell>
          <cell r="Y33">
            <v>2</v>
          </cell>
          <cell r="Z33">
            <v>3.5</v>
          </cell>
          <cell r="AA33">
            <v>8</v>
          </cell>
          <cell r="AB33">
            <v>4</v>
          </cell>
          <cell r="AC33">
            <v>4.5</v>
          </cell>
          <cell r="AD33">
            <v>11</v>
          </cell>
          <cell r="AE33">
            <v>2.5</v>
          </cell>
          <cell r="AF33">
            <v>4.5</v>
          </cell>
          <cell r="AG33">
            <v>11</v>
          </cell>
          <cell r="AH33">
            <v>13</v>
          </cell>
          <cell r="AI33">
            <v>16.5</v>
          </cell>
          <cell r="AJ33">
            <v>158</v>
          </cell>
          <cell r="AK33">
            <v>3</v>
          </cell>
          <cell r="AL33">
            <v>7</v>
          </cell>
          <cell r="AM33">
            <v>6.5</v>
          </cell>
          <cell r="AN33">
            <v>13.5</v>
          </cell>
          <cell r="AO33">
            <v>6.5</v>
          </cell>
          <cell r="AP33">
            <v>16</v>
          </cell>
          <cell r="AQ33">
            <v>3</v>
          </cell>
          <cell r="AR33">
            <v>11</v>
          </cell>
          <cell r="AS33">
            <v>6.5</v>
          </cell>
          <cell r="AT33">
            <v>14.5</v>
          </cell>
          <cell r="AU33">
            <v>3</v>
          </cell>
          <cell r="AV33">
            <v>13.5</v>
          </cell>
          <cell r="AW33" t="str">
            <v xml:space="preserve">          تكنولوجيا     </v>
          </cell>
          <cell r="AX33" t="str">
            <v>باق للاعادة</v>
          </cell>
          <cell r="BA33">
            <v>2</v>
          </cell>
        </row>
        <row r="34">
          <cell r="B34">
            <v>211</v>
          </cell>
          <cell r="G34">
            <v>1</v>
          </cell>
          <cell r="O34">
            <v>35.5</v>
          </cell>
          <cell r="Q34">
            <v>28</v>
          </cell>
          <cell r="S34">
            <v>21.5</v>
          </cell>
          <cell r="U34">
            <v>17.5</v>
          </cell>
          <cell r="W34">
            <v>18</v>
          </cell>
          <cell r="Z34">
            <v>0</v>
          </cell>
          <cell r="AC34">
            <v>17</v>
          </cell>
          <cell r="AF34">
            <v>10</v>
          </cell>
          <cell r="AH34">
            <v>16</v>
          </cell>
          <cell r="AJ34">
            <v>163.5</v>
          </cell>
          <cell r="AK34">
            <v>13.5</v>
          </cell>
          <cell r="AM34">
            <v>12</v>
          </cell>
          <cell r="AO34">
            <v>14.5</v>
          </cell>
          <cell r="AQ34">
            <v>10</v>
          </cell>
          <cell r="AS34">
            <v>14.5</v>
          </cell>
          <cell r="AU34">
            <v>13.5</v>
          </cell>
          <cell r="AX34" t="str">
            <v>باق للاعادة</v>
          </cell>
          <cell r="AY34" t="b">
            <v>0</v>
          </cell>
          <cell r="AZ34" t="b">
            <v>1</v>
          </cell>
          <cell r="BA34">
            <v>2</v>
          </cell>
          <cell r="BB34">
            <v>11</v>
          </cell>
          <cell r="BC34">
            <v>1</v>
          </cell>
          <cell r="BD34">
            <v>0</v>
          </cell>
          <cell r="BE34">
            <v>0</v>
          </cell>
          <cell r="BF34">
            <v>1</v>
          </cell>
        </row>
        <row r="35">
          <cell r="C35">
            <v>211</v>
          </cell>
          <cell r="D35" t="str">
            <v>احمد علاءالدين كامل ابراهيم دسوقى</v>
          </cell>
          <cell r="E35">
            <v>6</v>
          </cell>
          <cell r="F35">
            <v>1</v>
          </cell>
          <cell r="G35">
            <v>35421</v>
          </cell>
          <cell r="H35">
            <v>9</v>
          </cell>
          <cell r="I35">
            <v>9</v>
          </cell>
          <cell r="J35">
            <v>15</v>
          </cell>
          <cell r="K35" t="str">
            <v>مصرى</v>
          </cell>
          <cell r="L35" t="str">
            <v>مسلم</v>
          </cell>
          <cell r="M35" t="str">
            <v>مستجد</v>
          </cell>
          <cell r="O35">
            <v>14.5</v>
          </cell>
          <cell r="P35">
            <v>35.5</v>
          </cell>
          <cell r="Q35">
            <v>9.5</v>
          </cell>
          <cell r="R35">
            <v>28</v>
          </cell>
          <cell r="S35">
            <v>9.5</v>
          </cell>
          <cell r="T35">
            <v>21.5</v>
          </cell>
          <cell r="U35">
            <v>7.5</v>
          </cell>
          <cell r="V35">
            <v>17.5</v>
          </cell>
          <cell r="W35">
            <v>7</v>
          </cell>
          <cell r="X35">
            <v>18</v>
          </cell>
          <cell r="Y35">
            <v>4</v>
          </cell>
          <cell r="Z35">
            <v>1.5</v>
          </cell>
          <cell r="AA35">
            <v>7.5</v>
          </cell>
          <cell r="AB35">
            <v>3</v>
          </cell>
          <cell r="AC35">
            <v>11.5</v>
          </cell>
          <cell r="AD35">
            <v>17</v>
          </cell>
          <cell r="AE35">
            <v>3</v>
          </cell>
          <cell r="AF35">
            <v>6</v>
          </cell>
          <cell r="AG35">
            <v>10</v>
          </cell>
          <cell r="AH35">
            <v>13</v>
          </cell>
          <cell r="AI35">
            <v>16</v>
          </cell>
          <cell r="AJ35">
            <v>171</v>
          </cell>
          <cell r="AK35">
            <v>3</v>
          </cell>
          <cell r="AL35">
            <v>13.5</v>
          </cell>
          <cell r="AM35">
            <v>6</v>
          </cell>
          <cell r="AN35">
            <v>12</v>
          </cell>
          <cell r="AO35">
            <v>5.5</v>
          </cell>
          <cell r="AP35">
            <v>14.5</v>
          </cell>
          <cell r="AQ35">
            <v>3</v>
          </cell>
          <cell r="AR35">
            <v>10</v>
          </cell>
          <cell r="AS35">
            <v>6.5</v>
          </cell>
          <cell r="AT35">
            <v>14.5</v>
          </cell>
          <cell r="AU35">
            <v>4</v>
          </cell>
          <cell r="AV35">
            <v>13.5</v>
          </cell>
          <cell r="AW35" t="str">
            <v xml:space="preserve">     أحياء          </v>
          </cell>
          <cell r="AX35" t="str">
            <v>باق للاعادة</v>
          </cell>
          <cell r="BA35">
            <v>2</v>
          </cell>
        </row>
        <row r="36">
          <cell r="B36">
            <v>212</v>
          </cell>
          <cell r="G36">
            <v>1</v>
          </cell>
          <cell r="O36">
            <v>33.5</v>
          </cell>
          <cell r="Q36">
            <v>27</v>
          </cell>
          <cell r="S36">
            <v>23.5</v>
          </cell>
          <cell r="U36">
            <v>14</v>
          </cell>
          <cell r="W36">
            <v>15</v>
          </cell>
          <cell r="Z36">
            <v>9.5</v>
          </cell>
          <cell r="AC36">
            <v>13.5</v>
          </cell>
          <cell r="AF36">
            <v>12.5</v>
          </cell>
          <cell r="AH36">
            <v>17</v>
          </cell>
          <cell r="AJ36">
            <v>165.5</v>
          </cell>
          <cell r="AK36">
            <v>0</v>
          </cell>
          <cell r="AM36">
            <v>11</v>
          </cell>
          <cell r="AO36">
            <v>13.5</v>
          </cell>
          <cell r="AQ36">
            <v>10</v>
          </cell>
          <cell r="AS36">
            <v>15</v>
          </cell>
          <cell r="AU36">
            <v>13</v>
          </cell>
          <cell r="AX36" t="str">
            <v>باق للاعادة</v>
          </cell>
          <cell r="AY36" t="b">
            <v>0</v>
          </cell>
          <cell r="AZ36" t="b">
            <v>1</v>
          </cell>
          <cell r="BA36">
            <v>2</v>
          </cell>
          <cell r="BB36">
            <v>12</v>
          </cell>
          <cell r="BC36">
            <v>1</v>
          </cell>
          <cell r="BD36">
            <v>0</v>
          </cell>
          <cell r="BE36">
            <v>0</v>
          </cell>
          <cell r="BF36">
            <v>1</v>
          </cell>
        </row>
        <row r="37">
          <cell r="C37">
            <v>212</v>
          </cell>
          <cell r="D37" t="str">
            <v>احمد عوض احمد مصطفى</v>
          </cell>
          <cell r="E37">
            <v>9</v>
          </cell>
          <cell r="F37">
            <v>1</v>
          </cell>
          <cell r="G37">
            <v>35336</v>
          </cell>
          <cell r="H37">
            <v>3</v>
          </cell>
          <cell r="I37">
            <v>0</v>
          </cell>
          <cell r="J37">
            <v>16</v>
          </cell>
          <cell r="K37" t="str">
            <v>مصرى</v>
          </cell>
          <cell r="L37" t="str">
            <v>مسلم</v>
          </cell>
          <cell r="M37" t="str">
            <v>مستجد</v>
          </cell>
          <cell r="O37">
            <v>13.5</v>
          </cell>
          <cell r="P37">
            <v>33.5</v>
          </cell>
          <cell r="Q37">
            <v>11</v>
          </cell>
          <cell r="R37">
            <v>27</v>
          </cell>
          <cell r="S37">
            <v>10</v>
          </cell>
          <cell r="T37">
            <v>23.5</v>
          </cell>
          <cell r="U37">
            <v>4.5</v>
          </cell>
          <cell r="V37">
            <v>14</v>
          </cell>
          <cell r="W37">
            <v>6</v>
          </cell>
          <cell r="X37">
            <v>15</v>
          </cell>
          <cell r="Y37">
            <v>4</v>
          </cell>
          <cell r="Z37">
            <v>4</v>
          </cell>
          <cell r="AA37">
            <v>9.5</v>
          </cell>
          <cell r="AB37">
            <v>4</v>
          </cell>
          <cell r="AC37">
            <v>7.5</v>
          </cell>
          <cell r="AD37">
            <v>13.5</v>
          </cell>
          <cell r="AE37">
            <v>4</v>
          </cell>
          <cell r="AF37">
            <v>5</v>
          </cell>
          <cell r="AG37">
            <v>12.5</v>
          </cell>
          <cell r="AH37">
            <v>13</v>
          </cell>
          <cell r="AI37">
            <v>17</v>
          </cell>
          <cell r="AJ37">
            <v>165.5</v>
          </cell>
          <cell r="AK37">
            <v>3</v>
          </cell>
          <cell r="AL37">
            <v>7.5</v>
          </cell>
          <cell r="AM37">
            <v>5.5</v>
          </cell>
          <cell r="AN37">
            <v>11</v>
          </cell>
          <cell r="AO37">
            <v>5.5</v>
          </cell>
          <cell r="AP37">
            <v>13.5</v>
          </cell>
          <cell r="AQ37">
            <v>3</v>
          </cell>
          <cell r="AR37">
            <v>10</v>
          </cell>
          <cell r="AS37">
            <v>7</v>
          </cell>
          <cell r="AT37">
            <v>15</v>
          </cell>
          <cell r="AU37">
            <v>3</v>
          </cell>
          <cell r="AV37">
            <v>13</v>
          </cell>
          <cell r="AW37" t="str">
            <v xml:space="preserve">          تكنولوجيا     </v>
          </cell>
          <cell r="AX37" t="str">
            <v>باق للاعادة</v>
          </cell>
          <cell r="BA37">
            <v>2</v>
          </cell>
        </row>
        <row r="38">
          <cell r="B38">
            <v>213</v>
          </cell>
          <cell r="G38">
            <v>1</v>
          </cell>
          <cell r="O38">
            <v>33</v>
          </cell>
          <cell r="Q38">
            <v>34</v>
          </cell>
          <cell r="S38">
            <v>15</v>
          </cell>
          <cell r="U38">
            <v>10</v>
          </cell>
          <cell r="W38">
            <v>9.5</v>
          </cell>
          <cell r="Z38">
            <v>9.5</v>
          </cell>
          <cell r="AC38">
            <v>11</v>
          </cell>
          <cell r="AF38">
            <v>8</v>
          </cell>
          <cell r="AH38">
            <v>0</v>
          </cell>
          <cell r="AJ38">
            <v>130</v>
          </cell>
          <cell r="AK38">
            <v>15</v>
          </cell>
          <cell r="AM38">
            <v>14</v>
          </cell>
          <cell r="AO38">
            <v>16</v>
          </cell>
          <cell r="AQ38">
            <v>13</v>
          </cell>
          <cell r="AS38">
            <v>12</v>
          </cell>
          <cell r="AU38">
            <v>13.5</v>
          </cell>
          <cell r="AX38" t="str">
            <v>باق للاعادة</v>
          </cell>
          <cell r="AY38" t="b">
            <v>0</v>
          </cell>
          <cell r="AZ38" t="b">
            <v>1</v>
          </cell>
          <cell r="BA38">
            <v>2</v>
          </cell>
          <cell r="BB38">
            <v>13</v>
          </cell>
          <cell r="BC38">
            <v>1</v>
          </cell>
          <cell r="BD38">
            <v>0</v>
          </cell>
          <cell r="BE38">
            <v>0</v>
          </cell>
          <cell r="BF38">
            <v>1</v>
          </cell>
        </row>
        <row r="39">
          <cell r="C39">
            <v>213</v>
          </cell>
          <cell r="D39" t="str">
            <v>احمد مجدى محمد محمد مصطفى</v>
          </cell>
          <cell r="E39">
            <v>7</v>
          </cell>
          <cell r="F39">
            <v>1</v>
          </cell>
          <cell r="G39">
            <v>35166</v>
          </cell>
          <cell r="H39">
            <v>20</v>
          </cell>
          <cell r="I39">
            <v>5</v>
          </cell>
          <cell r="J39">
            <v>16</v>
          </cell>
          <cell r="K39" t="str">
            <v>مصرى</v>
          </cell>
          <cell r="L39" t="str">
            <v>مسلم</v>
          </cell>
          <cell r="M39" t="str">
            <v>مستجد</v>
          </cell>
          <cell r="O39">
            <v>13</v>
          </cell>
          <cell r="P39">
            <v>33</v>
          </cell>
          <cell r="Q39">
            <v>16.5</v>
          </cell>
          <cell r="R39">
            <v>34</v>
          </cell>
          <cell r="S39">
            <v>4.5</v>
          </cell>
          <cell r="T39">
            <v>15</v>
          </cell>
          <cell r="U39">
            <v>3.5</v>
          </cell>
          <cell r="V39">
            <v>10</v>
          </cell>
          <cell r="W39">
            <v>3.5</v>
          </cell>
          <cell r="X39">
            <v>9.5</v>
          </cell>
          <cell r="Y39">
            <v>3.5</v>
          </cell>
          <cell r="Z39">
            <v>3</v>
          </cell>
          <cell r="AA39">
            <v>9.5</v>
          </cell>
          <cell r="AB39">
            <v>3</v>
          </cell>
          <cell r="AC39">
            <v>6</v>
          </cell>
          <cell r="AD39">
            <v>11</v>
          </cell>
          <cell r="AE39">
            <v>2</v>
          </cell>
          <cell r="AF39">
            <v>5</v>
          </cell>
          <cell r="AG39">
            <v>8</v>
          </cell>
          <cell r="AH39">
            <v>3</v>
          </cell>
          <cell r="AI39">
            <v>4</v>
          </cell>
          <cell r="AJ39">
            <v>134</v>
          </cell>
          <cell r="AK39">
            <v>3.5</v>
          </cell>
          <cell r="AL39">
            <v>15</v>
          </cell>
          <cell r="AM39">
            <v>6</v>
          </cell>
          <cell r="AN39">
            <v>14</v>
          </cell>
          <cell r="AO39">
            <v>6.5</v>
          </cell>
          <cell r="AP39">
            <v>16</v>
          </cell>
          <cell r="AQ39">
            <v>6</v>
          </cell>
          <cell r="AR39">
            <v>13</v>
          </cell>
          <cell r="AS39">
            <v>6</v>
          </cell>
          <cell r="AT39">
            <v>12</v>
          </cell>
          <cell r="AU39">
            <v>3</v>
          </cell>
          <cell r="AV39">
            <v>13.5</v>
          </cell>
          <cell r="AW39" t="str">
            <v xml:space="preserve">        ميكانيكا       </v>
          </cell>
          <cell r="AX39" t="str">
            <v>باق للاعادة</v>
          </cell>
          <cell r="BA39">
            <v>2</v>
          </cell>
        </row>
        <row r="40">
          <cell r="B40">
            <v>214</v>
          </cell>
          <cell r="G40">
            <v>1</v>
          </cell>
          <cell r="O40">
            <v>0</v>
          </cell>
          <cell r="Q40">
            <v>31.5</v>
          </cell>
          <cell r="S40">
            <v>19.5</v>
          </cell>
          <cell r="U40">
            <v>15</v>
          </cell>
          <cell r="W40">
            <v>11.5</v>
          </cell>
          <cell r="Z40">
            <v>9</v>
          </cell>
          <cell r="AC40">
            <v>15</v>
          </cell>
          <cell r="AF40">
            <v>13</v>
          </cell>
          <cell r="AH40">
            <v>9</v>
          </cell>
          <cell r="AJ40">
            <v>123.5</v>
          </cell>
          <cell r="AK40">
            <v>9.5</v>
          </cell>
          <cell r="AM40">
            <v>13</v>
          </cell>
          <cell r="AO40">
            <v>16.5</v>
          </cell>
          <cell r="AQ40">
            <v>13</v>
          </cell>
          <cell r="AS40">
            <v>13</v>
          </cell>
          <cell r="AU40">
            <v>13</v>
          </cell>
          <cell r="AX40" t="str">
            <v>باق للاعادة</v>
          </cell>
          <cell r="AY40" t="b">
            <v>0</v>
          </cell>
          <cell r="AZ40" t="b">
            <v>1</v>
          </cell>
          <cell r="BA40">
            <v>2</v>
          </cell>
          <cell r="BB40">
            <v>14</v>
          </cell>
          <cell r="BC40">
            <v>1</v>
          </cell>
          <cell r="BD40">
            <v>0</v>
          </cell>
          <cell r="BE40">
            <v>0</v>
          </cell>
          <cell r="BF40">
            <v>1</v>
          </cell>
        </row>
        <row r="41">
          <cell r="C41">
            <v>214</v>
          </cell>
          <cell r="D41" t="str">
            <v>احمد محمد احمد خليل عبدالرحمن</v>
          </cell>
          <cell r="E41">
            <v>8</v>
          </cell>
          <cell r="F41">
            <v>1</v>
          </cell>
          <cell r="G41">
            <v>35260</v>
          </cell>
          <cell r="H41">
            <v>17</v>
          </cell>
          <cell r="I41">
            <v>2</v>
          </cell>
          <cell r="J41">
            <v>16</v>
          </cell>
          <cell r="K41" t="str">
            <v>مصرى</v>
          </cell>
          <cell r="L41" t="str">
            <v>مسلم</v>
          </cell>
          <cell r="M41" t="str">
            <v>مستجد</v>
          </cell>
          <cell r="O41">
            <v>9.5</v>
          </cell>
          <cell r="P41">
            <v>27.5</v>
          </cell>
          <cell r="Q41">
            <v>14.5</v>
          </cell>
          <cell r="R41">
            <v>31.5</v>
          </cell>
          <cell r="S41">
            <v>7</v>
          </cell>
          <cell r="T41">
            <v>19.5</v>
          </cell>
          <cell r="U41">
            <v>8</v>
          </cell>
          <cell r="V41">
            <v>15</v>
          </cell>
          <cell r="W41">
            <v>5.5</v>
          </cell>
          <cell r="X41">
            <v>11.5</v>
          </cell>
          <cell r="Y41">
            <v>4</v>
          </cell>
          <cell r="Z41">
            <v>3</v>
          </cell>
          <cell r="AA41">
            <v>9</v>
          </cell>
          <cell r="AB41">
            <v>4</v>
          </cell>
          <cell r="AC41">
            <v>7</v>
          </cell>
          <cell r="AD41">
            <v>15</v>
          </cell>
          <cell r="AE41">
            <v>3</v>
          </cell>
          <cell r="AF41">
            <v>7.5</v>
          </cell>
          <cell r="AG41">
            <v>13</v>
          </cell>
          <cell r="AH41">
            <v>8</v>
          </cell>
          <cell r="AI41">
            <v>9</v>
          </cell>
          <cell r="AJ41">
            <v>151</v>
          </cell>
          <cell r="AK41">
            <v>3.5</v>
          </cell>
          <cell r="AL41">
            <v>9.5</v>
          </cell>
          <cell r="AM41">
            <v>6</v>
          </cell>
          <cell r="AN41">
            <v>13</v>
          </cell>
          <cell r="AO41">
            <v>5.5</v>
          </cell>
          <cell r="AP41">
            <v>16.5</v>
          </cell>
          <cell r="AQ41">
            <v>6</v>
          </cell>
          <cell r="AR41">
            <v>13</v>
          </cell>
          <cell r="AS41">
            <v>7</v>
          </cell>
          <cell r="AT41">
            <v>13</v>
          </cell>
          <cell r="AU41">
            <v>3</v>
          </cell>
          <cell r="AV41">
            <v>13</v>
          </cell>
          <cell r="AW41" t="str">
            <v xml:space="preserve">عربى               </v>
          </cell>
          <cell r="AX41" t="str">
            <v>باق للاعادة</v>
          </cell>
          <cell r="BA41">
            <v>2</v>
          </cell>
        </row>
        <row r="42">
          <cell r="B42">
            <v>215</v>
          </cell>
          <cell r="G42">
            <v>1</v>
          </cell>
          <cell r="O42">
            <v>32</v>
          </cell>
          <cell r="Q42">
            <v>21</v>
          </cell>
          <cell r="S42">
            <v>0</v>
          </cell>
          <cell r="U42">
            <v>0</v>
          </cell>
          <cell r="W42">
            <v>8</v>
          </cell>
          <cell r="Z42">
            <v>8</v>
          </cell>
          <cell r="AC42">
            <v>11</v>
          </cell>
          <cell r="AF42">
            <v>13</v>
          </cell>
          <cell r="AH42">
            <v>10.5</v>
          </cell>
          <cell r="AJ42">
            <v>103.5</v>
          </cell>
          <cell r="AK42">
            <v>0</v>
          </cell>
          <cell r="AM42">
            <v>14.5</v>
          </cell>
          <cell r="AO42">
            <v>17</v>
          </cell>
          <cell r="AQ42">
            <v>12</v>
          </cell>
          <cell r="AS42">
            <v>14</v>
          </cell>
          <cell r="AU42">
            <v>14.5</v>
          </cell>
          <cell r="AX42" t="str">
            <v>باق للاعادة</v>
          </cell>
          <cell r="AY42" t="b">
            <v>0</v>
          </cell>
          <cell r="AZ42" t="b">
            <v>1</v>
          </cell>
          <cell r="BA42">
            <v>2</v>
          </cell>
          <cell r="BB42">
            <v>15</v>
          </cell>
          <cell r="BC42">
            <v>4</v>
          </cell>
          <cell r="BD42">
            <v>0</v>
          </cell>
          <cell r="BE42">
            <v>0</v>
          </cell>
          <cell r="BF42">
            <v>1</v>
          </cell>
        </row>
        <row r="43">
          <cell r="C43">
            <v>215</v>
          </cell>
          <cell r="D43" t="str">
            <v>احمد محمد عبد الرحيم مرسى</v>
          </cell>
          <cell r="E43">
            <v>9</v>
          </cell>
          <cell r="F43">
            <v>1</v>
          </cell>
          <cell r="G43">
            <v>35090</v>
          </cell>
          <cell r="H43">
            <v>5</v>
          </cell>
          <cell r="I43">
            <v>8</v>
          </cell>
          <cell r="J43">
            <v>16</v>
          </cell>
          <cell r="K43" t="str">
            <v>مصرى</v>
          </cell>
          <cell r="L43" t="str">
            <v>مسلم</v>
          </cell>
          <cell r="M43" t="str">
            <v>مستجد</v>
          </cell>
          <cell r="O43">
            <v>11.5</v>
          </cell>
          <cell r="P43">
            <v>32</v>
          </cell>
          <cell r="Q43">
            <v>8</v>
          </cell>
          <cell r="R43">
            <v>21</v>
          </cell>
          <cell r="S43">
            <v>4</v>
          </cell>
          <cell r="T43">
            <v>10.5</v>
          </cell>
          <cell r="U43">
            <v>1.5</v>
          </cell>
          <cell r="V43">
            <v>6</v>
          </cell>
          <cell r="W43">
            <v>2.5</v>
          </cell>
          <cell r="X43">
            <v>8</v>
          </cell>
          <cell r="Y43">
            <v>2.5</v>
          </cell>
          <cell r="Z43">
            <v>3.5</v>
          </cell>
          <cell r="AA43">
            <v>8</v>
          </cell>
          <cell r="AB43">
            <v>4</v>
          </cell>
          <cell r="AC43">
            <v>4.5</v>
          </cell>
          <cell r="AD43">
            <v>11</v>
          </cell>
          <cell r="AE43">
            <v>4</v>
          </cell>
          <cell r="AF43">
            <v>5.5</v>
          </cell>
          <cell r="AG43">
            <v>13</v>
          </cell>
          <cell r="AH43">
            <v>8</v>
          </cell>
          <cell r="AI43">
            <v>10.5</v>
          </cell>
          <cell r="AJ43">
            <v>120</v>
          </cell>
          <cell r="AK43">
            <v>3</v>
          </cell>
          <cell r="AL43">
            <v>7</v>
          </cell>
          <cell r="AM43">
            <v>6.5</v>
          </cell>
          <cell r="AN43">
            <v>14.5</v>
          </cell>
          <cell r="AO43">
            <v>7</v>
          </cell>
          <cell r="AP43">
            <v>17</v>
          </cell>
          <cell r="AQ43">
            <v>5</v>
          </cell>
          <cell r="AR43">
            <v>12</v>
          </cell>
          <cell r="AS43">
            <v>7</v>
          </cell>
          <cell r="AT43">
            <v>14</v>
          </cell>
          <cell r="AU43">
            <v>4</v>
          </cell>
          <cell r="AV43">
            <v>14.5</v>
          </cell>
          <cell r="AW43" t="str">
            <v xml:space="preserve">  فرنساوى جبر      مجموع تكنولوجيا     </v>
          </cell>
          <cell r="AX43" t="str">
            <v>باق للاعادة</v>
          </cell>
          <cell r="BA43">
            <v>2</v>
          </cell>
        </row>
        <row r="44">
          <cell r="B44">
            <v>216</v>
          </cell>
          <cell r="G44">
            <v>1</v>
          </cell>
          <cell r="O44">
            <v>35.5</v>
          </cell>
          <cell r="Q44">
            <v>30</v>
          </cell>
          <cell r="S44">
            <v>15.5</v>
          </cell>
          <cell r="U44">
            <v>15</v>
          </cell>
          <cell r="W44">
            <v>16</v>
          </cell>
          <cell r="Z44">
            <v>10</v>
          </cell>
          <cell r="AC44">
            <v>13</v>
          </cell>
          <cell r="AF44">
            <v>0</v>
          </cell>
          <cell r="AH44">
            <v>16.5</v>
          </cell>
          <cell r="AJ44">
            <v>151.5</v>
          </cell>
          <cell r="AK44">
            <v>14.5</v>
          </cell>
          <cell r="AM44">
            <v>10.5</v>
          </cell>
          <cell r="AO44">
            <v>16.5</v>
          </cell>
          <cell r="AQ44">
            <v>10</v>
          </cell>
          <cell r="AS44">
            <v>13</v>
          </cell>
          <cell r="AU44">
            <v>13.5</v>
          </cell>
          <cell r="AX44" t="str">
            <v>باق للاعادة</v>
          </cell>
          <cell r="AY44" t="b">
            <v>0</v>
          </cell>
          <cell r="AZ44" t="b">
            <v>1</v>
          </cell>
          <cell r="BA44">
            <v>2</v>
          </cell>
          <cell r="BB44">
            <v>16</v>
          </cell>
          <cell r="BC44">
            <v>1</v>
          </cell>
          <cell r="BD44">
            <v>0</v>
          </cell>
          <cell r="BE44">
            <v>0</v>
          </cell>
          <cell r="BF44">
            <v>1</v>
          </cell>
        </row>
        <row r="45">
          <cell r="C45">
            <v>216</v>
          </cell>
          <cell r="D45" t="str">
            <v>احمد محمود عبدالعال محمد حسن</v>
          </cell>
          <cell r="E45">
            <v>7</v>
          </cell>
          <cell r="F45">
            <v>1</v>
          </cell>
          <cell r="G45">
            <v>35103</v>
          </cell>
          <cell r="H45">
            <v>23</v>
          </cell>
          <cell r="I45">
            <v>7</v>
          </cell>
          <cell r="J45">
            <v>16</v>
          </cell>
          <cell r="K45" t="str">
            <v>مصرى</v>
          </cell>
          <cell r="L45" t="str">
            <v>مسلم</v>
          </cell>
          <cell r="M45" t="str">
            <v>مستجد</v>
          </cell>
          <cell r="O45">
            <v>13</v>
          </cell>
          <cell r="P45">
            <v>35.5</v>
          </cell>
          <cell r="Q45">
            <v>12</v>
          </cell>
          <cell r="R45">
            <v>30</v>
          </cell>
          <cell r="S45">
            <v>4.5</v>
          </cell>
          <cell r="T45">
            <v>15.5</v>
          </cell>
          <cell r="U45">
            <v>7</v>
          </cell>
          <cell r="V45">
            <v>15</v>
          </cell>
          <cell r="W45">
            <v>6</v>
          </cell>
          <cell r="X45">
            <v>16</v>
          </cell>
          <cell r="Y45">
            <v>4</v>
          </cell>
          <cell r="Z45">
            <v>3</v>
          </cell>
          <cell r="AA45">
            <v>10</v>
          </cell>
          <cell r="AB45">
            <v>4</v>
          </cell>
          <cell r="AC45">
            <v>6.5</v>
          </cell>
          <cell r="AD45">
            <v>13</v>
          </cell>
          <cell r="AE45">
            <v>3</v>
          </cell>
          <cell r="AF45">
            <v>3</v>
          </cell>
          <cell r="AG45">
            <v>7</v>
          </cell>
          <cell r="AH45">
            <v>15.5</v>
          </cell>
          <cell r="AI45">
            <v>16.5</v>
          </cell>
          <cell r="AJ45">
            <v>158.5</v>
          </cell>
          <cell r="AK45">
            <v>3</v>
          </cell>
          <cell r="AL45">
            <v>14.5</v>
          </cell>
          <cell r="AM45">
            <v>5</v>
          </cell>
          <cell r="AN45">
            <v>10.5</v>
          </cell>
          <cell r="AO45">
            <v>7</v>
          </cell>
          <cell r="AP45">
            <v>16.5</v>
          </cell>
          <cell r="AQ45">
            <v>5</v>
          </cell>
          <cell r="AR45">
            <v>10</v>
          </cell>
          <cell r="AS45">
            <v>7</v>
          </cell>
          <cell r="AT45">
            <v>13</v>
          </cell>
          <cell r="AU45">
            <v>3</v>
          </cell>
          <cell r="AV45">
            <v>13.5</v>
          </cell>
          <cell r="AW45" t="str">
            <v xml:space="preserve">       فيزياء        </v>
          </cell>
          <cell r="AX45" t="str">
            <v>باق للاعادة</v>
          </cell>
          <cell r="BA45">
            <v>2</v>
          </cell>
        </row>
        <row r="46">
          <cell r="B46">
            <v>217</v>
          </cell>
          <cell r="G46">
            <v>1</v>
          </cell>
          <cell r="O46">
            <v>30.5</v>
          </cell>
          <cell r="Q46">
            <v>23</v>
          </cell>
          <cell r="S46">
            <v>15.5</v>
          </cell>
          <cell r="U46">
            <v>8.5</v>
          </cell>
          <cell r="W46">
            <v>9</v>
          </cell>
          <cell r="Z46">
            <v>8</v>
          </cell>
          <cell r="AC46">
            <v>12.5</v>
          </cell>
          <cell r="AF46">
            <v>0</v>
          </cell>
          <cell r="AH46">
            <v>8</v>
          </cell>
          <cell r="AJ46">
            <v>115</v>
          </cell>
          <cell r="AK46">
            <v>12.5</v>
          </cell>
          <cell r="AM46">
            <v>12</v>
          </cell>
          <cell r="AO46">
            <v>15</v>
          </cell>
          <cell r="AQ46">
            <v>10</v>
          </cell>
          <cell r="AS46">
            <v>13</v>
          </cell>
          <cell r="AU46">
            <v>13.5</v>
          </cell>
          <cell r="AX46" t="str">
            <v>باق للاعادة</v>
          </cell>
          <cell r="AY46" t="b">
            <v>0</v>
          </cell>
          <cell r="AZ46" t="b">
            <v>1</v>
          </cell>
          <cell r="BA46">
            <v>2</v>
          </cell>
          <cell r="BB46">
            <v>17</v>
          </cell>
          <cell r="BC46">
            <v>2</v>
          </cell>
          <cell r="BD46">
            <v>0</v>
          </cell>
          <cell r="BE46">
            <v>0</v>
          </cell>
          <cell r="BF46">
            <v>1</v>
          </cell>
        </row>
        <row r="47">
          <cell r="C47">
            <v>217</v>
          </cell>
          <cell r="D47" t="str">
            <v>اسلام مدحت محمد على محمد</v>
          </cell>
          <cell r="E47">
            <v>6</v>
          </cell>
          <cell r="F47">
            <v>1</v>
          </cell>
          <cell r="G47">
            <v>35073</v>
          </cell>
          <cell r="H47">
            <v>22</v>
          </cell>
          <cell r="I47">
            <v>8</v>
          </cell>
          <cell r="J47">
            <v>16</v>
          </cell>
          <cell r="K47" t="str">
            <v>مصرى</v>
          </cell>
          <cell r="L47" t="str">
            <v>مسلم</v>
          </cell>
          <cell r="M47" t="str">
            <v>مستجد</v>
          </cell>
          <cell r="O47">
            <v>12</v>
          </cell>
          <cell r="P47">
            <v>30.5</v>
          </cell>
          <cell r="Q47">
            <v>7</v>
          </cell>
          <cell r="R47">
            <v>23</v>
          </cell>
          <cell r="S47">
            <v>5</v>
          </cell>
          <cell r="T47">
            <v>15.5</v>
          </cell>
          <cell r="U47">
            <v>2.5</v>
          </cell>
          <cell r="V47">
            <v>8.5</v>
          </cell>
          <cell r="W47">
            <v>3.5</v>
          </cell>
          <cell r="X47">
            <v>9</v>
          </cell>
          <cell r="Y47">
            <v>3</v>
          </cell>
          <cell r="Z47">
            <v>3.5</v>
          </cell>
          <cell r="AA47">
            <v>8</v>
          </cell>
          <cell r="AB47">
            <v>3.5</v>
          </cell>
          <cell r="AC47">
            <v>7</v>
          </cell>
          <cell r="AD47">
            <v>12.5</v>
          </cell>
          <cell r="AE47">
            <v>2</v>
          </cell>
          <cell r="AF47">
            <v>3.5</v>
          </cell>
          <cell r="AG47">
            <v>6</v>
          </cell>
          <cell r="AH47">
            <v>6.5</v>
          </cell>
          <cell r="AI47">
            <v>8</v>
          </cell>
          <cell r="AJ47">
            <v>121</v>
          </cell>
          <cell r="AK47">
            <v>3</v>
          </cell>
          <cell r="AL47">
            <v>12.5</v>
          </cell>
          <cell r="AM47">
            <v>5.5</v>
          </cell>
          <cell r="AN47">
            <v>12</v>
          </cell>
          <cell r="AO47">
            <v>7</v>
          </cell>
          <cell r="AP47">
            <v>15</v>
          </cell>
          <cell r="AQ47">
            <v>4</v>
          </cell>
          <cell r="AR47">
            <v>10</v>
          </cell>
          <cell r="AS47">
            <v>7</v>
          </cell>
          <cell r="AT47">
            <v>13</v>
          </cell>
          <cell r="AU47">
            <v>3</v>
          </cell>
          <cell r="AV47">
            <v>13.5</v>
          </cell>
          <cell r="AW47" t="str">
            <v xml:space="preserve">       فيزياء  مجموع      </v>
          </cell>
          <cell r="AX47" t="str">
            <v>باق للاعادة</v>
          </cell>
          <cell r="BA47">
            <v>2</v>
          </cell>
        </row>
        <row r="48">
          <cell r="B48">
            <v>218</v>
          </cell>
          <cell r="G48">
            <v>1</v>
          </cell>
          <cell r="O48">
            <v>35</v>
          </cell>
          <cell r="Q48">
            <v>25</v>
          </cell>
          <cell r="S48">
            <v>26</v>
          </cell>
          <cell r="U48">
            <v>13.5</v>
          </cell>
          <cell r="W48">
            <v>15</v>
          </cell>
          <cell r="Z48">
            <v>0</v>
          </cell>
          <cell r="AC48">
            <v>11</v>
          </cell>
          <cell r="AF48">
            <v>10</v>
          </cell>
          <cell r="AH48">
            <v>18.5</v>
          </cell>
          <cell r="AJ48">
            <v>154</v>
          </cell>
          <cell r="AK48">
            <v>13</v>
          </cell>
          <cell r="AM48">
            <v>12.5</v>
          </cell>
          <cell r="AO48">
            <v>19</v>
          </cell>
          <cell r="AQ48">
            <v>10</v>
          </cell>
          <cell r="AS48">
            <v>12</v>
          </cell>
          <cell r="AU48">
            <v>14.5</v>
          </cell>
          <cell r="AX48" t="str">
            <v>باق للاعادة</v>
          </cell>
          <cell r="AY48" t="b">
            <v>0</v>
          </cell>
          <cell r="AZ48" t="b">
            <v>1</v>
          </cell>
          <cell r="BA48">
            <v>2</v>
          </cell>
          <cell r="BB48">
            <v>18</v>
          </cell>
          <cell r="BC48">
            <v>1</v>
          </cell>
          <cell r="BD48">
            <v>0</v>
          </cell>
          <cell r="BE48">
            <v>0</v>
          </cell>
          <cell r="BF48">
            <v>1</v>
          </cell>
        </row>
        <row r="49">
          <cell r="C49">
            <v>218</v>
          </cell>
          <cell r="D49" t="str">
            <v>ايمن محمد صبحى محمود</v>
          </cell>
          <cell r="E49">
            <v>6</v>
          </cell>
          <cell r="F49">
            <v>1</v>
          </cell>
          <cell r="G49">
            <v>35287</v>
          </cell>
          <cell r="H49">
            <v>21</v>
          </cell>
          <cell r="I49">
            <v>1</v>
          </cell>
          <cell r="J49">
            <v>16</v>
          </cell>
          <cell r="K49" t="str">
            <v>مصرى</v>
          </cell>
          <cell r="L49" t="str">
            <v>مسلم</v>
          </cell>
          <cell r="M49" t="str">
            <v>مستجد</v>
          </cell>
          <cell r="O49">
            <v>15.5</v>
          </cell>
          <cell r="P49">
            <v>35</v>
          </cell>
          <cell r="Q49">
            <v>8.5</v>
          </cell>
          <cell r="R49">
            <v>25</v>
          </cell>
          <cell r="S49">
            <v>9</v>
          </cell>
          <cell r="T49">
            <v>26</v>
          </cell>
          <cell r="U49">
            <v>8</v>
          </cell>
          <cell r="V49">
            <v>13.5</v>
          </cell>
          <cell r="W49">
            <v>7</v>
          </cell>
          <cell r="X49">
            <v>15</v>
          </cell>
          <cell r="Y49">
            <v>4</v>
          </cell>
          <cell r="Z49">
            <v>1.5</v>
          </cell>
          <cell r="AA49">
            <v>8</v>
          </cell>
          <cell r="AB49">
            <v>3.5</v>
          </cell>
          <cell r="AC49">
            <v>5.5</v>
          </cell>
          <cell r="AD49">
            <v>11</v>
          </cell>
          <cell r="AE49">
            <v>3.5</v>
          </cell>
          <cell r="AF49">
            <v>4.5</v>
          </cell>
          <cell r="AG49">
            <v>10</v>
          </cell>
          <cell r="AH49">
            <v>16</v>
          </cell>
          <cell r="AI49">
            <v>18.5</v>
          </cell>
          <cell r="AJ49">
            <v>162</v>
          </cell>
          <cell r="AK49">
            <v>3.5</v>
          </cell>
          <cell r="AL49">
            <v>13</v>
          </cell>
          <cell r="AM49">
            <v>5.5</v>
          </cell>
          <cell r="AN49">
            <v>12.5</v>
          </cell>
          <cell r="AO49">
            <v>8</v>
          </cell>
          <cell r="AP49">
            <v>19</v>
          </cell>
          <cell r="AQ49">
            <v>4</v>
          </cell>
          <cell r="AR49">
            <v>10</v>
          </cell>
          <cell r="AS49">
            <v>6</v>
          </cell>
          <cell r="AT49">
            <v>12</v>
          </cell>
          <cell r="AU49">
            <v>4.5</v>
          </cell>
          <cell r="AV49">
            <v>14.5</v>
          </cell>
          <cell r="AW49" t="str">
            <v xml:space="preserve">      أحياء لربع الدرجة           </v>
          </cell>
          <cell r="AX49" t="str">
            <v>باق للاعادة</v>
          </cell>
          <cell r="BA49">
            <v>2</v>
          </cell>
        </row>
        <row r="50">
          <cell r="B50">
            <v>219</v>
          </cell>
          <cell r="G50">
            <v>1</v>
          </cell>
          <cell r="O50">
            <v>37.5</v>
          </cell>
          <cell r="Q50">
            <v>30</v>
          </cell>
          <cell r="S50">
            <v>24</v>
          </cell>
          <cell r="U50">
            <v>14</v>
          </cell>
          <cell r="W50">
            <v>14</v>
          </cell>
          <cell r="Z50">
            <v>0</v>
          </cell>
          <cell r="AC50">
            <v>18</v>
          </cell>
          <cell r="AF50">
            <v>11</v>
          </cell>
          <cell r="AH50">
            <v>12.5</v>
          </cell>
          <cell r="AJ50">
            <v>161</v>
          </cell>
          <cell r="AK50">
            <v>10</v>
          </cell>
          <cell r="AM50">
            <v>18.5</v>
          </cell>
          <cell r="AO50">
            <v>17</v>
          </cell>
          <cell r="AQ50">
            <v>10</v>
          </cell>
          <cell r="AS50">
            <v>14</v>
          </cell>
          <cell r="AU50">
            <v>14</v>
          </cell>
          <cell r="AX50" t="str">
            <v>باق للاعادة</v>
          </cell>
          <cell r="AY50" t="b">
            <v>0</v>
          </cell>
          <cell r="AZ50" t="b">
            <v>1</v>
          </cell>
          <cell r="BA50">
            <v>2</v>
          </cell>
          <cell r="BB50">
            <v>19</v>
          </cell>
          <cell r="BC50">
            <v>1</v>
          </cell>
          <cell r="BD50">
            <v>0</v>
          </cell>
          <cell r="BE50">
            <v>0</v>
          </cell>
          <cell r="BF50">
            <v>1</v>
          </cell>
        </row>
        <row r="51">
          <cell r="C51">
            <v>219</v>
          </cell>
          <cell r="D51" t="str">
            <v>بيشوى يسرى مسعد شنودة منصور</v>
          </cell>
          <cell r="E51">
            <v>8</v>
          </cell>
          <cell r="F51">
            <v>1</v>
          </cell>
          <cell r="G51">
            <v>35105</v>
          </cell>
          <cell r="H51">
            <v>21</v>
          </cell>
          <cell r="I51">
            <v>7</v>
          </cell>
          <cell r="J51">
            <v>16</v>
          </cell>
          <cell r="K51" t="str">
            <v>مصرى</v>
          </cell>
          <cell r="L51" t="str">
            <v>مسيحى</v>
          </cell>
          <cell r="M51" t="str">
            <v>مستجد</v>
          </cell>
          <cell r="O51">
            <v>15</v>
          </cell>
          <cell r="P51">
            <v>37.5</v>
          </cell>
          <cell r="Q51">
            <v>13</v>
          </cell>
          <cell r="R51">
            <v>30</v>
          </cell>
          <cell r="S51">
            <v>10</v>
          </cell>
          <cell r="T51">
            <v>24</v>
          </cell>
          <cell r="U51">
            <v>6.5</v>
          </cell>
          <cell r="V51">
            <v>14</v>
          </cell>
          <cell r="W51">
            <v>5.5</v>
          </cell>
          <cell r="X51">
            <v>14</v>
          </cell>
          <cell r="Y51">
            <v>3.5</v>
          </cell>
          <cell r="Z51">
            <v>1.5</v>
          </cell>
          <cell r="AA51">
            <v>8</v>
          </cell>
          <cell r="AB51">
            <v>4</v>
          </cell>
          <cell r="AC51">
            <v>10.5</v>
          </cell>
          <cell r="AD51">
            <v>18</v>
          </cell>
          <cell r="AE51">
            <v>4</v>
          </cell>
          <cell r="AF51">
            <v>4.5</v>
          </cell>
          <cell r="AG51">
            <v>11</v>
          </cell>
          <cell r="AH51">
            <v>11</v>
          </cell>
          <cell r="AI51">
            <v>12.5</v>
          </cell>
          <cell r="AJ51">
            <v>169</v>
          </cell>
          <cell r="AK51">
            <v>3</v>
          </cell>
          <cell r="AL51">
            <v>10</v>
          </cell>
          <cell r="AM51">
            <v>7</v>
          </cell>
          <cell r="AN51">
            <v>18.5</v>
          </cell>
          <cell r="AO51">
            <v>7</v>
          </cell>
          <cell r="AP51">
            <v>17</v>
          </cell>
          <cell r="AQ51">
            <v>4</v>
          </cell>
          <cell r="AR51">
            <v>10</v>
          </cell>
          <cell r="AS51">
            <v>6</v>
          </cell>
          <cell r="AT51">
            <v>14</v>
          </cell>
          <cell r="AU51">
            <v>3</v>
          </cell>
          <cell r="AV51">
            <v>14</v>
          </cell>
          <cell r="AW51" t="str">
            <v xml:space="preserve">      أحياء لربع الدرجة           </v>
          </cell>
          <cell r="AX51" t="str">
            <v>باق للاعادة</v>
          </cell>
          <cell r="BA51">
            <v>2</v>
          </cell>
        </row>
        <row r="52">
          <cell r="B52">
            <v>220</v>
          </cell>
          <cell r="G52">
            <v>1</v>
          </cell>
          <cell r="O52">
            <v>30</v>
          </cell>
          <cell r="Q52">
            <v>28</v>
          </cell>
          <cell r="S52">
            <v>15.5</v>
          </cell>
          <cell r="U52">
            <v>9.5</v>
          </cell>
          <cell r="W52">
            <v>9.5</v>
          </cell>
          <cell r="Z52">
            <v>10</v>
          </cell>
          <cell r="AC52">
            <v>11</v>
          </cell>
          <cell r="AF52">
            <v>0</v>
          </cell>
          <cell r="AH52">
            <v>8</v>
          </cell>
          <cell r="AJ52">
            <v>121.5</v>
          </cell>
          <cell r="AK52">
            <v>14.5</v>
          </cell>
          <cell r="AM52">
            <v>11</v>
          </cell>
          <cell r="AO52">
            <v>12</v>
          </cell>
          <cell r="AQ52">
            <v>10</v>
          </cell>
          <cell r="AS52">
            <v>12</v>
          </cell>
          <cell r="AU52">
            <v>12.5</v>
          </cell>
          <cell r="AX52" t="str">
            <v>باق للاعادة</v>
          </cell>
          <cell r="AY52" t="b">
            <v>0</v>
          </cell>
          <cell r="AZ52" t="b">
            <v>1</v>
          </cell>
          <cell r="BA52">
            <v>2</v>
          </cell>
          <cell r="BB52">
            <v>20</v>
          </cell>
          <cell r="BC52">
            <v>2</v>
          </cell>
          <cell r="BD52">
            <v>0</v>
          </cell>
          <cell r="BE52">
            <v>0</v>
          </cell>
          <cell r="BF52">
            <v>1</v>
          </cell>
        </row>
        <row r="53">
          <cell r="C53">
            <v>220</v>
          </cell>
          <cell r="D53" t="str">
            <v>خالد احمد على على سيد احمد</v>
          </cell>
          <cell r="E53">
            <v>7</v>
          </cell>
          <cell r="F53">
            <v>1</v>
          </cell>
          <cell r="G53">
            <v>35374</v>
          </cell>
          <cell r="H53">
            <v>26</v>
          </cell>
          <cell r="I53">
            <v>10</v>
          </cell>
          <cell r="J53">
            <v>15</v>
          </cell>
          <cell r="K53" t="str">
            <v>مصرى</v>
          </cell>
          <cell r="L53" t="str">
            <v>مسلم</v>
          </cell>
          <cell r="M53" t="str">
            <v>مستجد</v>
          </cell>
          <cell r="O53">
            <v>11</v>
          </cell>
          <cell r="P53">
            <v>30</v>
          </cell>
          <cell r="Q53">
            <v>10.5</v>
          </cell>
          <cell r="R53">
            <v>28</v>
          </cell>
          <cell r="S53">
            <v>5.5</v>
          </cell>
          <cell r="T53">
            <v>15.5</v>
          </cell>
          <cell r="U53">
            <v>3.5</v>
          </cell>
          <cell r="V53">
            <v>9.5</v>
          </cell>
          <cell r="W53">
            <v>2.5</v>
          </cell>
          <cell r="X53">
            <v>9.5</v>
          </cell>
          <cell r="Y53">
            <v>4</v>
          </cell>
          <cell r="Z53">
            <v>3</v>
          </cell>
          <cell r="AA53">
            <v>10</v>
          </cell>
          <cell r="AB53">
            <v>3.5</v>
          </cell>
          <cell r="AC53">
            <v>5</v>
          </cell>
          <cell r="AD53">
            <v>11</v>
          </cell>
          <cell r="AE53">
            <v>2</v>
          </cell>
          <cell r="AF53">
            <v>4</v>
          </cell>
          <cell r="AG53">
            <v>7</v>
          </cell>
          <cell r="AH53">
            <v>7</v>
          </cell>
          <cell r="AI53">
            <v>8</v>
          </cell>
          <cell r="AJ53">
            <v>128.5</v>
          </cell>
          <cell r="AK53">
            <v>4</v>
          </cell>
          <cell r="AL53">
            <v>14.5</v>
          </cell>
          <cell r="AM53">
            <v>6</v>
          </cell>
          <cell r="AN53">
            <v>11</v>
          </cell>
          <cell r="AO53">
            <v>6</v>
          </cell>
          <cell r="AP53">
            <v>12</v>
          </cell>
          <cell r="AQ53">
            <v>4</v>
          </cell>
          <cell r="AR53">
            <v>10</v>
          </cell>
          <cell r="AS53">
            <v>5</v>
          </cell>
          <cell r="AT53">
            <v>12</v>
          </cell>
          <cell r="AU53">
            <v>1.5</v>
          </cell>
          <cell r="AV53">
            <v>12.5</v>
          </cell>
          <cell r="AW53" t="str">
            <v xml:space="preserve">       فيزياء  مجموع      </v>
          </cell>
          <cell r="AX53" t="str">
            <v>باق للاعادة</v>
          </cell>
          <cell r="BA53">
            <v>2</v>
          </cell>
        </row>
        <row r="54">
          <cell r="B54">
            <v>221</v>
          </cell>
          <cell r="G54">
            <v>1</v>
          </cell>
          <cell r="O54">
            <v>31</v>
          </cell>
          <cell r="Q54">
            <v>24</v>
          </cell>
          <cell r="S54">
            <v>13.5</v>
          </cell>
          <cell r="U54">
            <v>8.5</v>
          </cell>
          <cell r="W54">
            <v>0</v>
          </cell>
          <cell r="Z54">
            <v>8</v>
          </cell>
          <cell r="AC54">
            <v>13</v>
          </cell>
          <cell r="AF54">
            <v>14.5</v>
          </cell>
          <cell r="AH54">
            <v>8</v>
          </cell>
          <cell r="AJ54">
            <v>120.5</v>
          </cell>
          <cell r="AK54">
            <v>12.5</v>
          </cell>
          <cell r="AM54">
            <v>13.5</v>
          </cell>
          <cell r="AO54">
            <v>14.5</v>
          </cell>
          <cell r="AQ54">
            <v>10</v>
          </cell>
          <cell r="AS54">
            <v>13</v>
          </cell>
          <cell r="AU54">
            <v>12.5</v>
          </cell>
          <cell r="AX54" t="str">
            <v>باق للاعادة</v>
          </cell>
          <cell r="AY54" t="b">
            <v>0</v>
          </cell>
          <cell r="AZ54" t="b">
            <v>1</v>
          </cell>
          <cell r="BA54">
            <v>2</v>
          </cell>
          <cell r="BB54">
            <v>21</v>
          </cell>
          <cell r="BC54">
            <v>2</v>
          </cell>
          <cell r="BD54">
            <v>0</v>
          </cell>
          <cell r="BE54">
            <v>0</v>
          </cell>
          <cell r="BF54">
            <v>1</v>
          </cell>
        </row>
        <row r="55">
          <cell r="C55">
            <v>221</v>
          </cell>
          <cell r="D55" t="str">
            <v>خالد الشناوى زين الدين زهران</v>
          </cell>
          <cell r="E55">
            <v>8</v>
          </cell>
          <cell r="F55">
            <v>1</v>
          </cell>
          <cell r="G55">
            <v>35098</v>
          </cell>
          <cell r="H55">
            <v>28</v>
          </cell>
          <cell r="I55">
            <v>7</v>
          </cell>
          <cell r="J55">
            <v>16</v>
          </cell>
          <cell r="K55" t="str">
            <v>مصرى</v>
          </cell>
          <cell r="L55" t="str">
            <v>مسلم</v>
          </cell>
          <cell r="M55" t="str">
            <v>مستجد</v>
          </cell>
          <cell r="O55">
            <v>12</v>
          </cell>
          <cell r="P55">
            <v>31</v>
          </cell>
          <cell r="Q55">
            <v>9</v>
          </cell>
          <cell r="R55">
            <v>24</v>
          </cell>
          <cell r="S55">
            <v>5</v>
          </cell>
          <cell r="T55">
            <v>13.5</v>
          </cell>
          <cell r="U55">
            <v>4.5</v>
          </cell>
          <cell r="V55">
            <v>8.5</v>
          </cell>
          <cell r="W55">
            <v>3</v>
          </cell>
          <cell r="X55">
            <v>6.5</v>
          </cell>
          <cell r="Y55">
            <v>2.5</v>
          </cell>
          <cell r="Z55">
            <v>3.5</v>
          </cell>
          <cell r="AA55">
            <v>8</v>
          </cell>
          <cell r="AB55">
            <v>3</v>
          </cell>
          <cell r="AC55">
            <v>6.5</v>
          </cell>
          <cell r="AD55">
            <v>13</v>
          </cell>
          <cell r="AE55">
            <v>4</v>
          </cell>
          <cell r="AF55">
            <v>8</v>
          </cell>
          <cell r="AG55">
            <v>14.5</v>
          </cell>
          <cell r="AH55">
            <v>7</v>
          </cell>
          <cell r="AI55">
            <v>8</v>
          </cell>
          <cell r="AJ55">
            <v>127</v>
          </cell>
          <cell r="AK55">
            <v>3</v>
          </cell>
          <cell r="AL55">
            <v>12.5</v>
          </cell>
          <cell r="AM55">
            <v>6.5</v>
          </cell>
          <cell r="AN55">
            <v>13.5</v>
          </cell>
          <cell r="AO55">
            <v>5.5</v>
          </cell>
          <cell r="AP55">
            <v>14.5</v>
          </cell>
          <cell r="AQ55">
            <v>4</v>
          </cell>
          <cell r="AR55">
            <v>10</v>
          </cell>
          <cell r="AS55">
            <v>6</v>
          </cell>
          <cell r="AT55">
            <v>13</v>
          </cell>
          <cell r="AU55">
            <v>2</v>
          </cell>
          <cell r="AV55">
            <v>12.5</v>
          </cell>
          <cell r="AW55" t="str">
            <v xml:space="preserve">    تفاضل     مجموع      </v>
          </cell>
          <cell r="AX55" t="str">
            <v>باق للاعادة</v>
          </cell>
          <cell r="BA55">
            <v>2</v>
          </cell>
        </row>
        <row r="56">
          <cell r="B56">
            <v>222</v>
          </cell>
          <cell r="G56">
            <v>1</v>
          </cell>
          <cell r="O56">
            <v>42.5</v>
          </cell>
          <cell r="Q56">
            <v>21.5</v>
          </cell>
          <cell r="S56">
            <v>20</v>
          </cell>
          <cell r="U56">
            <v>17</v>
          </cell>
          <cell r="W56">
            <v>15.5</v>
          </cell>
          <cell r="Z56">
            <v>10.5</v>
          </cell>
          <cell r="AC56">
            <v>15</v>
          </cell>
          <cell r="AF56">
            <v>0</v>
          </cell>
          <cell r="AH56">
            <v>16</v>
          </cell>
          <cell r="AJ56">
            <v>158</v>
          </cell>
          <cell r="AK56">
            <v>8.5</v>
          </cell>
          <cell r="AM56">
            <v>14</v>
          </cell>
          <cell r="AO56">
            <v>11</v>
          </cell>
          <cell r="AQ56">
            <v>10</v>
          </cell>
          <cell r="AS56">
            <v>13</v>
          </cell>
          <cell r="AU56">
            <v>12.5</v>
          </cell>
          <cell r="AX56" t="str">
            <v>باق للاعادة</v>
          </cell>
          <cell r="AY56" t="b">
            <v>0</v>
          </cell>
          <cell r="AZ56" t="b">
            <v>1</v>
          </cell>
          <cell r="BA56">
            <v>2</v>
          </cell>
          <cell r="BB56">
            <v>22</v>
          </cell>
          <cell r="BC56">
            <v>1</v>
          </cell>
          <cell r="BD56">
            <v>0</v>
          </cell>
          <cell r="BE56">
            <v>0</v>
          </cell>
          <cell r="BF56">
            <v>1</v>
          </cell>
        </row>
        <row r="57">
          <cell r="C57">
            <v>222</v>
          </cell>
          <cell r="D57" t="str">
            <v>سعيد علاء عبدالله السيد محمد</v>
          </cell>
          <cell r="E57">
            <v>9</v>
          </cell>
          <cell r="F57">
            <v>1</v>
          </cell>
          <cell r="G57">
            <v>35070</v>
          </cell>
          <cell r="H57">
            <v>25</v>
          </cell>
          <cell r="I57">
            <v>8</v>
          </cell>
          <cell r="J57">
            <v>16</v>
          </cell>
          <cell r="K57" t="str">
            <v>مصرى</v>
          </cell>
          <cell r="L57" t="str">
            <v>مسلم</v>
          </cell>
          <cell r="M57" t="str">
            <v>مستجد</v>
          </cell>
          <cell r="O57">
            <v>17</v>
          </cell>
          <cell r="P57">
            <v>42.5</v>
          </cell>
          <cell r="Q57">
            <v>9</v>
          </cell>
          <cell r="R57">
            <v>21.5</v>
          </cell>
          <cell r="S57">
            <v>9.5</v>
          </cell>
          <cell r="T57">
            <v>20</v>
          </cell>
          <cell r="U57">
            <v>8</v>
          </cell>
          <cell r="V57">
            <v>17</v>
          </cell>
          <cell r="W57">
            <v>6.5</v>
          </cell>
          <cell r="X57">
            <v>15.5</v>
          </cell>
          <cell r="Y57">
            <v>3.5</v>
          </cell>
          <cell r="Z57">
            <v>5</v>
          </cell>
          <cell r="AA57">
            <v>10.5</v>
          </cell>
          <cell r="AB57">
            <v>4</v>
          </cell>
          <cell r="AC57">
            <v>9</v>
          </cell>
          <cell r="AD57">
            <v>15</v>
          </cell>
          <cell r="AE57">
            <v>2.5</v>
          </cell>
          <cell r="AF57">
            <v>3</v>
          </cell>
          <cell r="AG57">
            <v>6.5</v>
          </cell>
          <cell r="AH57">
            <v>14</v>
          </cell>
          <cell r="AI57">
            <v>16</v>
          </cell>
          <cell r="AJ57">
            <v>164.5</v>
          </cell>
          <cell r="AK57">
            <v>3.5</v>
          </cell>
          <cell r="AL57">
            <v>8.5</v>
          </cell>
          <cell r="AM57">
            <v>6</v>
          </cell>
          <cell r="AN57">
            <v>14</v>
          </cell>
          <cell r="AO57">
            <v>5.5</v>
          </cell>
          <cell r="AP57">
            <v>11</v>
          </cell>
          <cell r="AQ57">
            <v>5</v>
          </cell>
          <cell r="AR57">
            <v>10</v>
          </cell>
          <cell r="AS57">
            <v>7</v>
          </cell>
          <cell r="AT57">
            <v>13</v>
          </cell>
          <cell r="AU57">
            <v>2</v>
          </cell>
          <cell r="AV57">
            <v>12.5</v>
          </cell>
          <cell r="AW57" t="str">
            <v xml:space="preserve">       فيزياء        </v>
          </cell>
          <cell r="AX57" t="str">
            <v>باق للاعادة</v>
          </cell>
          <cell r="BA57">
            <v>2</v>
          </cell>
        </row>
        <row r="58">
          <cell r="B58">
            <v>223</v>
          </cell>
          <cell r="G58">
            <v>1</v>
          </cell>
          <cell r="O58">
            <v>30</v>
          </cell>
          <cell r="Q58">
            <v>0</v>
          </cell>
          <cell r="S58">
            <v>0</v>
          </cell>
          <cell r="U58">
            <v>0</v>
          </cell>
          <cell r="W58">
            <v>0</v>
          </cell>
          <cell r="Z58">
            <v>0</v>
          </cell>
          <cell r="AC58">
            <v>11</v>
          </cell>
          <cell r="AF58">
            <v>8</v>
          </cell>
          <cell r="AH58">
            <v>0</v>
          </cell>
          <cell r="AJ58">
            <v>49</v>
          </cell>
          <cell r="AK58">
            <v>8</v>
          </cell>
          <cell r="AM58">
            <v>10</v>
          </cell>
          <cell r="AO58">
            <v>0</v>
          </cell>
          <cell r="AQ58">
            <v>13</v>
          </cell>
          <cell r="AS58">
            <v>12</v>
          </cell>
          <cell r="AU58">
            <v>12.5</v>
          </cell>
          <cell r="AX58" t="str">
            <v>باق للاعادة</v>
          </cell>
          <cell r="AY58" t="b">
            <v>0</v>
          </cell>
          <cell r="AZ58" t="b">
            <v>1</v>
          </cell>
          <cell r="BA58">
            <v>2</v>
          </cell>
          <cell r="BB58">
            <v>23</v>
          </cell>
          <cell r="BC58">
            <v>8</v>
          </cell>
          <cell r="BD58">
            <v>0</v>
          </cell>
          <cell r="BE58">
            <v>0</v>
          </cell>
          <cell r="BF58">
            <v>1</v>
          </cell>
        </row>
        <row r="59">
          <cell r="C59">
            <v>223</v>
          </cell>
          <cell r="D59" t="str">
            <v>عبدالرحمن اشرف عبدالرحمن عبدالوهاب</v>
          </cell>
          <cell r="E59">
            <v>8</v>
          </cell>
          <cell r="F59">
            <v>1</v>
          </cell>
          <cell r="G59">
            <v>35161</v>
          </cell>
          <cell r="H59">
            <v>25</v>
          </cell>
          <cell r="I59">
            <v>5</v>
          </cell>
          <cell r="J59">
            <v>16</v>
          </cell>
          <cell r="K59" t="str">
            <v>مصرى</v>
          </cell>
          <cell r="L59" t="str">
            <v>مسلم</v>
          </cell>
          <cell r="M59" t="str">
            <v>مستجد</v>
          </cell>
          <cell r="O59">
            <v>12</v>
          </cell>
          <cell r="P59">
            <v>30</v>
          </cell>
          <cell r="Q59">
            <v>6.5</v>
          </cell>
          <cell r="R59">
            <v>15</v>
          </cell>
          <cell r="S59">
            <v>4.5</v>
          </cell>
          <cell r="T59">
            <v>9</v>
          </cell>
          <cell r="U59">
            <v>2.5</v>
          </cell>
          <cell r="V59">
            <v>7.5</v>
          </cell>
          <cell r="W59">
            <v>1</v>
          </cell>
          <cell r="X59">
            <v>7.5</v>
          </cell>
          <cell r="Y59">
            <v>2.5</v>
          </cell>
          <cell r="Z59">
            <v>1.5</v>
          </cell>
          <cell r="AA59">
            <v>6.5</v>
          </cell>
          <cell r="AB59">
            <v>2</v>
          </cell>
          <cell r="AC59">
            <v>5.5</v>
          </cell>
          <cell r="AD59">
            <v>11</v>
          </cell>
          <cell r="AE59">
            <v>4</v>
          </cell>
          <cell r="AF59">
            <v>4</v>
          </cell>
          <cell r="AG59">
            <v>8</v>
          </cell>
          <cell r="AH59" t="str">
            <v>غ</v>
          </cell>
          <cell r="AI59">
            <v>0</v>
          </cell>
          <cell r="AJ59">
            <v>94.5</v>
          </cell>
          <cell r="AK59">
            <v>3.5</v>
          </cell>
          <cell r="AL59">
            <v>8</v>
          </cell>
          <cell r="AM59">
            <v>5</v>
          </cell>
          <cell r="AN59">
            <v>10</v>
          </cell>
          <cell r="AO59" t="str">
            <v>غ</v>
          </cell>
          <cell r="AP59">
            <v>6</v>
          </cell>
          <cell r="AQ59">
            <v>5</v>
          </cell>
          <cell r="AR59">
            <v>13</v>
          </cell>
          <cell r="AS59">
            <v>5</v>
          </cell>
          <cell r="AT59">
            <v>12</v>
          </cell>
          <cell r="AU59">
            <v>2</v>
          </cell>
          <cell r="AV59">
            <v>12.5</v>
          </cell>
          <cell r="AW59" t="str">
            <v xml:space="preserve"> انجليزى فرنساوى جبر تفاضل أحياء   ميكانيكا مجموع   مواطنة   </v>
          </cell>
          <cell r="AX59" t="str">
            <v>باق للاعادة</v>
          </cell>
          <cell r="BA59">
            <v>2</v>
          </cell>
        </row>
        <row r="60">
          <cell r="B60">
            <v>224</v>
          </cell>
          <cell r="G60">
            <v>1</v>
          </cell>
          <cell r="O60">
            <v>36.5</v>
          </cell>
          <cell r="Q60">
            <v>31.5</v>
          </cell>
          <cell r="S60">
            <v>20.5</v>
          </cell>
          <cell r="U60">
            <v>12</v>
          </cell>
          <cell r="W60">
            <v>9.5</v>
          </cell>
          <cell r="Z60">
            <v>9</v>
          </cell>
          <cell r="AC60">
            <v>12.5</v>
          </cell>
          <cell r="AF60">
            <v>0</v>
          </cell>
          <cell r="AH60">
            <v>12</v>
          </cell>
          <cell r="AJ60">
            <v>143.5</v>
          </cell>
          <cell r="AK60">
            <v>13.5</v>
          </cell>
          <cell r="AM60">
            <v>11.5</v>
          </cell>
          <cell r="AO60">
            <v>13.5</v>
          </cell>
          <cell r="AQ60">
            <v>13</v>
          </cell>
          <cell r="AS60">
            <v>11</v>
          </cell>
          <cell r="AU60">
            <v>12.5</v>
          </cell>
          <cell r="AX60" t="str">
            <v>باق للاعادة</v>
          </cell>
          <cell r="AY60" t="b">
            <v>0</v>
          </cell>
          <cell r="AZ60" t="b">
            <v>1</v>
          </cell>
          <cell r="BA60">
            <v>2</v>
          </cell>
          <cell r="BB60">
            <v>24</v>
          </cell>
          <cell r="BC60">
            <v>1</v>
          </cell>
          <cell r="BD60">
            <v>0</v>
          </cell>
          <cell r="BE60">
            <v>0</v>
          </cell>
          <cell r="BF60">
            <v>1</v>
          </cell>
        </row>
        <row r="61">
          <cell r="C61">
            <v>224</v>
          </cell>
          <cell r="D61" t="str">
            <v>عبدالكريم صالح محمد صالح</v>
          </cell>
          <cell r="E61">
            <v>6</v>
          </cell>
          <cell r="F61">
            <v>1</v>
          </cell>
          <cell r="G61">
            <v>35250</v>
          </cell>
          <cell r="H61">
            <v>27</v>
          </cell>
          <cell r="I61">
            <v>2</v>
          </cell>
          <cell r="J61">
            <v>16</v>
          </cell>
          <cell r="K61" t="str">
            <v>مصرى</v>
          </cell>
          <cell r="L61" t="str">
            <v>مسلم</v>
          </cell>
          <cell r="M61" t="str">
            <v>مستجد</v>
          </cell>
          <cell r="O61">
            <v>14.5</v>
          </cell>
          <cell r="P61">
            <v>36.5</v>
          </cell>
          <cell r="Q61">
            <v>10.5</v>
          </cell>
          <cell r="R61">
            <v>31.5</v>
          </cell>
          <cell r="S61">
            <v>7</v>
          </cell>
          <cell r="T61">
            <v>20.5</v>
          </cell>
          <cell r="U61">
            <v>4.5</v>
          </cell>
          <cell r="V61">
            <v>12</v>
          </cell>
          <cell r="W61">
            <v>3</v>
          </cell>
          <cell r="X61">
            <v>9.5</v>
          </cell>
          <cell r="Y61">
            <v>2.5</v>
          </cell>
          <cell r="Z61">
            <v>4.5</v>
          </cell>
          <cell r="AA61">
            <v>9</v>
          </cell>
          <cell r="AB61">
            <v>3</v>
          </cell>
          <cell r="AC61">
            <v>7.5</v>
          </cell>
          <cell r="AD61">
            <v>12.5</v>
          </cell>
          <cell r="AE61">
            <v>1.5</v>
          </cell>
          <cell r="AF61">
            <v>4.5</v>
          </cell>
          <cell r="AG61">
            <v>7</v>
          </cell>
          <cell r="AH61">
            <v>10</v>
          </cell>
          <cell r="AI61">
            <v>12</v>
          </cell>
          <cell r="AJ61">
            <v>150.5</v>
          </cell>
          <cell r="AK61">
            <v>3.5</v>
          </cell>
          <cell r="AL61">
            <v>13.5</v>
          </cell>
          <cell r="AM61">
            <v>5.5</v>
          </cell>
          <cell r="AN61">
            <v>11.5</v>
          </cell>
          <cell r="AO61">
            <v>6</v>
          </cell>
          <cell r="AP61">
            <v>13.5</v>
          </cell>
          <cell r="AQ61">
            <v>5</v>
          </cell>
          <cell r="AR61">
            <v>13</v>
          </cell>
          <cell r="AS61">
            <v>5</v>
          </cell>
          <cell r="AT61">
            <v>11</v>
          </cell>
          <cell r="AU61">
            <v>2</v>
          </cell>
          <cell r="AV61">
            <v>12.5</v>
          </cell>
          <cell r="AW61" t="str">
            <v xml:space="preserve">       فيزياء        </v>
          </cell>
          <cell r="AX61" t="str">
            <v>باق للاعادة</v>
          </cell>
          <cell r="BA61">
            <v>2</v>
          </cell>
        </row>
        <row r="62">
          <cell r="B62">
            <v>225</v>
          </cell>
          <cell r="G62">
            <v>1</v>
          </cell>
          <cell r="O62">
            <v>0</v>
          </cell>
          <cell r="Q62">
            <v>28</v>
          </cell>
          <cell r="S62">
            <v>17</v>
          </cell>
          <cell r="U62">
            <v>12</v>
          </cell>
          <cell r="W62">
            <v>0</v>
          </cell>
          <cell r="Z62">
            <v>10.5</v>
          </cell>
          <cell r="AC62">
            <v>11</v>
          </cell>
          <cell r="AF62">
            <v>8.5</v>
          </cell>
          <cell r="AH62">
            <v>14</v>
          </cell>
          <cell r="AJ62">
            <v>101</v>
          </cell>
          <cell r="AK62">
            <v>10.5</v>
          </cell>
          <cell r="AM62">
            <v>10</v>
          </cell>
          <cell r="AO62">
            <v>13.5</v>
          </cell>
          <cell r="AQ62">
            <v>12</v>
          </cell>
          <cell r="AS62">
            <v>12</v>
          </cell>
          <cell r="AU62">
            <v>12.5</v>
          </cell>
          <cell r="AX62" t="str">
            <v>باق للاعادة</v>
          </cell>
          <cell r="AY62" t="b">
            <v>0</v>
          </cell>
          <cell r="AZ62" t="b">
            <v>1</v>
          </cell>
          <cell r="BA62">
            <v>2</v>
          </cell>
          <cell r="BB62">
            <v>25</v>
          </cell>
          <cell r="BC62">
            <v>2</v>
          </cell>
          <cell r="BD62">
            <v>0</v>
          </cell>
          <cell r="BE62">
            <v>0</v>
          </cell>
          <cell r="BF62">
            <v>1</v>
          </cell>
        </row>
        <row r="63">
          <cell r="C63">
            <v>225</v>
          </cell>
          <cell r="D63" t="str">
            <v>عبدالله رزق عبدالله رزق</v>
          </cell>
          <cell r="E63">
            <v>6</v>
          </cell>
          <cell r="F63">
            <v>1</v>
          </cell>
          <cell r="G63">
            <v>35288</v>
          </cell>
          <cell r="H63">
            <v>20</v>
          </cell>
          <cell r="I63">
            <v>1</v>
          </cell>
          <cell r="J63">
            <v>16</v>
          </cell>
          <cell r="K63" t="str">
            <v>مصرى</v>
          </cell>
          <cell r="L63" t="str">
            <v>مسلم</v>
          </cell>
          <cell r="M63" t="str">
            <v>مستجد</v>
          </cell>
          <cell r="O63">
            <v>10.5</v>
          </cell>
          <cell r="P63">
            <v>26.5</v>
          </cell>
          <cell r="Q63">
            <v>9</v>
          </cell>
          <cell r="R63">
            <v>28</v>
          </cell>
          <cell r="S63">
            <v>4.5</v>
          </cell>
          <cell r="T63">
            <v>17</v>
          </cell>
          <cell r="U63">
            <v>6</v>
          </cell>
          <cell r="V63">
            <v>12</v>
          </cell>
          <cell r="W63">
            <v>2.5</v>
          </cell>
          <cell r="X63">
            <v>7.5</v>
          </cell>
          <cell r="Y63">
            <v>4</v>
          </cell>
          <cell r="Z63">
            <v>4.5</v>
          </cell>
          <cell r="AA63">
            <v>10.5</v>
          </cell>
          <cell r="AB63">
            <v>3.5</v>
          </cell>
          <cell r="AC63">
            <v>5.5</v>
          </cell>
          <cell r="AD63">
            <v>11</v>
          </cell>
          <cell r="AE63">
            <v>2</v>
          </cell>
          <cell r="AF63">
            <v>5</v>
          </cell>
          <cell r="AG63">
            <v>8.5</v>
          </cell>
          <cell r="AH63">
            <v>12</v>
          </cell>
          <cell r="AI63">
            <v>14</v>
          </cell>
          <cell r="AJ63">
            <v>135</v>
          </cell>
          <cell r="AK63">
            <v>2.5</v>
          </cell>
          <cell r="AL63">
            <v>10.5</v>
          </cell>
          <cell r="AM63">
            <v>6</v>
          </cell>
          <cell r="AN63">
            <v>10</v>
          </cell>
          <cell r="AO63">
            <v>7.5</v>
          </cell>
          <cell r="AP63">
            <v>13.5</v>
          </cell>
          <cell r="AQ63">
            <v>5</v>
          </cell>
          <cell r="AR63">
            <v>12</v>
          </cell>
          <cell r="AS63">
            <v>6</v>
          </cell>
          <cell r="AT63">
            <v>12</v>
          </cell>
          <cell r="AU63">
            <v>2</v>
          </cell>
          <cell r="AV63">
            <v>12.5</v>
          </cell>
          <cell r="AW63" t="str">
            <v xml:space="preserve">عربى    تفاضل           </v>
          </cell>
          <cell r="AX63" t="str">
            <v>باق للاعادة</v>
          </cell>
          <cell r="BA63">
            <v>2</v>
          </cell>
        </row>
        <row r="64">
          <cell r="B64">
            <v>226</v>
          </cell>
          <cell r="G64">
            <v>1</v>
          </cell>
          <cell r="O64">
            <v>34.5</v>
          </cell>
          <cell r="Q64">
            <v>39.5</v>
          </cell>
          <cell r="S64">
            <v>17.5</v>
          </cell>
          <cell r="U64">
            <v>12</v>
          </cell>
          <cell r="W64">
            <v>12.5</v>
          </cell>
          <cell r="Z64">
            <v>11</v>
          </cell>
          <cell r="AC64">
            <v>0</v>
          </cell>
          <cell r="AF64">
            <v>11.5</v>
          </cell>
          <cell r="AH64">
            <v>12.5</v>
          </cell>
          <cell r="AJ64">
            <v>151</v>
          </cell>
          <cell r="AK64">
            <v>14</v>
          </cell>
          <cell r="AM64">
            <v>14.5</v>
          </cell>
          <cell r="AO64">
            <v>18</v>
          </cell>
          <cell r="AQ64">
            <v>12</v>
          </cell>
          <cell r="AS64">
            <v>14</v>
          </cell>
          <cell r="AU64">
            <v>11.5</v>
          </cell>
          <cell r="AX64" t="str">
            <v>باق للاعادة</v>
          </cell>
          <cell r="AY64" t="b">
            <v>0</v>
          </cell>
          <cell r="AZ64" t="b">
            <v>1</v>
          </cell>
          <cell r="BA64">
            <v>2</v>
          </cell>
          <cell r="BB64">
            <v>26</v>
          </cell>
          <cell r="BC64">
            <v>1</v>
          </cell>
          <cell r="BD64">
            <v>0</v>
          </cell>
          <cell r="BE64">
            <v>0</v>
          </cell>
          <cell r="BF64">
            <v>1</v>
          </cell>
        </row>
        <row r="65">
          <cell r="C65">
            <v>226</v>
          </cell>
          <cell r="D65" t="str">
            <v>علاء الدين اشرف احمد احمد النزهى</v>
          </cell>
          <cell r="E65">
            <v>8</v>
          </cell>
          <cell r="F65">
            <v>1</v>
          </cell>
          <cell r="G65">
            <v>35162</v>
          </cell>
          <cell r="H65">
            <v>24</v>
          </cell>
          <cell r="I65">
            <v>5</v>
          </cell>
          <cell r="J65">
            <v>16</v>
          </cell>
          <cell r="K65" t="str">
            <v>مصرى</v>
          </cell>
          <cell r="L65" t="str">
            <v>مسلم</v>
          </cell>
          <cell r="M65" t="str">
            <v>مستجد</v>
          </cell>
          <cell r="O65">
            <v>12</v>
          </cell>
          <cell r="P65">
            <v>34.5</v>
          </cell>
          <cell r="Q65">
            <v>16</v>
          </cell>
          <cell r="R65">
            <v>39.5</v>
          </cell>
          <cell r="S65">
            <v>5</v>
          </cell>
          <cell r="T65">
            <v>17.5</v>
          </cell>
          <cell r="U65">
            <v>6</v>
          </cell>
          <cell r="V65">
            <v>12</v>
          </cell>
          <cell r="W65">
            <v>3.5</v>
          </cell>
          <cell r="X65">
            <v>12.5</v>
          </cell>
          <cell r="Y65">
            <v>4</v>
          </cell>
          <cell r="Z65">
            <v>4</v>
          </cell>
          <cell r="AA65">
            <v>11</v>
          </cell>
          <cell r="AB65">
            <v>2</v>
          </cell>
          <cell r="AC65">
            <v>1.5</v>
          </cell>
          <cell r="AD65">
            <v>7.5</v>
          </cell>
          <cell r="AE65">
            <v>3.5</v>
          </cell>
          <cell r="AF65">
            <v>5</v>
          </cell>
          <cell r="AG65">
            <v>11.5</v>
          </cell>
          <cell r="AH65">
            <v>11</v>
          </cell>
          <cell r="AI65">
            <v>12.5</v>
          </cell>
          <cell r="AJ65">
            <v>158.5</v>
          </cell>
          <cell r="AK65">
            <v>2.5</v>
          </cell>
          <cell r="AL65">
            <v>14</v>
          </cell>
          <cell r="AM65">
            <v>6.5</v>
          </cell>
          <cell r="AN65">
            <v>14.5</v>
          </cell>
          <cell r="AO65">
            <v>7</v>
          </cell>
          <cell r="AP65">
            <v>18</v>
          </cell>
          <cell r="AQ65">
            <v>6</v>
          </cell>
          <cell r="AR65">
            <v>12</v>
          </cell>
          <cell r="AS65">
            <v>6</v>
          </cell>
          <cell r="AT65">
            <v>14</v>
          </cell>
          <cell r="AU65">
            <v>1.5</v>
          </cell>
          <cell r="AV65">
            <v>11.5</v>
          </cell>
          <cell r="AW65" t="str">
            <v xml:space="preserve">      كيمياء          </v>
          </cell>
          <cell r="AX65" t="str">
            <v>باق للاعادة</v>
          </cell>
          <cell r="BA65">
            <v>2</v>
          </cell>
        </row>
        <row r="66">
          <cell r="B66">
            <v>227</v>
          </cell>
          <cell r="G66">
            <v>1</v>
          </cell>
          <cell r="O66">
            <v>0</v>
          </cell>
          <cell r="Q66">
            <v>30.5</v>
          </cell>
          <cell r="S66">
            <v>15.5</v>
          </cell>
          <cell r="U66">
            <v>0</v>
          </cell>
          <cell r="W66">
            <v>0</v>
          </cell>
          <cell r="Z66">
            <v>0</v>
          </cell>
          <cell r="AC66">
            <v>8</v>
          </cell>
          <cell r="AF66">
            <v>8</v>
          </cell>
          <cell r="AH66">
            <v>8</v>
          </cell>
          <cell r="AJ66">
            <v>70</v>
          </cell>
          <cell r="AK66">
            <v>0</v>
          </cell>
          <cell r="AM66">
            <v>13</v>
          </cell>
          <cell r="AO66">
            <v>15</v>
          </cell>
          <cell r="AQ66">
            <v>12</v>
          </cell>
          <cell r="AS66">
            <v>11</v>
          </cell>
          <cell r="AU66">
            <v>12.5</v>
          </cell>
          <cell r="AX66" t="str">
            <v>باق للاعادة</v>
          </cell>
          <cell r="AY66" t="b">
            <v>0</v>
          </cell>
          <cell r="AZ66" t="b">
            <v>1</v>
          </cell>
          <cell r="BA66">
            <v>2</v>
          </cell>
          <cell r="BB66">
            <v>27</v>
          </cell>
          <cell r="BC66">
            <v>6</v>
          </cell>
          <cell r="BD66">
            <v>0</v>
          </cell>
          <cell r="BE66">
            <v>0</v>
          </cell>
          <cell r="BF66">
            <v>1</v>
          </cell>
        </row>
        <row r="67">
          <cell r="C67">
            <v>227</v>
          </cell>
          <cell r="D67" t="str">
            <v>عمر حسن ابراهيم رضوان</v>
          </cell>
          <cell r="E67">
            <v>9</v>
          </cell>
          <cell r="F67">
            <v>1</v>
          </cell>
          <cell r="G67">
            <v>35217</v>
          </cell>
          <cell r="H67">
            <v>0</v>
          </cell>
          <cell r="I67">
            <v>4</v>
          </cell>
          <cell r="J67">
            <v>16</v>
          </cell>
          <cell r="K67" t="str">
            <v>مصرى</v>
          </cell>
          <cell r="L67" t="str">
            <v>مسلم</v>
          </cell>
          <cell r="M67" t="str">
            <v>مستجد</v>
          </cell>
          <cell r="O67">
            <v>10</v>
          </cell>
          <cell r="P67">
            <v>21</v>
          </cell>
          <cell r="Q67">
            <v>13</v>
          </cell>
          <cell r="R67">
            <v>30.5</v>
          </cell>
          <cell r="S67">
            <v>6</v>
          </cell>
          <cell r="T67">
            <v>15.5</v>
          </cell>
          <cell r="U67">
            <v>3.5</v>
          </cell>
          <cell r="V67">
            <v>4</v>
          </cell>
          <cell r="W67">
            <v>2</v>
          </cell>
          <cell r="X67">
            <v>2.5</v>
          </cell>
          <cell r="Y67">
            <v>2.5</v>
          </cell>
          <cell r="Z67">
            <v>2.5</v>
          </cell>
          <cell r="AA67">
            <v>6</v>
          </cell>
          <cell r="AB67">
            <v>2</v>
          </cell>
          <cell r="AC67">
            <v>4.5</v>
          </cell>
          <cell r="AD67">
            <v>8</v>
          </cell>
          <cell r="AE67">
            <v>3</v>
          </cell>
          <cell r="AF67">
            <v>4</v>
          </cell>
          <cell r="AG67">
            <v>8</v>
          </cell>
          <cell r="AH67">
            <v>7.5</v>
          </cell>
          <cell r="AI67">
            <v>8</v>
          </cell>
          <cell r="AJ67">
            <v>103.5</v>
          </cell>
          <cell r="AK67">
            <v>2</v>
          </cell>
          <cell r="AL67">
            <v>6.5</v>
          </cell>
          <cell r="AM67">
            <v>5.5</v>
          </cell>
          <cell r="AN67">
            <v>13</v>
          </cell>
          <cell r="AO67">
            <v>6.5</v>
          </cell>
          <cell r="AP67">
            <v>15</v>
          </cell>
          <cell r="AQ67">
            <v>6</v>
          </cell>
          <cell r="AR67">
            <v>12</v>
          </cell>
          <cell r="AS67">
            <v>5</v>
          </cell>
          <cell r="AT67">
            <v>11</v>
          </cell>
          <cell r="AU67">
            <v>2</v>
          </cell>
          <cell r="AV67">
            <v>12.5</v>
          </cell>
          <cell r="AW67" t="str">
            <v xml:space="preserve">عربى   جبر تفاضل أحياء    مجموع تكنولوجيا     </v>
          </cell>
          <cell r="AX67" t="str">
            <v>باق للاعادة</v>
          </cell>
          <cell r="BA67">
            <v>2</v>
          </cell>
        </row>
        <row r="68">
          <cell r="B68">
            <v>228</v>
          </cell>
          <cell r="G68">
            <v>1</v>
          </cell>
          <cell r="O68">
            <v>32</v>
          </cell>
          <cell r="Q68">
            <v>28.5</v>
          </cell>
          <cell r="S68">
            <v>14</v>
          </cell>
          <cell r="U68">
            <v>8</v>
          </cell>
          <cell r="W68">
            <v>8.5</v>
          </cell>
          <cell r="Z68">
            <v>0</v>
          </cell>
          <cell r="AC68">
            <v>14</v>
          </cell>
          <cell r="AF68">
            <v>11.5</v>
          </cell>
          <cell r="AH68">
            <v>12.5</v>
          </cell>
          <cell r="AJ68">
            <v>129</v>
          </cell>
          <cell r="AK68">
            <v>13.5</v>
          </cell>
          <cell r="AM68">
            <v>15</v>
          </cell>
          <cell r="AO68">
            <v>13</v>
          </cell>
          <cell r="AQ68">
            <v>12</v>
          </cell>
          <cell r="AS68">
            <v>12.5</v>
          </cell>
          <cell r="AU68">
            <v>11.5</v>
          </cell>
          <cell r="AX68" t="str">
            <v>باق للاعادة</v>
          </cell>
          <cell r="AY68" t="b">
            <v>0</v>
          </cell>
          <cell r="AZ68" t="b">
            <v>1</v>
          </cell>
          <cell r="BA68">
            <v>2</v>
          </cell>
          <cell r="BB68">
            <v>28</v>
          </cell>
          <cell r="BC68">
            <v>1</v>
          </cell>
          <cell r="BD68">
            <v>0</v>
          </cell>
          <cell r="BE68">
            <v>0</v>
          </cell>
          <cell r="BF68">
            <v>1</v>
          </cell>
        </row>
        <row r="69">
          <cell r="C69">
            <v>228</v>
          </cell>
          <cell r="D69" t="str">
            <v>عمرو احمد محمد ابراهيم</v>
          </cell>
          <cell r="E69">
            <v>8</v>
          </cell>
          <cell r="F69">
            <v>1</v>
          </cell>
          <cell r="G69">
            <v>35338</v>
          </cell>
          <cell r="H69">
            <v>1</v>
          </cell>
          <cell r="I69">
            <v>0</v>
          </cell>
          <cell r="J69">
            <v>16</v>
          </cell>
          <cell r="K69" t="str">
            <v>مصرى</v>
          </cell>
          <cell r="L69" t="str">
            <v>مسلم</v>
          </cell>
          <cell r="M69" t="str">
            <v>مستجد</v>
          </cell>
          <cell r="O69">
            <v>13</v>
          </cell>
          <cell r="P69">
            <v>32</v>
          </cell>
          <cell r="Q69">
            <v>12</v>
          </cell>
          <cell r="R69">
            <v>28.5</v>
          </cell>
          <cell r="S69">
            <v>4.5</v>
          </cell>
          <cell r="T69">
            <v>14</v>
          </cell>
          <cell r="U69">
            <v>3.5</v>
          </cell>
          <cell r="V69">
            <v>8</v>
          </cell>
          <cell r="W69">
            <v>2</v>
          </cell>
          <cell r="X69">
            <v>8.5</v>
          </cell>
          <cell r="Y69">
            <v>2</v>
          </cell>
          <cell r="Z69">
            <v>2</v>
          </cell>
          <cell r="AA69">
            <v>7</v>
          </cell>
          <cell r="AB69">
            <v>4</v>
          </cell>
          <cell r="AC69">
            <v>6.5</v>
          </cell>
          <cell r="AD69">
            <v>14</v>
          </cell>
          <cell r="AE69">
            <v>3.5</v>
          </cell>
          <cell r="AF69">
            <v>5</v>
          </cell>
          <cell r="AG69">
            <v>11.5</v>
          </cell>
          <cell r="AH69">
            <v>11</v>
          </cell>
          <cell r="AI69">
            <v>12.5</v>
          </cell>
          <cell r="AJ69">
            <v>136</v>
          </cell>
          <cell r="AK69">
            <v>2.5</v>
          </cell>
          <cell r="AL69">
            <v>13.5</v>
          </cell>
          <cell r="AM69">
            <v>7</v>
          </cell>
          <cell r="AN69">
            <v>15</v>
          </cell>
          <cell r="AO69">
            <v>5</v>
          </cell>
          <cell r="AP69">
            <v>13</v>
          </cell>
          <cell r="AQ69">
            <v>6</v>
          </cell>
          <cell r="AR69">
            <v>12</v>
          </cell>
          <cell r="AS69">
            <v>6.5</v>
          </cell>
          <cell r="AT69">
            <v>12.5</v>
          </cell>
          <cell r="AU69">
            <v>1.5</v>
          </cell>
          <cell r="AV69">
            <v>11.5</v>
          </cell>
          <cell r="AW69" t="str">
            <v xml:space="preserve">     أحياء          </v>
          </cell>
          <cell r="AX69" t="str">
            <v>باق للاعادة</v>
          </cell>
          <cell r="BA69">
            <v>2</v>
          </cell>
        </row>
        <row r="70">
          <cell r="B70">
            <v>229</v>
          </cell>
          <cell r="G70">
            <v>1</v>
          </cell>
          <cell r="O70">
            <v>36.5</v>
          </cell>
          <cell r="Q70">
            <v>33.5</v>
          </cell>
          <cell r="S70">
            <v>18</v>
          </cell>
          <cell r="U70">
            <v>17.5</v>
          </cell>
          <cell r="W70">
            <v>16.5</v>
          </cell>
          <cell r="Z70">
            <v>0</v>
          </cell>
          <cell r="AC70">
            <v>14</v>
          </cell>
          <cell r="AF70">
            <v>8</v>
          </cell>
          <cell r="AH70">
            <v>16</v>
          </cell>
          <cell r="AJ70">
            <v>160</v>
          </cell>
          <cell r="AK70">
            <v>16</v>
          </cell>
          <cell r="AM70">
            <v>11.5</v>
          </cell>
          <cell r="AO70">
            <v>17</v>
          </cell>
          <cell r="AQ70">
            <v>12</v>
          </cell>
          <cell r="AS70">
            <v>12</v>
          </cell>
          <cell r="AU70">
            <v>11</v>
          </cell>
          <cell r="AX70" t="str">
            <v>باق للاعادة</v>
          </cell>
          <cell r="AY70" t="b">
            <v>0</v>
          </cell>
          <cell r="AZ70" t="b">
            <v>1</v>
          </cell>
          <cell r="BA70">
            <v>2</v>
          </cell>
          <cell r="BB70">
            <v>29</v>
          </cell>
          <cell r="BC70">
            <v>1</v>
          </cell>
          <cell r="BD70">
            <v>0</v>
          </cell>
          <cell r="BE70">
            <v>0</v>
          </cell>
          <cell r="BF70">
            <v>1</v>
          </cell>
        </row>
        <row r="71">
          <cell r="C71">
            <v>229</v>
          </cell>
          <cell r="D71" t="str">
            <v>عمرو سعيد ابراهيم احمد ابوخشبه</v>
          </cell>
          <cell r="E71">
            <v>7</v>
          </cell>
          <cell r="F71">
            <v>1</v>
          </cell>
          <cell r="G71">
            <v>35287</v>
          </cell>
          <cell r="H71">
            <v>21</v>
          </cell>
          <cell r="I71">
            <v>1</v>
          </cell>
          <cell r="J71">
            <v>16</v>
          </cell>
          <cell r="K71" t="str">
            <v>مصرى</v>
          </cell>
          <cell r="L71" t="str">
            <v>مسلم</v>
          </cell>
          <cell r="M71" t="str">
            <v>مستجد</v>
          </cell>
          <cell r="O71">
            <v>15</v>
          </cell>
          <cell r="P71">
            <v>36.5</v>
          </cell>
          <cell r="Q71">
            <v>14</v>
          </cell>
          <cell r="R71">
            <v>33.5</v>
          </cell>
          <cell r="S71">
            <v>5</v>
          </cell>
          <cell r="T71">
            <v>18</v>
          </cell>
          <cell r="U71">
            <v>7.5</v>
          </cell>
          <cell r="V71">
            <v>17.5</v>
          </cell>
          <cell r="W71">
            <v>6.5</v>
          </cell>
          <cell r="X71">
            <v>16.5</v>
          </cell>
          <cell r="Y71">
            <v>4</v>
          </cell>
          <cell r="Z71">
            <v>1.5</v>
          </cell>
          <cell r="AA71">
            <v>7.5</v>
          </cell>
          <cell r="AB71">
            <v>4</v>
          </cell>
          <cell r="AC71">
            <v>7.5</v>
          </cell>
          <cell r="AD71">
            <v>14</v>
          </cell>
          <cell r="AE71">
            <v>3</v>
          </cell>
          <cell r="AF71">
            <v>4</v>
          </cell>
          <cell r="AG71">
            <v>8</v>
          </cell>
          <cell r="AH71">
            <v>13</v>
          </cell>
          <cell r="AI71">
            <v>16</v>
          </cell>
          <cell r="AJ71">
            <v>167.5</v>
          </cell>
          <cell r="AK71">
            <v>4.5</v>
          </cell>
          <cell r="AL71">
            <v>16</v>
          </cell>
          <cell r="AM71">
            <v>5</v>
          </cell>
          <cell r="AN71">
            <v>11.5</v>
          </cell>
          <cell r="AO71">
            <v>6.5</v>
          </cell>
          <cell r="AP71">
            <v>17</v>
          </cell>
          <cell r="AQ71">
            <v>6</v>
          </cell>
          <cell r="AR71">
            <v>12</v>
          </cell>
          <cell r="AS71">
            <v>6</v>
          </cell>
          <cell r="AT71">
            <v>12</v>
          </cell>
          <cell r="AU71">
            <v>3.5</v>
          </cell>
          <cell r="AV71">
            <v>11</v>
          </cell>
          <cell r="AW71" t="str">
            <v xml:space="preserve">     أحياء          </v>
          </cell>
          <cell r="AX71" t="str">
            <v>باق للاعادة</v>
          </cell>
          <cell r="BA71">
            <v>2</v>
          </cell>
        </row>
        <row r="72">
          <cell r="B72">
            <v>230</v>
          </cell>
          <cell r="G72">
            <v>1</v>
          </cell>
          <cell r="O72">
            <v>34.5</v>
          </cell>
          <cell r="Q72">
            <v>28</v>
          </cell>
          <cell r="S72">
            <v>19</v>
          </cell>
          <cell r="U72">
            <v>10</v>
          </cell>
          <cell r="W72">
            <v>8</v>
          </cell>
          <cell r="Z72">
            <v>9</v>
          </cell>
          <cell r="AC72">
            <v>14</v>
          </cell>
          <cell r="AF72">
            <v>11</v>
          </cell>
          <cell r="AH72">
            <v>15</v>
          </cell>
          <cell r="AJ72">
            <v>148.5</v>
          </cell>
          <cell r="AK72">
            <v>13.5</v>
          </cell>
          <cell r="AM72">
            <v>12</v>
          </cell>
          <cell r="AO72">
            <v>0</v>
          </cell>
          <cell r="AQ72">
            <v>10</v>
          </cell>
          <cell r="AS72">
            <v>14</v>
          </cell>
          <cell r="AU72">
            <v>11.5</v>
          </cell>
          <cell r="AX72" t="str">
            <v>باق للاعادة</v>
          </cell>
          <cell r="AY72" t="b">
            <v>0</v>
          </cell>
          <cell r="AZ72" t="b">
            <v>1</v>
          </cell>
          <cell r="BA72">
            <v>2</v>
          </cell>
          <cell r="BB72">
            <v>30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</row>
        <row r="73">
          <cell r="C73">
            <v>230</v>
          </cell>
          <cell r="D73" t="str">
            <v>كريم احمد محمود حسن عبدالسيد</v>
          </cell>
          <cell r="E73">
            <v>8</v>
          </cell>
          <cell r="F73">
            <v>1</v>
          </cell>
          <cell r="G73">
            <v>35187</v>
          </cell>
          <cell r="H73">
            <v>29</v>
          </cell>
          <cell r="I73">
            <v>4</v>
          </cell>
          <cell r="J73">
            <v>16</v>
          </cell>
          <cell r="K73" t="str">
            <v>مصرى</v>
          </cell>
          <cell r="L73" t="str">
            <v>مسلم</v>
          </cell>
          <cell r="M73" t="str">
            <v>مستجد</v>
          </cell>
          <cell r="O73">
            <v>15</v>
          </cell>
          <cell r="P73">
            <v>34.5</v>
          </cell>
          <cell r="Q73">
            <v>12.5</v>
          </cell>
          <cell r="R73">
            <v>28</v>
          </cell>
          <cell r="S73">
            <v>7.5</v>
          </cell>
          <cell r="T73">
            <v>19</v>
          </cell>
          <cell r="U73">
            <v>3.5</v>
          </cell>
          <cell r="V73">
            <v>10</v>
          </cell>
          <cell r="W73">
            <v>3</v>
          </cell>
          <cell r="X73">
            <v>8</v>
          </cell>
          <cell r="Y73">
            <v>4</v>
          </cell>
          <cell r="Z73">
            <v>3</v>
          </cell>
          <cell r="AA73">
            <v>9</v>
          </cell>
          <cell r="AB73">
            <v>4</v>
          </cell>
          <cell r="AC73">
            <v>6</v>
          </cell>
          <cell r="AD73">
            <v>14</v>
          </cell>
          <cell r="AE73">
            <v>4</v>
          </cell>
          <cell r="AF73">
            <v>4.5</v>
          </cell>
          <cell r="AG73">
            <v>11</v>
          </cell>
          <cell r="AH73">
            <v>14</v>
          </cell>
          <cell r="AI73">
            <v>15</v>
          </cell>
          <cell r="AJ73">
            <v>148.5</v>
          </cell>
          <cell r="AK73">
            <v>3</v>
          </cell>
          <cell r="AL73">
            <v>13.5</v>
          </cell>
          <cell r="AM73">
            <v>6</v>
          </cell>
          <cell r="AN73">
            <v>12</v>
          </cell>
          <cell r="AO73" t="str">
            <v>غ</v>
          </cell>
          <cell r="AP73">
            <v>7.5</v>
          </cell>
          <cell r="AQ73">
            <v>4</v>
          </cell>
          <cell r="AR73">
            <v>10</v>
          </cell>
          <cell r="AS73">
            <v>7</v>
          </cell>
          <cell r="AT73">
            <v>14</v>
          </cell>
          <cell r="AU73">
            <v>3</v>
          </cell>
          <cell r="AV73">
            <v>11.5</v>
          </cell>
          <cell r="AW73" t="str">
            <v xml:space="preserve">            مواطنة   </v>
          </cell>
          <cell r="AX73" t="str">
            <v>باق للاعادة</v>
          </cell>
          <cell r="BA73">
            <v>2</v>
          </cell>
        </row>
        <row r="74">
          <cell r="B74">
            <v>231</v>
          </cell>
          <cell r="G74">
            <v>1</v>
          </cell>
          <cell r="O74">
            <v>37.5</v>
          </cell>
          <cell r="Q74">
            <v>32.5</v>
          </cell>
          <cell r="S74">
            <v>26.5</v>
          </cell>
          <cell r="U74">
            <v>15.5</v>
          </cell>
          <cell r="W74">
            <v>14.5</v>
          </cell>
          <cell r="Z74">
            <v>12</v>
          </cell>
          <cell r="AC74">
            <v>15.5</v>
          </cell>
          <cell r="AF74">
            <v>10.5</v>
          </cell>
          <cell r="AH74">
            <v>14.5</v>
          </cell>
          <cell r="AJ74">
            <v>179</v>
          </cell>
          <cell r="AK74">
            <v>0</v>
          </cell>
          <cell r="AM74">
            <v>12.5</v>
          </cell>
          <cell r="AO74">
            <v>12</v>
          </cell>
          <cell r="AQ74">
            <v>9</v>
          </cell>
          <cell r="AS74">
            <v>14</v>
          </cell>
          <cell r="AU74">
            <v>14</v>
          </cell>
          <cell r="AX74" t="str">
            <v>باق للاعادة</v>
          </cell>
          <cell r="AY74" t="b">
            <v>0</v>
          </cell>
          <cell r="AZ74" t="b">
            <v>1</v>
          </cell>
          <cell r="BA74">
            <v>2</v>
          </cell>
          <cell r="BB74">
            <v>31</v>
          </cell>
          <cell r="BC74">
            <v>1</v>
          </cell>
          <cell r="BD74">
            <v>0</v>
          </cell>
          <cell r="BE74">
            <v>0</v>
          </cell>
          <cell r="BF74">
            <v>1</v>
          </cell>
        </row>
        <row r="75">
          <cell r="C75">
            <v>231</v>
          </cell>
          <cell r="D75" t="str">
            <v>كريم محمد ابراهيم خليل</v>
          </cell>
          <cell r="E75">
            <v>9</v>
          </cell>
          <cell r="F75">
            <v>1</v>
          </cell>
          <cell r="G75">
            <v>34735</v>
          </cell>
          <cell r="H75">
            <v>26</v>
          </cell>
          <cell r="I75">
            <v>7</v>
          </cell>
          <cell r="J75">
            <v>17</v>
          </cell>
          <cell r="K75" t="str">
            <v>مصرى</v>
          </cell>
          <cell r="L75" t="str">
            <v>مسلم</v>
          </cell>
          <cell r="M75" t="str">
            <v>مستجد</v>
          </cell>
          <cell r="O75">
            <v>15</v>
          </cell>
          <cell r="P75">
            <v>37.5</v>
          </cell>
          <cell r="Q75">
            <v>14</v>
          </cell>
          <cell r="R75">
            <v>32.5</v>
          </cell>
          <cell r="S75">
            <v>11.5</v>
          </cell>
          <cell r="T75">
            <v>26.5</v>
          </cell>
          <cell r="U75">
            <v>6.5</v>
          </cell>
          <cell r="V75">
            <v>15.5</v>
          </cell>
          <cell r="W75">
            <v>4</v>
          </cell>
          <cell r="X75">
            <v>14.5</v>
          </cell>
          <cell r="Y75">
            <v>4</v>
          </cell>
          <cell r="Z75">
            <v>5.5</v>
          </cell>
          <cell r="AA75">
            <v>12</v>
          </cell>
          <cell r="AB75">
            <v>4</v>
          </cell>
          <cell r="AC75">
            <v>9</v>
          </cell>
          <cell r="AD75">
            <v>15.5</v>
          </cell>
          <cell r="AE75">
            <v>3</v>
          </cell>
          <cell r="AF75">
            <v>4.5</v>
          </cell>
          <cell r="AG75">
            <v>10.5</v>
          </cell>
          <cell r="AH75">
            <v>11</v>
          </cell>
          <cell r="AI75">
            <v>14.5</v>
          </cell>
          <cell r="AJ75">
            <v>179</v>
          </cell>
          <cell r="AK75">
            <v>3</v>
          </cell>
          <cell r="AL75">
            <v>7.5</v>
          </cell>
          <cell r="AM75">
            <v>6</v>
          </cell>
          <cell r="AN75">
            <v>12.5</v>
          </cell>
          <cell r="AO75">
            <v>5.5</v>
          </cell>
          <cell r="AP75">
            <v>12</v>
          </cell>
          <cell r="AQ75">
            <v>3</v>
          </cell>
          <cell r="AR75">
            <v>9</v>
          </cell>
          <cell r="AS75">
            <v>7</v>
          </cell>
          <cell r="AT75">
            <v>14</v>
          </cell>
          <cell r="AU75">
            <v>3</v>
          </cell>
          <cell r="AV75">
            <v>14</v>
          </cell>
          <cell r="AW75" t="str">
            <v xml:space="preserve">          تكنولوجيا     </v>
          </cell>
          <cell r="AX75" t="str">
            <v>باق للاعادة</v>
          </cell>
          <cell r="BA75">
            <v>2</v>
          </cell>
        </row>
        <row r="76">
          <cell r="B76">
            <v>232</v>
          </cell>
          <cell r="G76">
            <v>1</v>
          </cell>
          <cell r="O76">
            <v>35</v>
          </cell>
          <cell r="Q76">
            <v>34</v>
          </cell>
          <cell r="S76">
            <v>18.5</v>
          </cell>
          <cell r="U76">
            <v>13.5</v>
          </cell>
          <cell r="W76">
            <v>12.5</v>
          </cell>
          <cell r="Z76">
            <v>12</v>
          </cell>
          <cell r="AC76">
            <v>15.5</v>
          </cell>
          <cell r="AF76">
            <v>14</v>
          </cell>
          <cell r="AH76">
            <v>15</v>
          </cell>
          <cell r="AJ76">
            <v>170</v>
          </cell>
          <cell r="AK76">
            <v>0</v>
          </cell>
          <cell r="AM76">
            <v>15</v>
          </cell>
          <cell r="AO76">
            <v>14</v>
          </cell>
          <cell r="AQ76">
            <v>10</v>
          </cell>
          <cell r="AS76">
            <v>16</v>
          </cell>
          <cell r="AU76">
            <v>15</v>
          </cell>
          <cell r="AX76" t="str">
            <v>باق للاعادة</v>
          </cell>
          <cell r="AY76" t="b">
            <v>0</v>
          </cell>
          <cell r="AZ76" t="b">
            <v>1</v>
          </cell>
          <cell r="BA76">
            <v>2</v>
          </cell>
          <cell r="BB76">
            <v>32</v>
          </cell>
          <cell r="BC76">
            <v>1</v>
          </cell>
          <cell r="BD76">
            <v>0</v>
          </cell>
          <cell r="BE76">
            <v>0</v>
          </cell>
          <cell r="BF76">
            <v>1</v>
          </cell>
        </row>
        <row r="77">
          <cell r="C77">
            <v>232</v>
          </cell>
          <cell r="D77" t="str">
            <v>محمد احمد محمد فرغلى</v>
          </cell>
          <cell r="E77">
            <v>9</v>
          </cell>
          <cell r="F77">
            <v>1</v>
          </cell>
          <cell r="G77">
            <v>35298</v>
          </cell>
          <cell r="H77">
            <v>10</v>
          </cell>
          <cell r="I77">
            <v>1</v>
          </cell>
          <cell r="J77">
            <v>16</v>
          </cell>
          <cell r="K77" t="str">
            <v>مصرى</v>
          </cell>
          <cell r="L77" t="str">
            <v>مسلم</v>
          </cell>
          <cell r="M77" t="str">
            <v>مستجد</v>
          </cell>
          <cell r="O77">
            <v>13</v>
          </cell>
          <cell r="P77">
            <v>35</v>
          </cell>
          <cell r="Q77">
            <v>13.5</v>
          </cell>
          <cell r="R77">
            <v>34</v>
          </cell>
          <cell r="S77">
            <v>7</v>
          </cell>
          <cell r="T77">
            <v>18.5</v>
          </cell>
          <cell r="U77">
            <v>6.5</v>
          </cell>
          <cell r="V77">
            <v>13.5</v>
          </cell>
          <cell r="W77">
            <v>3.5</v>
          </cell>
          <cell r="X77">
            <v>12.5</v>
          </cell>
          <cell r="Y77">
            <v>4</v>
          </cell>
          <cell r="Z77">
            <v>5.5</v>
          </cell>
          <cell r="AA77">
            <v>12</v>
          </cell>
          <cell r="AB77">
            <v>4</v>
          </cell>
          <cell r="AC77">
            <v>9.5</v>
          </cell>
          <cell r="AD77">
            <v>15.5</v>
          </cell>
          <cell r="AE77">
            <v>3</v>
          </cell>
          <cell r="AF77">
            <v>7.5</v>
          </cell>
          <cell r="AG77">
            <v>14</v>
          </cell>
          <cell r="AH77">
            <v>11</v>
          </cell>
          <cell r="AI77">
            <v>15</v>
          </cell>
          <cell r="AJ77">
            <v>170</v>
          </cell>
          <cell r="AK77">
            <v>3</v>
          </cell>
          <cell r="AL77">
            <v>6</v>
          </cell>
          <cell r="AM77">
            <v>6</v>
          </cell>
          <cell r="AN77">
            <v>15</v>
          </cell>
          <cell r="AO77">
            <v>5.5</v>
          </cell>
          <cell r="AP77">
            <v>14</v>
          </cell>
          <cell r="AQ77">
            <v>4</v>
          </cell>
          <cell r="AR77">
            <v>10</v>
          </cell>
          <cell r="AS77">
            <v>8</v>
          </cell>
          <cell r="AT77">
            <v>16</v>
          </cell>
          <cell r="AU77">
            <v>4</v>
          </cell>
          <cell r="AV77">
            <v>15</v>
          </cell>
          <cell r="AW77" t="str">
            <v xml:space="preserve">          تكنولوجيا     </v>
          </cell>
          <cell r="AX77" t="str">
            <v>باق للاعادة</v>
          </cell>
          <cell r="BA77">
            <v>2</v>
          </cell>
        </row>
        <row r="78">
          <cell r="B78">
            <v>233</v>
          </cell>
          <cell r="G78">
            <v>1</v>
          </cell>
          <cell r="O78">
            <v>40</v>
          </cell>
          <cell r="Q78">
            <v>32</v>
          </cell>
          <cell r="S78">
            <v>22.5</v>
          </cell>
          <cell r="U78">
            <v>15.5</v>
          </cell>
          <cell r="W78">
            <v>16</v>
          </cell>
          <cell r="Z78">
            <v>10.5</v>
          </cell>
          <cell r="AC78">
            <v>12.5</v>
          </cell>
          <cell r="AF78">
            <v>13.5</v>
          </cell>
          <cell r="AH78">
            <v>13.5</v>
          </cell>
          <cell r="AJ78">
            <v>176</v>
          </cell>
          <cell r="AK78">
            <v>0</v>
          </cell>
          <cell r="AM78">
            <v>14.5</v>
          </cell>
          <cell r="AO78">
            <v>13</v>
          </cell>
          <cell r="AQ78">
            <v>10</v>
          </cell>
          <cell r="AS78">
            <v>15</v>
          </cell>
          <cell r="AU78">
            <v>14.5</v>
          </cell>
          <cell r="AX78" t="str">
            <v>باق للاعادة</v>
          </cell>
          <cell r="AY78" t="b">
            <v>0</v>
          </cell>
          <cell r="AZ78" t="b">
            <v>1</v>
          </cell>
          <cell r="BA78">
            <v>2</v>
          </cell>
          <cell r="BB78">
            <v>33</v>
          </cell>
          <cell r="BC78">
            <v>1</v>
          </cell>
          <cell r="BD78">
            <v>0</v>
          </cell>
          <cell r="BE78">
            <v>0</v>
          </cell>
          <cell r="BF78">
            <v>1</v>
          </cell>
        </row>
        <row r="79">
          <cell r="C79">
            <v>233</v>
          </cell>
          <cell r="D79" t="str">
            <v>محمد اشرف خميس خميس على</v>
          </cell>
          <cell r="E79">
            <v>9</v>
          </cell>
          <cell r="F79">
            <v>1</v>
          </cell>
          <cell r="G79">
            <v>35310</v>
          </cell>
          <cell r="H79">
            <v>29</v>
          </cell>
          <cell r="I79">
            <v>0</v>
          </cell>
          <cell r="J79">
            <v>16</v>
          </cell>
          <cell r="K79" t="str">
            <v>مصرى</v>
          </cell>
          <cell r="L79" t="str">
            <v>مسلم</v>
          </cell>
          <cell r="M79" t="str">
            <v>مستجد</v>
          </cell>
          <cell r="O79">
            <v>16</v>
          </cell>
          <cell r="P79">
            <v>40</v>
          </cell>
          <cell r="Q79">
            <v>14</v>
          </cell>
          <cell r="R79">
            <v>32</v>
          </cell>
          <cell r="S79">
            <v>8</v>
          </cell>
          <cell r="T79">
            <v>22.5</v>
          </cell>
          <cell r="U79">
            <v>7.5</v>
          </cell>
          <cell r="V79">
            <v>15.5</v>
          </cell>
          <cell r="W79">
            <v>5.5</v>
          </cell>
          <cell r="X79">
            <v>16</v>
          </cell>
          <cell r="Y79">
            <v>4</v>
          </cell>
          <cell r="Z79">
            <v>4</v>
          </cell>
          <cell r="AA79">
            <v>10.5</v>
          </cell>
          <cell r="AB79">
            <v>3</v>
          </cell>
          <cell r="AC79">
            <v>7</v>
          </cell>
          <cell r="AD79">
            <v>12.5</v>
          </cell>
          <cell r="AE79">
            <v>3</v>
          </cell>
          <cell r="AF79">
            <v>7</v>
          </cell>
          <cell r="AG79">
            <v>13.5</v>
          </cell>
          <cell r="AH79">
            <v>9.5</v>
          </cell>
          <cell r="AI79">
            <v>13.5</v>
          </cell>
          <cell r="AJ79">
            <v>176</v>
          </cell>
          <cell r="AK79">
            <v>3</v>
          </cell>
          <cell r="AL79">
            <v>7</v>
          </cell>
          <cell r="AM79">
            <v>6.5</v>
          </cell>
          <cell r="AN79">
            <v>14.5</v>
          </cell>
          <cell r="AO79">
            <v>5.5</v>
          </cell>
          <cell r="AP79">
            <v>13</v>
          </cell>
          <cell r="AQ79">
            <v>4</v>
          </cell>
          <cell r="AR79">
            <v>10</v>
          </cell>
          <cell r="AS79">
            <v>7</v>
          </cell>
          <cell r="AT79">
            <v>15</v>
          </cell>
          <cell r="AU79">
            <v>4</v>
          </cell>
          <cell r="AV79">
            <v>14.5</v>
          </cell>
          <cell r="AW79" t="str">
            <v xml:space="preserve">          تكنولوجيا     </v>
          </cell>
          <cell r="AX79" t="str">
            <v>باق للاعادة</v>
          </cell>
          <cell r="BA79">
            <v>2</v>
          </cell>
        </row>
        <row r="80">
          <cell r="B80">
            <v>234</v>
          </cell>
          <cell r="G80">
            <v>1</v>
          </cell>
          <cell r="O80">
            <v>40</v>
          </cell>
          <cell r="Q80">
            <v>35.5</v>
          </cell>
          <cell r="S80">
            <v>15.5</v>
          </cell>
          <cell r="U80">
            <v>15.5</v>
          </cell>
          <cell r="W80">
            <v>13.5</v>
          </cell>
          <cell r="Z80">
            <v>0</v>
          </cell>
          <cell r="AC80">
            <v>16.5</v>
          </cell>
          <cell r="AF80">
            <v>8.5</v>
          </cell>
          <cell r="AH80">
            <v>12</v>
          </cell>
          <cell r="AJ80">
            <v>157</v>
          </cell>
          <cell r="AK80">
            <v>15</v>
          </cell>
          <cell r="AM80">
            <v>12</v>
          </cell>
          <cell r="AO80">
            <v>12</v>
          </cell>
          <cell r="AQ80">
            <v>12</v>
          </cell>
          <cell r="AS80">
            <v>13</v>
          </cell>
          <cell r="AU80">
            <v>14.5</v>
          </cell>
          <cell r="AX80" t="str">
            <v>باق للاعادة</v>
          </cell>
          <cell r="AY80" t="b">
            <v>0</v>
          </cell>
          <cell r="AZ80" t="b">
            <v>1</v>
          </cell>
          <cell r="BA80">
            <v>2</v>
          </cell>
          <cell r="BB80">
            <v>34</v>
          </cell>
          <cell r="BC80">
            <v>1</v>
          </cell>
          <cell r="BD80">
            <v>0</v>
          </cell>
          <cell r="BE80">
            <v>0</v>
          </cell>
          <cell r="BF80">
            <v>1</v>
          </cell>
        </row>
        <row r="81">
          <cell r="C81">
            <v>234</v>
          </cell>
          <cell r="D81" t="str">
            <v>محمد شحاته عمر عبدالرحمن</v>
          </cell>
          <cell r="E81">
            <v>7</v>
          </cell>
          <cell r="F81">
            <v>1</v>
          </cell>
          <cell r="G81">
            <v>35248</v>
          </cell>
          <cell r="H81">
            <v>29</v>
          </cell>
          <cell r="I81">
            <v>2</v>
          </cell>
          <cell r="J81">
            <v>16</v>
          </cell>
          <cell r="K81" t="str">
            <v>مصرى</v>
          </cell>
          <cell r="L81" t="str">
            <v>مسلم</v>
          </cell>
          <cell r="M81" t="str">
            <v>مستجد</v>
          </cell>
          <cell r="O81">
            <v>15</v>
          </cell>
          <cell r="P81">
            <v>40</v>
          </cell>
          <cell r="Q81">
            <v>13.5</v>
          </cell>
          <cell r="R81">
            <v>35.5</v>
          </cell>
          <cell r="S81">
            <v>6.5</v>
          </cell>
          <cell r="T81">
            <v>15.5</v>
          </cell>
          <cell r="U81">
            <v>7</v>
          </cell>
          <cell r="V81">
            <v>15.5</v>
          </cell>
          <cell r="W81">
            <v>4</v>
          </cell>
          <cell r="X81">
            <v>13.5</v>
          </cell>
          <cell r="Y81">
            <v>3</v>
          </cell>
          <cell r="Z81">
            <v>1.5</v>
          </cell>
          <cell r="AA81">
            <v>7.5</v>
          </cell>
          <cell r="AB81">
            <v>4</v>
          </cell>
          <cell r="AC81">
            <v>10</v>
          </cell>
          <cell r="AD81">
            <v>16.5</v>
          </cell>
          <cell r="AE81">
            <v>3</v>
          </cell>
          <cell r="AF81">
            <v>4.5</v>
          </cell>
          <cell r="AG81">
            <v>8.5</v>
          </cell>
          <cell r="AH81">
            <v>9</v>
          </cell>
          <cell r="AI81">
            <v>12</v>
          </cell>
          <cell r="AJ81">
            <v>164.5</v>
          </cell>
          <cell r="AK81">
            <v>4</v>
          </cell>
          <cell r="AL81">
            <v>15</v>
          </cell>
          <cell r="AM81">
            <v>5.5</v>
          </cell>
          <cell r="AN81">
            <v>12</v>
          </cell>
          <cell r="AO81">
            <v>3.5</v>
          </cell>
          <cell r="AP81">
            <v>12</v>
          </cell>
          <cell r="AQ81">
            <v>5</v>
          </cell>
          <cell r="AR81">
            <v>12</v>
          </cell>
          <cell r="AS81">
            <v>6</v>
          </cell>
          <cell r="AT81">
            <v>13</v>
          </cell>
          <cell r="AU81">
            <v>4.5</v>
          </cell>
          <cell r="AV81">
            <v>14.5</v>
          </cell>
          <cell r="AW81" t="str">
            <v xml:space="preserve">     أحياء          </v>
          </cell>
          <cell r="AX81" t="str">
            <v>باق للاعادة</v>
          </cell>
          <cell r="BA81">
            <v>2</v>
          </cell>
        </row>
        <row r="82">
          <cell r="B82">
            <v>235</v>
          </cell>
          <cell r="G82">
            <v>1</v>
          </cell>
          <cell r="O82">
            <v>37.5</v>
          </cell>
          <cell r="Q82">
            <v>28.5</v>
          </cell>
          <cell r="S82">
            <v>19</v>
          </cell>
          <cell r="U82">
            <v>11</v>
          </cell>
          <cell r="W82">
            <v>11.5</v>
          </cell>
          <cell r="Z82">
            <v>9.5</v>
          </cell>
          <cell r="AC82">
            <v>14.5</v>
          </cell>
          <cell r="AF82">
            <v>0</v>
          </cell>
          <cell r="AH82">
            <v>8.5</v>
          </cell>
          <cell r="AJ82">
            <v>140</v>
          </cell>
          <cell r="AK82">
            <v>12.5</v>
          </cell>
          <cell r="AM82">
            <v>12.5</v>
          </cell>
          <cell r="AO82">
            <v>16</v>
          </cell>
          <cell r="AQ82">
            <v>10</v>
          </cell>
          <cell r="AS82">
            <v>14</v>
          </cell>
          <cell r="AU82">
            <v>15</v>
          </cell>
          <cell r="AX82" t="str">
            <v>باق للاعادة</v>
          </cell>
          <cell r="AY82" t="b">
            <v>0</v>
          </cell>
          <cell r="AZ82" t="b">
            <v>1</v>
          </cell>
          <cell r="BA82">
            <v>2</v>
          </cell>
          <cell r="BB82">
            <v>35</v>
          </cell>
          <cell r="BC82">
            <v>1</v>
          </cell>
          <cell r="BD82">
            <v>0</v>
          </cell>
          <cell r="BE82">
            <v>0</v>
          </cell>
          <cell r="BF82">
            <v>1</v>
          </cell>
        </row>
        <row r="83">
          <cell r="C83">
            <v>235</v>
          </cell>
          <cell r="D83" t="str">
            <v>محمد ماهر عبدالعزيز عبدالقادر</v>
          </cell>
          <cell r="E83">
            <v>7</v>
          </cell>
          <cell r="F83">
            <v>1</v>
          </cell>
          <cell r="G83">
            <v>35205</v>
          </cell>
          <cell r="H83">
            <v>11</v>
          </cell>
          <cell r="I83">
            <v>4</v>
          </cell>
          <cell r="J83">
            <v>16</v>
          </cell>
          <cell r="K83" t="str">
            <v>مصرى</v>
          </cell>
          <cell r="L83" t="str">
            <v>مسلم</v>
          </cell>
          <cell r="M83" t="str">
            <v>مستجد</v>
          </cell>
          <cell r="O83">
            <v>13.5</v>
          </cell>
          <cell r="P83">
            <v>37.5</v>
          </cell>
          <cell r="Q83">
            <v>11</v>
          </cell>
          <cell r="R83">
            <v>28.5</v>
          </cell>
          <cell r="S83">
            <v>5</v>
          </cell>
          <cell r="T83">
            <v>19</v>
          </cell>
          <cell r="U83">
            <v>3</v>
          </cell>
          <cell r="V83">
            <v>11</v>
          </cell>
          <cell r="W83">
            <v>3</v>
          </cell>
          <cell r="X83">
            <v>11.5</v>
          </cell>
          <cell r="Y83">
            <v>4</v>
          </cell>
          <cell r="Z83">
            <v>3</v>
          </cell>
          <cell r="AA83">
            <v>9.5</v>
          </cell>
          <cell r="AB83">
            <v>4</v>
          </cell>
          <cell r="AC83">
            <v>7.5</v>
          </cell>
          <cell r="AD83">
            <v>14.5</v>
          </cell>
          <cell r="AE83">
            <v>2</v>
          </cell>
          <cell r="AF83">
            <v>2.5</v>
          </cell>
          <cell r="AG83">
            <v>5.5</v>
          </cell>
          <cell r="AH83">
            <v>7.5</v>
          </cell>
          <cell r="AI83">
            <v>8.5</v>
          </cell>
          <cell r="AJ83">
            <v>145.5</v>
          </cell>
          <cell r="AK83">
            <v>2.5</v>
          </cell>
          <cell r="AL83">
            <v>12.5</v>
          </cell>
          <cell r="AM83">
            <v>5.5</v>
          </cell>
          <cell r="AN83">
            <v>12.5</v>
          </cell>
          <cell r="AO83">
            <v>5</v>
          </cell>
          <cell r="AP83">
            <v>16</v>
          </cell>
          <cell r="AQ83">
            <v>3</v>
          </cell>
          <cell r="AR83">
            <v>10</v>
          </cell>
          <cell r="AS83">
            <v>7</v>
          </cell>
          <cell r="AT83">
            <v>14</v>
          </cell>
          <cell r="AU83">
            <v>4</v>
          </cell>
          <cell r="AV83">
            <v>15</v>
          </cell>
          <cell r="AW83" t="str">
            <v xml:space="preserve">       فيزياء        </v>
          </cell>
          <cell r="AX83" t="str">
            <v>باق للاعادة</v>
          </cell>
          <cell r="BA83">
            <v>2</v>
          </cell>
        </row>
        <row r="84">
          <cell r="B84">
            <v>236</v>
          </cell>
          <cell r="G84">
            <v>1</v>
          </cell>
          <cell r="O84">
            <v>33</v>
          </cell>
          <cell r="Q84">
            <v>23</v>
          </cell>
          <cell r="S84">
            <v>20.5</v>
          </cell>
          <cell r="U84">
            <v>9</v>
          </cell>
          <cell r="W84">
            <v>10</v>
          </cell>
          <cell r="Z84">
            <v>0</v>
          </cell>
          <cell r="AC84">
            <v>12.5</v>
          </cell>
          <cell r="AF84">
            <v>8</v>
          </cell>
          <cell r="AH84">
            <v>15</v>
          </cell>
          <cell r="AJ84">
            <v>131</v>
          </cell>
          <cell r="AK84">
            <v>15</v>
          </cell>
          <cell r="AM84">
            <v>13</v>
          </cell>
          <cell r="AO84">
            <v>16</v>
          </cell>
          <cell r="AQ84">
            <v>10</v>
          </cell>
          <cell r="AS84">
            <v>14</v>
          </cell>
          <cell r="AU84">
            <v>13</v>
          </cell>
          <cell r="AX84" t="str">
            <v>باق للاعادة</v>
          </cell>
          <cell r="AY84" t="b">
            <v>0</v>
          </cell>
          <cell r="AZ84" t="b">
            <v>1</v>
          </cell>
          <cell r="BA84">
            <v>2</v>
          </cell>
          <cell r="BB84">
            <v>36</v>
          </cell>
          <cell r="BC84">
            <v>1</v>
          </cell>
          <cell r="BD84">
            <v>0</v>
          </cell>
          <cell r="BE84">
            <v>0</v>
          </cell>
          <cell r="BF84">
            <v>1</v>
          </cell>
        </row>
        <row r="85">
          <cell r="C85">
            <v>236</v>
          </cell>
          <cell r="D85" t="str">
            <v>محمد مصطفى عبدالمجيد عبدالرازق</v>
          </cell>
          <cell r="E85">
            <v>6</v>
          </cell>
          <cell r="F85">
            <v>1</v>
          </cell>
          <cell r="G85">
            <v>34980</v>
          </cell>
          <cell r="H85">
            <v>23</v>
          </cell>
          <cell r="I85">
            <v>11</v>
          </cell>
          <cell r="J85">
            <v>16</v>
          </cell>
          <cell r="K85" t="str">
            <v>مصرى</v>
          </cell>
          <cell r="L85" t="str">
            <v>مسلم</v>
          </cell>
          <cell r="M85" t="str">
            <v>مستجد</v>
          </cell>
          <cell r="O85">
            <v>14</v>
          </cell>
          <cell r="P85">
            <v>33</v>
          </cell>
          <cell r="Q85">
            <v>8</v>
          </cell>
          <cell r="R85">
            <v>23</v>
          </cell>
          <cell r="S85">
            <v>7</v>
          </cell>
          <cell r="T85">
            <v>20.5</v>
          </cell>
          <cell r="U85">
            <v>4</v>
          </cell>
          <cell r="V85">
            <v>9</v>
          </cell>
          <cell r="W85">
            <v>6</v>
          </cell>
          <cell r="X85">
            <v>10</v>
          </cell>
          <cell r="Y85">
            <v>3</v>
          </cell>
          <cell r="Z85">
            <v>2</v>
          </cell>
          <cell r="AA85">
            <v>8</v>
          </cell>
          <cell r="AB85">
            <v>4</v>
          </cell>
          <cell r="AC85">
            <v>6</v>
          </cell>
          <cell r="AD85">
            <v>12.5</v>
          </cell>
          <cell r="AE85">
            <v>3</v>
          </cell>
          <cell r="AF85">
            <v>3.5</v>
          </cell>
          <cell r="AG85">
            <v>8</v>
          </cell>
          <cell r="AH85">
            <v>13</v>
          </cell>
          <cell r="AI85">
            <v>15</v>
          </cell>
          <cell r="AJ85">
            <v>139</v>
          </cell>
          <cell r="AK85">
            <v>3.5</v>
          </cell>
          <cell r="AL85">
            <v>15</v>
          </cell>
          <cell r="AM85">
            <v>6</v>
          </cell>
          <cell r="AN85">
            <v>13</v>
          </cell>
          <cell r="AO85">
            <v>7</v>
          </cell>
          <cell r="AP85">
            <v>16</v>
          </cell>
          <cell r="AQ85">
            <v>3</v>
          </cell>
          <cell r="AR85">
            <v>10</v>
          </cell>
          <cell r="AS85">
            <v>7</v>
          </cell>
          <cell r="AT85">
            <v>14</v>
          </cell>
          <cell r="AU85">
            <v>2</v>
          </cell>
          <cell r="AV85">
            <v>13</v>
          </cell>
          <cell r="AW85" t="str">
            <v xml:space="preserve">      أحياء لربع الدرجة           </v>
          </cell>
          <cell r="AX85" t="str">
            <v>باق للاعادة</v>
          </cell>
          <cell r="BA85">
            <v>2</v>
          </cell>
        </row>
        <row r="86">
          <cell r="B86">
            <v>237</v>
          </cell>
          <cell r="G86">
            <v>1</v>
          </cell>
          <cell r="O86">
            <v>32.5</v>
          </cell>
          <cell r="Q86">
            <v>23.5</v>
          </cell>
          <cell r="S86">
            <v>16</v>
          </cell>
          <cell r="U86">
            <v>14</v>
          </cell>
          <cell r="W86">
            <v>12.5</v>
          </cell>
          <cell r="Z86">
            <v>9</v>
          </cell>
          <cell r="AC86">
            <v>13.5</v>
          </cell>
          <cell r="AF86">
            <v>8.5</v>
          </cell>
          <cell r="AH86">
            <v>13</v>
          </cell>
          <cell r="AJ86">
            <v>142.5</v>
          </cell>
          <cell r="AK86">
            <v>8.5</v>
          </cell>
          <cell r="AM86">
            <v>0</v>
          </cell>
          <cell r="AO86">
            <v>8.5</v>
          </cell>
          <cell r="AQ86">
            <v>10</v>
          </cell>
          <cell r="AS86">
            <v>12</v>
          </cell>
          <cell r="AU86">
            <v>13</v>
          </cell>
          <cell r="AX86" t="str">
            <v>باق للاعادة</v>
          </cell>
          <cell r="AY86" t="b">
            <v>0</v>
          </cell>
          <cell r="AZ86" t="b">
            <v>1</v>
          </cell>
          <cell r="BA86">
            <v>2</v>
          </cell>
          <cell r="BB86">
            <v>37</v>
          </cell>
          <cell r="BC86">
            <v>1</v>
          </cell>
          <cell r="BD86">
            <v>0</v>
          </cell>
          <cell r="BE86">
            <v>0</v>
          </cell>
          <cell r="BF86">
            <v>1</v>
          </cell>
        </row>
        <row r="87">
          <cell r="C87">
            <v>237</v>
          </cell>
          <cell r="D87" t="str">
            <v>محمد مصطفى محمد ابوالفتوح صقر</v>
          </cell>
          <cell r="E87">
            <v>9</v>
          </cell>
          <cell r="F87">
            <v>1</v>
          </cell>
          <cell r="G87">
            <v>35033</v>
          </cell>
          <cell r="H87">
            <v>1</v>
          </cell>
          <cell r="I87">
            <v>10</v>
          </cell>
          <cell r="J87">
            <v>16</v>
          </cell>
          <cell r="K87" t="str">
            <v>مصرى</v>
          </cell>
          <cell r="L87" t="str">
            <v>مسلم</v>
          </cell>
          <cell r="M87" t="str">
            <v>مستجد</v>
          </cell>
          <cell r="O87">
            <v>10.5</v>
          </cell>
          <cell r="P87">
            <v>32.5</v>
          </cell>
          <cell r="Q87">
            <v>11</v>
          </cell>
          <cell r="R87">
            <v>23.5</v>
          </cell>
          <cell r="S87">
            <v>6.5</v>
          </cell>
          <cell r="T87">
            <v>16</v>
          </cell>
          <cell r="U87">
            <v>6</v>
          </cell>
          <cell r="V87">
            <v>14</v>
          </cell>
          <cell r="W87">
            <v>5</v>
          </cell>
          <cell r="X87">
            <v>12.5</v>
          </cell>
          <cell r="Y87">
            <v>4</v>
          </cell>
          <cell r="Z87">
            <v>3</v>
          </cell>
          <cell r="AA87">
            <v>9</v>
          </cell>
          <cell r="AB87">
            <v>4</v>
          </cell>
          <cell r="AC87">
            <v>7</v>
          </cell>
          <cell r="AD87">
            <v>13.5</v>
          </cell>
          <cell r="AE87">
            <v>4</v>
          </cell>
          <cell r="AF87">
            <v>3.5</v>
          </cell>
          <cell r="AG87">
            <v>8.5</v>
          </cell>
          <cell r="AH87">
            <v>10</v>
          </cell>
          <cell r="AI87">
            <v>13</v>
          </cell>
          <cell r="AJ87">
            <v>142.5</v>
          </cell>
          <cell r="AK87">
            <v>4</v>
          </cell>
          <cell r="AL87">
            <v>8.5</v>
          </cell>
          <cell r="AM87">
            <v>4</v>
          </cell>
          <cell r="AN87">
            <v>9.5</v>
          </cell>
          <cell r="AO87">
            <v>5.5</v>
          </cell>
          <cell r="AP87">
            <v>8.5</v>
          </cell>
          <cell r="AQ87">
            <v>3</v>
          </cell>
          <cell r="AR87">
            <v>10</v>
          </cell>
          <cell r="AS87">
            <v>6</v>
          </cell>
          <cell r="AT87">
            <v>12</v>
          </cell>
          <cell r="AU87">
            <v>2</v>
          </cell>
          <cell r="AV87">
            <v>13</v>
          </cell>
          <cell r="AW87" t="str">
            <v xml:space="preserve">           دين    </v>
          </cell>
          <cell r="AX87" t="str">
            <v>باق للاعادة</v>
          </cell>
          <cell r="BA87">
            <v>2</v>
          </cell>
        </row>
        <row r="88">
          <cell r="B88">
            <v>238</v>
          </cell>
          <cell r="G88">
            <v>1</v>
          </cell>
          <cell r="O88">
            <v>31.5</v>
          </cell>
          <cell r="Q88">
            <v>21.5</v>
          </cell>
          <cell r="S88">
            <v>14.5</v>
          </cell>
          <cell r="U88">
            <v>11</v>
          </cell>
          <cell r="W88">
            <v>10</v>
          </cell>
          <cell r="Z88">
            <v>0</v>
          </cell>
          <cell r="AC88">
            <v>14.5</v>
          </cell>
          <cell r="AF88">
            <v>10.5</v>
          </cell>
          <cell r="AH88">
            <v>9</v>
          </cell>
          <cell r="AJ88">
            <v>122.5</v>
          </cell>
          <cell r="AK88">
            <v>9</v>
          </cell>
          <cell r="AM88">
            <v>14</v>
          </cell>
          <cell r="AO88">
            <v>14.5</v>
          </cell>
          <cell r="AQ88">
            <v>11</v>
          </cell>
          <cell r="AS88">
            <v>14</v>
          </cell>
          <cell r="AU88">
            <v>14</v>
          </cell>
          <cell r="AX88" t="str">
            <v>باق للاعادة</v>
          </cell>
          <cell r="AY88" t="b">
            <v>0</v>
          </cell>
          <cell r="AZ88" t="b">
            <v>1</v>
          </cell>
          <cell r="BA88">
            <v>2</v>
          </cell>
          <cell r="BB88">
            <v>38</v>
          </cell>
          <cell r="BC88">
            <v>1</v>
          </cell>
          <cell r="BD88">
            <v>0</v>
          </cell>
          <cell r="BE88">
            <v>0</v>
          </cell>
          <cell r="BF88">
            <v>1</v>
          </cell>
        </row>
        <row r="89">
          <cell r="C89">
            <v>238</v>
          </cell>
          <cell r="D89" t="str">
            <v>محمد هشام حسين محسن دربالة</v>
          </cell>
          <cell r="E89">
            <v>9</v>
          </cell>
          <cell r="F89">
            <v>1</v>
          </cell>
          <cell r="G89">
            <v>35120</v>
          </cell>
          <cell r="H89">
            <v>6</v>
          </cell>
          <cell r="I89">
            <v>7</v>
          </cell>
          <cell r="J89">
            <v>16</v>
          </cell>
          <cell r="K89" t="str">
            <v>مصرى</v>
          </cell>
          <cell r="L89" t="str">
            <v>مسلم</v>
          </cell>
          <cell r="M89" t="str">
            <v>مستجد</v>
          </cell>
          <cell r="O89">
            <v>11</v>
          </cell>
          <cell r="P89">
            <v>31.5</v>
          </cell>
          <cell r="Q89">
            <v>7.5</v>
          </cell>
          <cell r="R89">
            <v>21.5</v>
          </cell>
          <cell r="S89">
            <v>6.5</v>
          </cell>
          <cell r="T89">
            <v>14.5</v>
          </cell>
          <cell r="U89">
            <v>2.5</v>
          </cell>
          <cell r="V89">
            <v>11</v>
          </cell>
          <cell r="W89">
            <v>3.5</v>
          </cell>
          <cell r="X89">
            <v>10</v>
          </cell>
          <cell r="Y89">
            <v>3.5</v>
          </cell>
          <cell r="Z89">
            <v>1.5</v>
          </cell>
          <cell r="AA89">
            <v>7.5</v>
          </cell>
          <cell r="AB89">
            <v>3</v>
          </cell>
          <cell r="AC89">
            <v>8.5</v>
          </cell>
          <cell r="AD89">
            <v>14.5</v>
          </cell>
          <cell r="AE89">
            <v>3.5</v>
          </cell>
          <cell r="AF89">
            <v>4</v>
          </cell>
          <cell r="AG89">
            <v>10.5</v>
          </cell>
          <cell r="AH89">
            <v>5</v>
          </cell>
          <cell r="AI89">
            <v>9</v>
          </cell>
          <cell r="AJ89">
            <v>130</v>
          </cell>
          <cell r="AK89">
            <v>4.5</v>
          </cell>
          <cell r="AL89">
            <v>9</v>
          </cell>
          <cell r="AM89">
            <v>6.5</v>
          </cell>
          <cell r="AN89">
            <v>14</v>
          </cell>
          <cell r="AO89">
            <v>6</v>
          </cell>
          <cell r="AP89">
            <v>14.5</v>
          </cell>
          <cell r="AQ89">
            <v>5</v>
          </cell>
          <cell r="AR89">
            <v>11</v>
          </cell>
          <cell r="AS89">
            <v>6</v>
          </cell>
          <cell r="AT89">
            <v>14</v>
          </cell>
          <cell r="AU89">
            <v>3</v>
          </cell>
          <cell r="AV89">
            <v>14</v>
          </cell>
          <cell r="AW89" t="str">
            <v xml:space="preserve">     أحياء          </v>
          </cell>
          <cell r="AX89" t="str">
            <v>باق للاعادة</v>
          </cell>
          <cell r="BA89">
            <v>2</v>
          </cell>
        </row>
        <row r="90">
          <cell r="B90">
            <v>239</v>
          </cell>
          <cell r="G90">
            <v>1</v>
          </cell>
          <cell r="O90">
            <v>32</v>
          </cell>
          <cell r="Q90">
            <v>26.5</v>
          </cell>
          <cell r="S90">
            <v>13</v>
          </cell>
          <cell r="U90">
            <v>14.5</v>
          </cell>
          <cell r="W90">
            <v>13.5</v>
          </cell>
          <cell r="Z90">
            <v>10</v>
          </cell>
          <cell r="AC90">
            <v>14.5</v>
          </cell>
          <cell r="AF90">
            <v>9</v>
          </cell>
          <cell r="AH90">
            <v>12.5</v>
          </cell>
          <cell r="AJ90">
            <v>145.5</v>
          </cell>
          <cell r="AK90">
            <v>0</v>
          </cell>
          <cell r="AM90">
            <v>10.5</v>
          </cell>
          <cell r="AO90">
            <v>14.5</v>
          </cell>
          <cell r="AQ90">
            <v>11</v>
          </cell>
          <cell r="AS90">
            <v>13</v>
          </cell>
          <cell r="AU90">
            <v>13.5</v>
          </cell>
          <cell r="AX90" t="str">
            <v>باق للاعادة</v>
          </cell>
          <cell r="AY90" t="b">
            <v>0</v>
          </cell>
          <cell r="AZ90" t="b">
            <v>1</v>
          </cell>
          <cell r="BA90">
            <v>2</v>
          </cell>
          <cell r="BB90">
            <v>39</v>
          </cell>
          <cell r="BC90">
            <v>1</v>
          </cell>
          <cell r="BD90">
            <v>0</v>
          </cell>
          <cell r="BE90">
            <v>0</v>
          </cell>
          <cell r="BF90">
            <v>1</v>
          </cell>
        </row>
        <row r="91">
          <cell r="C91">
            <v>239</v>
          </cell>
          <cell r="D91" t="str">
            <v>محمود السيد عبدالحميد احمد عشماوى</v>
          </cell>
          <cell r="E91">
            <v>9</v>
          </cell>
          <cell r="F91">
            <v>1</v>
          </cell>
          <cell r="G91">
            <v>34703</v>
          </cell>
          <cell r="H91">
            <v>27</v>
          </cell>
          <cell r="I91">
            <v>8</v>
          </cell>
          <cell r="J91">
            <v>17</v>
          </cell>
          <cell r="K91" t="str">
            <v>مصرى</v>
          </cell>
          <cell r="L91" t="str">
            <v>مسلم</v>
          </cell>
          <cell r="M91" t="str">
            <v>مستجد</v>
          </cell>
          <cell r="O91">
            <v>9</v>
          </cell>
          <cell r="P91">
            <v>32</v>
          </cell>
          <cell r="Q91">
            <v>11.5</v>
          </cell>
          <cell r="R91">
            <v>26.5</v>
          </cell>
          <cell r="S91">
            <v>4.5</v>
          </cell>
          <cell r="T91">
            <v>13</v>
          </cell>
          <cell r="U91">
            <v>5</v>
          </cell>
          <cell r="V91">
            <v>14.5</v>
          </cell>
          <cell r="W91">
            <v>4</v>
          </cell>
          <cell r="X91">
            <v>13.5</v>
          </cell>
          <cell r="Y91">
            <v>4</v>
          </cell>
          <cell r="Z91">
            <v>3.5</v>
          </cell>
          <cell r="AA91">
            <v>10</v>
          </cell>
          <cell r="AB91">
            <v>3</v>
          </cell>
          <cell r="AC91">
            <v>9</v>
          </cell>
          <cell r="AD91">
            <v>14.5</v>
          </cell>
          <cell r="AE91">
            <v>4</v>
          </cell>
          <cell r="AF91">
            <v>4</v>
          </cell>
          <cell r="AG91">
            <v>9</v>
          </cell>
          <cell r="AH91">
            <v>8.5</v>
          </cell>
          <cell r="AI91">
            <v>12.5</v>
          </cell>
          <cell r="AJ91">
            <v>145.5</v>
          </cell>
          <cell r="AK91">
            <v>2</v>
          </cell>
          <cell r="AL91">
            <v>6</v>
          </cell>
          <cell r="AM91">
            <v>4.5</v>
          </cell>
          <cell r="AN91">
            <v>10.5</v>
          </cell>
          <cell r="AO91">
            <v>6.5</v>
          </cell>
          <cell r="AP91">
            <v>14.5</v>
          </cell>
          <cell r="AQ91">
            <v>5</v>
          </cell>
          <cell r="AR91">
            <v>11</v>
          </cell>
          <cell r="AS91">
            <v>7</v>
          </cell>
          <cell r="AT91">
            <v>13</v>
          </cell>
          <cell r="AU91">
            <v>3</v>
          </cell>
          <cell r="AV91">
            <v>13.5</v>
          </cell>
          <cell r="AW91" t="str">
            <v xml:space="preserve">          تكنولوجيا     </v>
          </cell>
          <cell r="AX91" t="str">
            <v>باق للاعادة</v>
          </cell>
          <cell r="BA91">
            <v>2</v>
          </cell>
        </row>
        <row r="92">
          <cell r="B92">
            <v>240</v>
          </cell>
          <cell r="G92">
            <v>1</v>
          </cell>
          <cell r="O92">
            <v>31</v>
          </cell>
          <cell r="Q92">
            <v>30.5</v>
          </cell>
          <cell r="S92">
            <v>14.5</v>
          </cell>
          <cell r="U92">
            <v>9.5</v>
          </cell>
          <cell r="W92">
            <v>13</v>
          </cell>
          <cell r="Z92">
            <v>8</v>
          </cell>
          <cell r="AC92">
            <v>12.5</v>
          </cell>
          <cell r="AF92">
            <v>8</v>
          </cell>
          <cell r="AH92">
            <v>9.5</v>
          </cell>
          <cell r="AJ92">
            <v>136.5</v>
          </cell>
          <cell r="AK92">
            <v>0</v>
          </cell>
          <cell r="AM92">
            <v>10.5</v>
          </cell>
          <cell r="AO92">
            <v>11</v>
          </cell>
          <cell r="AQ92">
            <v>11</v>
          </cell>
          <cell r="AS92">
            <v>12</v>
          </cell>
          <cell r="AU92">
            <v>13</v>
          </cell>
          <cell r="AX92" t="str">
            <v>باق للاعادة</v>
          </cell>
          <cell r="AY92" t="b">
            <v>0</v>
          </cell>
          <cell r="AZ92" t="b">
            <v>1</v>
          </cell>
          <cell r="BA92">
            <v>2</v>
          </cell>
          <cell r="BB92">
            <v>40</v>
          </cell>
          <cell r="BC92">
            <v>1</v>
          </cell>
          <cell r="BD92">
            <v>0</v>
          </cell>
          <cell r="BE92">
            <v>0</v>
          </cell>
          <cell r="BF92">
            <v>1</v>
          </cell>
        </row>
        <row r="93">
          <cell r="C93">
            <v>240</v>
          </cell>
          <cell r="D93" t="str">
            <v>محمود حمدي على السيد</v>
          </cell>
          <cell r="E93">
            <v>7</v>
          </cell>
          <cell r="F93">
            <v>1</v>
          </cell>
          <cell r="G93">
            <v>35024</v>
          </cell>
          <cell r="H93">
            <v>10</v>
          </cell>
          <cell r="I93">
            <v>10</v>
          </cell>
          <cell r="J93">
            <v>16</v>
          </cell>
          <cell r="K93" t="str">
            <v>مصرى</v>
          </cell>
          <cell r="L93" t="str">
            <v>مسلم</v>
          </cell>
          <cell r="M93" t="str">
            <v>مستجد</v>
          </cell>
          <cell r="O93">
            <v>13</v>
          </cell>
          <cell r="P93">
            <v>31</v>
          </cell>
          <cell r="Q93">
            <v>15</v>
          </cell>
          <cell r="R93">
            <v>30.5</v>
          </cell>
          <cell r="S93">
            <v>6.5</v>
          </cell>
          <cell r="T93">
            <v>14.5</v>
          </cell>
          <cell r="U93">
            <v>4.5</v>
          </cell>
          <cell r="V93">
            <v>9.5</v>
          </cell>
          <cell r="W93">
            <v>5.5</v>
          </cell>
          <cell r="X93">
            <v>13</v>
          </cell>
          <cell r="Y93">
            <v>3</v>
          </cell>
          <cell r="Z93">
            <v>3</v>
          </cell>
          <cell r="AA93">
            <v>8</v>
          </cell>
          <cell r="AB93">
            <v>3.5</v>
          </cell>
          <cell r="AC93">
            <v>6.5</v>
          </cell>
          <cell r="AD93">
            <v>12.5</v>
          </cell>
          <cell r="AE93">
            <v>2</v>
          </cell>
          <cell r="AF93">
            <v>5</v>
          </cell>
          <cell r="AG93">
            <v>8</v>
          </cell>
          <cell r="AH93">
            <v>8.5</v>
          </cell>
          <cell r="AI93">
            <v>9.5</v>
          </cell>
          <cell r="AJ93">
            <v>136.5</v>
          </cell>
          <cell r="AK93">
            <v>2.5</v>
          </cell>
          <cell r="AL93">
            <v>6.5</v>
          </cell>
          <cell r="AM93">
            <v>5.5</v>
          </cell>
          <cell r="AN93">
            <v>10.5</v>
          </cell>
          <cell r="AO93">
            <v>4.5</v>
          </cell>
          <cell r="AP93">
            <v>11</v>
          </cell>
          <cell r="AQ93">
            <v>5</v>
          </cell>
          <cell r="AR93">
            <v>11</v>
          </cell>
          <cell r="AS93">
            <v>5</v>
          </cell>
          <cell r="AT93">
            <v>12</v>
          </cell>
          <cell r="AU93">
            <v>3</v>
          </cell>
          <cell r="AV93">
            <v>13</v>
          </cell>
          <cell r="AW93" t="str">
            <v xml:space="preserve">          تكنولوجيا     </v>
          </cell>
          <cell r="AX93" t="str">
            <v>باق للاعادة</v>
          </cell>
          <cell r="BA93">
            <v>2</v>
          </cell>
        </row>
        <row r="94">
          <cell r="B94">
            <v>241</v>
          </cell>
          <cell r="G94">
            <v>1</v>
          </cell>
          <cell r="O94">
            <v>42.5</v>
          </cell>
          <cell r="Q94">
            <v>27.5</v>
          </cell>
          <cell r="S94">
            <v>20.5</v>
          </cell>
          <cell r="U94">
            <v>18.5</v>
          </cell>
          <cell r="W94">
            <v>18.5</v>
          </cell>
          <cell r="Z94">
            <v>17</v>
          </cell>
          <cell r="AC94">
            <v>17.5</v>
          </cell>
          <cell r="AF94">
            <v>11.5</v>
          </cell>
          <cell r="AH94">
            <v>18</v>
          </cell>
          <cell r="AJ94">
            <v>191.5</v>
          </cell>
          <cell r="AK94">
            <v>0</v>
          </cell>
          <cell r="AM94">
            <v>17</v>
          </cell>
          <cell r="AO94">
            <v>16.5</v>
          </cell>
          <cell r="AQ94">
            <v>0</v>
          </cell>
          <cell r="AS94">
            <v>8</v>
          </cell>
          <cell r="AU94">
            <v>9</v>
          </cell>
          <cell r="AX94" t="str">
            <v>باق للاعادة</v>
          </cell>
          <cell r="AY94" t="b">
            <v>0</v>
          </cell>
          <cell r="AZ94" t="b">
            <v>1</v>
          </cell>
          <cell r="BA94">
            <v>2</v>
          </cell>
          <cell r="BB94">
            <v>41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</row>
        <row r="95">
          <cell r="C95">
            <v>241</v>
          </cell>
          <cell r="D95" t="str">
            <v>محمود عادل محمد مرسى</v>
          </cell>
          <cell r="E95">
            <v>9</v>
          </cell>
          <cell r="F95">
            <v>1</v>
          </cell>
          <cell r="G95">
            <v>35301</v>
          </cell>
          <cell r="H95">
            <v>7</v>
          </cell>
          <cell r="I95">
            <v>1</v>
          </cell>
          <cell r="J95">
            <v>16</v>
          </cell>
          <cell r="K95" t="str">
            <v>مصرى</v>
          </cell>
          <cell r="L95" t="str">
            <v>مسلم</v>
          </cell>
          <cell r="M95" t="str">
            <v>مستجد</v>
          </cell>
          <cell r="O95">
            <v>13</v>
          </cell>
          <cell r="P95">
            <v>42.5</v>
          </cell>
          <cell r="Q95">
            <v>12.5</v>
          </cell>
          <cell r="R95">
            <v>27.5</v>
          </cell>
          <cell r="S95">
            <v>6.5</v>
          </cell>
          <cell r="T95">
            <v>20.5</v>
          </cell>
          <cell r="U95">
            <v>6.5</v>
          </cell>
          <cell r="V95">
            <v>18.5</v>
          </cell>
          <cell r="W95">
            <v>6.5</v>
          </cell>
          <cell r="X95">
            <v>18.5</v>
          </cell>
          <cell r="Y95">
            <v>4</v>
          </cell>
          <cell r="Z95">
            <v>10</v>
          </cell>
          <cell r="AA95">
            <v>17</v>
          </cell>
          <cell r="AB95">
            <v>4</v>
          </cell>
          <cell r="AC95">
            <v>10</v>
          </cell>
          <cell r="AD95">
            <v>17.5</v>
          </cell>
          <cell r="AE95">
            <v>3</v>
          </cell>
          <cell r="AF95">
            <v>4.5</v>
          </cell>
          <cell r="AG95">
            <v>11.5</v>
          </cell>
          <cell r="AH95">
            <v>14</v>
          </cell>
          <cell r="AI95">
            <v>18</v>
          </cell>
          <cell r="AJ95">
            <v>191.5</v>
          </cell>
          <cell r="AK95">
            <v>2.5</v>
          </cell>
          <cell r="AL95">
            <v>7.5</v>
          </cell>
          <cell r="AM95">
            <v>6.5</v>
          </cell>
          <cell r="AN95">
            <v>17</v>
          </cell>
          <cell r="AO95">
            <v>6.5</v>
          </cell>
          <cell r="AP95">
            <v>16.5</v>
          </cell>
          <cell r="AQ95">
            <v>5</v>
          </cell>
          <cell r="AR95">
            <v>5</v>
          </cell>
          <cell r="AS95">
            <v>4.5</v>
          </cell>
          <cell r="AT95">
            <v>8</v>
          </cell>
          <cell r="AU95">
            <v>3</v>
          </cell>
          <cell r="AV95">
            <v>9</v>
          </cell>
          <cell r="AW95" t="str">
            <v xml:space="preserve">          تكنولوجيا   تربية رياضية  </v>
          </cell>
          <cell r="AX95" t="str">
            <v>باق للاعادة</v>
          </cell>
          <cell r="BA95">
            <v>2</v>
          </cell>
        </row>
        <row r="96">
          <cell r="B96">
            <v>242</v>
          </cell>
          <cell r="G96">
            <v>1</v>
          </cell>
          <cell r="O96">
            <v>0</v>
          </cell>
          <cell r="Q96">
            <v>23.5</v>
          </cell>
          <cell r="S96">
            <v>15.5</v>
          </cell>
          <cell r="U96">
            <v>0</v>
          </cell>
          <cell r="W96">
            <v>9</v>
          </cell>
          <cell r="Z96">
            <v>0</v>
          </cell>
          <cell r="AC96">
            <v>12</v>
          </cell>
          <cell r="AF96">
            <v>10.5</v>
          </cell>
          <cell r="AH96">
            <v>0</v>
          </cell>
          <cell r="AJ96">
            <v>70.5</v>
          </cell>
          <cell r="AK96">
            <v>8</v>
          </cell>
          <cell r="AM96">
            <v>0</v>
          </cell>
          <cell r="AO96">
            <v>12</v>
          </cell>
          <cell r="AQ96">
            <v>11</v>
          </cell>
          <cell r="AS96">
            <v>12</v>
          </cell>
          <cell r="AU96">
            <v>15</v>
          </cell>
          <cell r="AX96" t="str">
            <v>باق للاعادة</v>
          </cell>
          <cell r="AY96" t="b">
            <v>0</v>
          </cell>
          <cell r="AZ96" t="b">
            <v>1</v>
          </cell>
          <cell r="BA96">
            <v>2</v>
          </cell>
          <cell r="BB96">
            <v>42</v>
          </cell>
          <cell r="BC96">
            <v>6</v>
          </cell>
          <cell r="BD96">
            <v>0</v>
          </cell>
          <cell r="BE96">
            <v>0</v>
          </cell>
          <cell r="BF96">
            <v>1</v>
          </cell>
        </row>
        <row r="97">
          <cell r="C97">
            <v>242</v>
          </cell>
          <cell r="D97" t="str">
            <v>محمود محمد عبدالله محمد عبدالدايم</v>
          </cell>
          <cell r="E97">
            <v>8</v>
          </cell>
          <cell r="F97">
            <v>1</v>
          </cell>
          <cell r="G97">
            <v>35310</v>
          </cell>
          <cell r="H97">
            <v>29</v>
          </cell>
          <cell r="I97">
            <v>0</v>
          </cell>
          <cell r="J97">
            <v>16</v>
          </cell>
          <cell r="K97" t="str">
            <v>مصرى</v>
          </cell>
          <cell r="L97" t="str">
            <v>مسلم</v>
          </cell>
          <cell r="M97" t="str">
            <v>مستجد</v>
          </cell>
          <cell r="O97">
            <v>5</v>
          </cell>
          <cell r="P97">
            <v>20.5</v>
          </cell>
          <cell r="Q97">
            <v>5.5</v>
          </cell>
          <cell r="R97">
            <v>23.5</v>
          </cell>
          <cell r="S97">
            <v>6.5</v>
          </cell>
          <cell r="T97">
            <v>15.5</v>
          </cell>
          <cell r="U97">
            <v>1.5</v>
          </cell>
          <cell r="V97">
            <v>6.5</v>
          </cell>
          <cell r="W97">
            <v>3</v>
          </cell>
          <cell r="X97">
            <v>9</v>
          </cell>
          <cell r="Y97">
            <v>3.5</v>
          </cell>
          <cell r="Z97">
            <v>1</v>
          </cell>
          <cell r="AA97">
            <v>6.5</v>
          </cell>
          <cell r="AB97">
            <v>2.5</v>
          </cell>
          <cell r="AC97">
            <v>6</v>
          </cell>
          <cell r="AD97">
            <v>12</v>
          </cell>
          <cell r="AE97">
            <v>4</v>
          </cell>
          <cell r="AF97">
            <v>3.5</v>
          </cell>
          <cell r="AG97">
            <v>10.5</v>
          </cell>
          <cell r="AH97">
            <v>3</v>
          </cell>
          <cell r="AI97">
            <v>4</v>
          </cell>
          <cell r="AJ97">
            <v>108</v>
          </cell>
          <cell r="AK97">
            <v>2.5</v>
          </cell>
          <cell r="AL97">
            <v>8</v>
          </cell>
          <cell r="AM97">
            <v>3</v>
          </cell>
          <cell r="AN97">
            <v>8</v>
          </cell>
          <cell r="AO97">
            <v>5.5</v>
          </cell>
          <cell r="AP97">
            <v>12</v>
          </cell>
          <cell r="AQ97">
            <v>5</v>
          </cell>
          <cell r="AR97">
            <v>11</v>
          </cell>
          <cell r="AS97">
            <v>6</v>
          </cell>
          <cell r="AT97">
            <v>12</v>
          </cell>
          <cell r="AU97">
            <v>4</v>
          </cell>
          <cell r="AV97">
            <v>15</v>
          </cell>
          <cell r="AW97" t="str">
            <v xml:space="preserve">عربى   جبر  أحياء   ميكانيكا مجموع  دين    </v>
          </cell>
          <cell r="AX97" t="str">
            <v>باق للاعادة</v>
          </cell>
          <cell r="BA97">
            <v>2</v>
          </cell>
        </row>
        <row r="98">
          <cell r="B98">
            <v>243</v>
          </cell>
          <cell r="G98">
            <v>1</v>
          </cell>
          <cell r="O98">
            <v>31.5</v>
          </cell>
          <cell r="Q98">
            <v>24.5</v>
          </cell>
          <cell r="S98">
            <v>19</v>
          </cell>
          <cell r="U98">
            <v>8</v>
          </cell>
          <cell r="W98">
            <v>0</v>
          </cell>
          <cell r="Z98">
            <v>9.5</v>
          </cell>
          <cell r="AC98">
            <v>17</v>
          </cell>
          <cell r="AF98">
            <v>10.5</v>
          </cell>
          <cell r="AH98">
            <v>8</v>
          </cell>
          <cell r="AJ98">
            <v>128</v>
          </cell>
          <cell r="AK98">
            <v>10.5</v>
          </cell>
          <cell r="AM98">
            <v>10</v>
          </cell>
          <cell r="AO98">
            <v>15</v>
          </cell>
          <cell r="AQ98">
            <v>11</v>
          </cell>
          <cell r="AS98">
            <v>12</v>
          </cell>
          <cell r="AU98">
            <v>14</v>
          </cell>
          <cell r="AX98" t="str">
            <v>باق للاعادة</v>
          </cell>
          <cell r="AY98" t="b">
            <v>0</v>
          </cell>
          <cell r="AZ98" t="b">
            <v>1</v>
          </cell>
          <cell r="BA98">
            <v>2</v>
          </cell>
          <cell r="BB98">
            <v>43</v>
          </cell>
          <cell r="BC98">
            <v>1</v>
          </cell>
          <cell r="BD98">
            <v>0</v>
          </cell>
          <cell r="BE98">
            <v>0</v>
          </cell>
          <cell r="BF98">
            <v>1</v>
          </cell>
        </row>
        <row r="99">
          <cell r="C99">
            <v>243</v>
          </cell>
          <cell r="D99" t="str">
            <v>محمود محمد عبده قاسم محمد</v>
          </cell>
          <cell r="E99">
            <v>8</v>
          </cell>
          <cell r="F99">
            <v>1</v>
          </cell>
          <cell r="G99">
            <v>35292</v>
          </cell>
          <cell r="H99">
            <v>16</v>
          </cell>
          <cell r="I99">
            <v>1</v>
          </cell>
          <cell r="J99">
            <v>16</v>
          </cell>
          <cell r="K99" t="str">
            <v>مصرى</v>
          </cell>
          <cell r="L99" t="str">
            <v>مسلم</v>
          </cell>
          <cell r="M99" t="str">
            <v>مستجد</v>
          </cell>
          <cell r="O99">
            <v>13</v>
          </cell>
          <cell r="P99">
            <v>31.5</v>
          </cell>
          <cell r="Q99">
            <v>7.5</v>
          </cell>
          <cell r="R99">
            <v>24.5</v>
          </cell>
          <cell r="S99">
            <v>7</v>
          </cell>
          <cell r="T99">
            <v>19</v>
          </cell>
          <cell r="U99">
            <v>3.5</v>
          </cell>
          <cell r="V99">
            <v>8</v>
          </cell>
          <cell r="W99">
            <v>2</v>
          </cell>
          <cell r="X99">
            <v>6.5</v>
          </cell>
          <cell r="Y99">
            <v>3</v>
          </cell>
          <cell r="Z99">
            <v>3</v>
          </cell>
          <cell r="AA99">
            <v>9.5</v>
          </cell>
          <cell r="AB99">
            <v>4</v>
          </cell>
          <cell r="AC99">
            <v>9.5</v>
          </cell>
          <cell r="AD99">
            <v>17</v>
          </cell>
          <cell r="AE99">
            <v>4</v>
          </cell>
          <cell r="AF99">
            <v>4</v>
          </cell>
          <cell r="AG99">
            <v>10.5</v>
          </cell>
          <cell r="AH99">
            <v>7</v>
          </cell>
          <cell r="AI99">
            <v>8</v>
          </cell>
          <cell r="AJ99">
            <v>134.5</v>
          </cell>
          <cell r="AK99">
            <v>3</v>
          </cell>
          <cell r="AL99">
            <v>10.5</v>
          </cell>
          <cell r="AM99">
            <v>4</v>
          </cell>
          <cell r="AN99">
            <v>10</v>
          </cell>
          <cell r="AO99">
            <v>6</v>
          </cell>
          <cell r="AP99">
            <v>15</v>
          </cell>
          <cell r="AQ99">
            <v>5</v>
          </cell>
          <cell r="AR99">
            <v>11</v>
          </cell>
          <cell r="AS99">
            <v>6</v>
          </cell>
          <cell r="AT99">
            <v>12</v>
          </cell>
          <cell r="AU99">
            <v>4</v>
          </cell>
          <cell r="AV99">
            <v>14</v>
          </cell>
          <cell r="AW99" t="str">
            <v xml:space="preserve">    تفاضل           </v>
          </cell>
          <cell r="AX99" t="str">
            <v>باق للاعادة</v>
          </cell>
          <cell r="BA99">
            <v>2</v>
          </cell>
        </row>
        <row r="100">
          <cell r="B100">
            <v>244</v>
          </cell>
          <cell r="G100">
            <v>1</v>
          </cell>
          <cell r="O100">
            <v>0</v>
          </cell>
          <cell r="Q100">
            <v>25</v>
          </cell>
          <cell r="S100">
            <v>18</v>
          </cell>
          <cell r="U100">
            <v>8.5</v>
          </cell>
          <cell r="W100">
            <v>10</v>
          </cell>
          <cell r="Z100">
            <v>0</v>
          </cell>
          <cell r="AC100">
            <v>14.5</v>
          </cell>
          <cell r="AF100">
            <v>10.5</v>
          </cell>
          <cell r="AH100">
            <v>8.5</v>
          </cell>
          <cell r="AJ100">
            <v>95</v>
          </cell>
          <cell r="AK100">
            <v>12.5</v>
          </cell>
          <cell r="AM100">
            <v>11</v>
          </cell>
          <cell r="AO100">
            <v>14</v>
          </cell>
          <cell r="AQ100">
            <v>11</v>
          </cell>
          <cell r="AS100">
            <v>11.5</v>
          </cell>
          <cell r="AU100">
            <v>13</v>
          </cell>
          <cell r="AX100" t="str">
            <v>باق للاعادة</v>
          </cell>
          <cell r="AY100" t="b">
            <v>0</v>
          </cell>
          <cell r="AZ100" t="b">
            <v>1</v>
          </cell>
          <cell r="BA100">
            <v>2</v>
          </cell>
          <cell r="BB100">
            <v>44</v>
          </cell>
          <cell r="BC100">
            <v>3</v>
          </cell>
          <cell r="BD100">
            <v>0</v>
          </cell>
          <cell r="BE100">
            <v>0</v>
          </cell>
          <cell r="BF100">
            <v>1</v>
          </cell>
        </row>
        <row r="101">
          <cell r="C101">
            <v>244</v>
          </cell>
          <cell r="D101" t="str">
            <v>مروان علاء الدين عبدالفضيل عبدالعزيز</v>
          </cell>
          <cell r="E101">
            <v>8</v>
          </cell>
          <cell r="F101">
            <v>1</v>
          </cell>
          <cell r="G101">
            <v>35185</v>
          </cell>
          <cell r="H101">
            <v>1</v>
          </cell>
          <cell r="I101">
            <v>5</v>
          </cell>
          <cell r="J101">
            <v>16</v>
          </cell>
          <cell r="K101" t="str">
            <v>مصرى</v>
          </cell>
          <cell r="L101" t="str">
            <v>مسلم</v>
          </cell>
          <cell r="M101" t="str">
            <v>مستجد</v>
          </cell>
          <cell r="O101">
            <v>9</v>
          </cell>
          <cell r="P101">
            <v>24</v>
          </cell>
          <cell r="Q101">
            <v>12</v>
          </cell>
          <cell r="R101">
            <v>25</v>
          </cell>
          <cell r="S101">
            <v>7</v>
          </cell>
          <cell r="T101">
            <v>18</v>
          </cell>
          <cell r="U101">
            <v>4</v>
          </cell>
          <cell r="V101">
            <v>8.5</v>
          </cell>
          <cell r="W101">
            <v>2</v>
          </cell>
          <cell r="X101">
            <v>10</v>
          </cell>
          <cell r="Y101">
            <v>4</v>
          </cell>
          <cell r="Z101">
            <v>1.5</v>
          </cell>
          <cell r="AA101">
            <v>8</v>
          </cell>
          <cell r="AB101">
            <v>3</v>
          </cell>
          <cell r="AC101">
            <v>8</v>
          </cell>
          <cell r="AD101">
            <v>14.5</v>
          </cell>
          <cell r="AE101">
            <v>4</v>
          </cell>
          <cell r="AF101">
            <v>3</v>
          </cell>
          <cell r="AG101">
            <v>10.5</v>
          </cell>
          <cell r="AH101">
            <v>7.5</v>
          </cell>
          <cell r="AI101">
            <v>8.5</v>
          </cell>
          <cell r="AJ101">
            <v>127</v>
          </cell>
          <cell r="AK101">
            <v>3</v>
          </cell>
          <cell r="AL101">
            <v>12.5</v>
          </cell>
          <cell r="AM101">
            <v>5</v>
          </cell>
          <cell r="AN101">
            <v>11</v>
          </cell>
          <cell r="AO101">
            <v>7</v>
          </cell>
          <cell r="AP101">
            <v>14</v>
          </cell>
          <cell r="AQ101">
            <v>5</v>
          </cell>
          <cell r="AR101">
            <v>11</v>
          </cell>
          <cell r="AS101">
            <v>5.5</v>
          </cell>
          <cell r="AT101">
            <v>11.5</v>
          </cell>
          <cell r="AU101">
            <v>3</v>
          </cell>
          <cell r="AV101">
            <v>13</v>
          </cell>
          <cell r="AW101" t="str">
            <v xml:space="preserve">عربى      أحياء لربع الدرجة     مجموع      </v>
          </cell>
          <cell r="AX101" t="str">
            <v>باق للاعادة</v>
          </cell>
          <cell r="BA101">
            <v>2</v>
          </cell>
        </row>
        <row r="102">
          <cell r="B102">
            <v>245</v>
          </cell>
          <cell r="G102">
            <v>1</v>
          </cell>
          <cell r="O102">
            <v>0</v>
          </cell>
          <cell r="Q102">
            <v>27.5</v>
          </cell>
          <cell r="S102">
            <v>15</v>
          </cell>
          <cell r="U102">
            <v>10</v>
          </cell>
          <cell r="W102">
            <v>11</v>
          </cell>
          <cell r="Z102">
            <v>9</v>
          </cell>
          <cell r="AC102">
            <v>11.5</v>
          </cell>
          <cell r="AF102">
            <v>9</v>
          </cell>
          <cell r="AH102">
            <v>0</v>
          </cell>
          <cell r="AJ102">
            <v>93</v>
          </cell>
          <cell r="AK102">
            <v>10</v>
          </cell>
          <cell r="AM102">
            <v>10.5</v>
          </cell>
          <cell r="AO102">
            <v>12</v>
          </cell>
          <cell r="AQ102">
            <v>11</v>
          </cell>
          <cell r="AS102">
            <v>16</v>
          </cell>
          <cell r="AU102">
            <v>12</v>
          </cell>
          <cell r="AX102" t="str">
            <v>باق للاعادة</v>
          </cell>
          <cell r="AY102" t="b">
            <v>0</v>
          </cell>
          <cell r="AZ102" t="b">
            <v>1</v>
          </cell>
          <cell r="BA102">
            <v>2</v>
          </cell>
          <cell r="BB102">
            <v>45</v>
          </cell>
          <cell r="BC102">
            <v>3</v>
          </cell>
          <cell r="BD102">
            <v>0</v>
          </cell>
          <cell r="BE102">
            <v>0</v>
          </cell>
          <cell r="BF102">
            <v>1</v>
          </cell>
        </row>
        <row r="103">
          <cell r="C103">
            <v>245</v>
          </cell>
          <cell r="D103" t="str">
            <v>مصطفى ايمن مصطفى احمد لاشين</v>
          </cell>
          <cell r="E103">
            <v>9</v>
          </cell>
          <cell r="F103">
            <v>1</v>
          </cell>
          <cell r="G103">
            <v>35327</v>
          </cell>
          <cell r="H103">
            <v>12</v>
          </cell>
          <cell r="I103">
            <v>0</v>
          </cell>
          <cell r="J103">
            <v>16</v>
          </cell>
          <cell r="K103" t="str">
            <v>مصرى</v>
          </cell>
          <cell r="L103" t="str">
            <v>مسلم</v>
          </cell>
          <cell r="M103" t="str">
            <v>مستجد</v>
          </cell>
          <cell r="O103">
            <v>9.5</v>
          </cell>
          <cell r="P103">
            <v>26.5</v>
          </cell>
          <cell r="Q103">
            <v>12</v>
          </cell>
          <cell r="R103">
            <v>27.5</v>
          </cell>
          <cell r="S103">
            <v>7</v>
          </cell>
          <cell r="T103">
            <v>15</v>
          </cell>
          <cell r="U103">
            <v>4</v>
          </cell>
          <cell r="V103">
            <v>10</v>
          </cell>
          <cell r="W103">
            <v>3.5</v>
          </cell>
          <cell r="X103">
            <v>11</v>
          </cell>
          <cell r="Y103">
            <v>4</v>
          </cell>
          <cell r="Z103">
            <v>3</v>
          </cell>
          <cell r="AA103">
            <v>9</v>
          </cell>
          <cell r="AB103">
            <v>4</v>
          </cell>
          <cell r="AC103">
            <v>5.5</v>
          </cell>
          <cell r="AD103">
            <v>11.5</v>
          </cell>
          <cell r="AE103">
            <v>4</v>
          </cell>
          <cell r="AF103">
            <v>4</v>
          </cell>
          <cell r="AG103">
            <v>9</v>
          </cell>
          <cell r="AH103">
            <v>3</v>
          </cell>
          <cell r="AI103">
            <v>5</v>
          </cell>
          <cell r="AJ103">
            <v>124.5</v>
          </cell>
          <cell r="AK103">
            <v>3</v>
          </cell>
          <cell r="AL103">
            <v>10</v>
          </cell>
          <cell r="AM103">
            <v>5.5</v>
          </cell>
          <cell r="AN103">
            <v>10.5</v>
          </cell>
          <cell r="AO103">
            <v>5.5</v>
          </cell>
          <cell r="AP103">
            <v>12</v>
          </cell>
          <cell r="AQ103">
            <v>5</v>
          </cell>
          <cell r="AR103">
            <v>11</v>
          </cell>
          <cell r="AS103">
            <v>8</v>
          </cell>
          <cell r="AT103">
            <v>16</v>
          </cell>
          <cell r="AU103">
            <v>2</v>
          </cell>
          <cell r="AV103">
            <v>12</v>
          </cell>
          <cell r="AW103" t="str">
            <v xml:space="preserve">عربى        ميكانيكا مجموع      </v>
          </cell>
          <cell r="AX103" t="str">
            <v>باق للاعادة</v>
          </cell>
          <cell r="BA103">
            <v>2</v>
          </cell>
        </row>
        <row r="104">
          <cell r="B104">
            <v>246</v>
          </cell>
          <cell r="G104">
            <v>1</v>
          </cell>
          <cell r="O104">
            <v>37.5</v>
          </cell>
          <cell r="Q104">
            <v>32.5</v>
          </cell>
          <cell r="S104">
            <v>17.5</v>
          </cell>
          <cell r="U104">
            <v>11</v>
          </cell>
          <cell r="W104">
            <v>11.5</v>
          </cell>
          <cell r="Z104">
            <v>0</v>
          </cell>
          <cell r="AC104">
            <v>14</v>
          </cell>
          <cell r="AF104">
            <v>8.5</v>
          </cell>
          <cell r="AH104">
            <v>9</v>
          </cell>
          <cell r="AJ104">
            <v>141.5</v>
          </cell>
          <cell r="AK104">
            <v>13.5</v>
          </cell>
          <cell r="AM104">
            <v>16.5</v>
          </cell>
          <cell r="AO104">
            <v>17</v>
          </cell>
          <cell r="AQ104">
            <v>11</v>
          </cell>
          <cell r="AS104">
            <v>16</v>
          </cell>
          <cell r="AU104">
            <v>12.5</v>
          </cell>
          <cell r="AX104" t="str">
            <v>باق للاعادة</v>
          </cell>
          <cell r="AY104" t="b">
            <v>0</v>
          </cell>
          <cell r="AZ104" t="b">
            <v>1</v>
          </cell>
          <cell r="BA104">
            <v>2</v>
          </cell>
          <cell r="BB104">
            <v>46</v>
          </cell>
          <cell r="BC104">
            <v>1</v>
          </cell>
          <cell r="BD104">
            <v>0</v>
          </cell>
          <cell r="BE104">
            <v>0</v>
          </cell>
          <cell r="BF104">
            <v>1</v>
          </cell>
        </row>
        <row r="105">
          <cell r="C105">
            <v>246</v>
          </cell>
          <cell r="D105" t="str">
            <v>مصطفى جمال صبرى محمود سليمان</v>
          </cell>
          <cell r="E105">
            <v>8</v>
          </cell>
          <cell r="F105">
            <v>1</v>
          </cell>
          <cell r="G105">
            <v>35110</v>
          </cell>
          <cell r="H105">
            <v>16</v>
          </cell>
          <cell r="I105">
            <v>7</v>
          </cell>
          <cell r="J105">
            <v>16</v>
          </cell>
          <cell r="K105" t="str">
            <v>مصرى</v>
          </cell>
          <cell r="L105" t="str">
            <v>مسلم</v>
          </cell>
          <cell r="M105" t="str">
            <v>مستجد</v>
          </cell>
          <cell r="O105">
            <v>14.5</v>
          </cell>
          <cell r="P105">
            <v>37.5</v>
          </cell>
          <cell r="Q105">
            <v>13.5</v>
          </cell>
          <cell r="R105">
            <v>32.5</v>
          </cell>
          <cell r="S105">
            <v>6.5</v>
          </cell>
          <cell r="T105">
            <v>17.5</v>
          </cell>
          <cell r="U105">
            <v>4.5</v>
          </cell>
          <cell r="V105">
            <v>11</v>
          </cell>
          <cell r="W105">
            <v>5</v>
          </cell>
          <cell r="X105">
            <v>11.5</v>
          </cell>
          <cell r="Y105">
            <v>4</v>
          </cell>
          <cell r="Z105">
            <v>2</v>
          </cell>
          <cell r="AA105">
            <v>9</v>
          </cell>
          <cell r="AB105">
            <v>3.5</v>
          </cell>
          <cell r="AC105">
            <v>7</v>
          </cell>
          <cell r="AD105">
            <v>14</v>
          </cell>
          <cell r="AE105">
            <v>2.5</v>
          </cell>
          <cell r="AF105">
            <v>3.5</v>
          </cell>
          <cell r="AG105">
            <v>8.5</v>
          </cell>
          <cell r="AH105">
            <v>8.5</v>
          </cell>
          <cell r="AI105">
            <v>9</v>
          </cell>
          <cell r="AJ105">
            <v>150.5</v>
          </cell>
          <cell r="AK105">
            <v>3</v>
          </cell>
          <cell r="AL105">
            <v>13.5</v>
          </cell>
          <cell r="AM105">
            <v>6.5</v>
          </cell>
          <cell r="AN105">
            <v>16.5</v>
          </cell>
          <cell r="AO105">
            <v>7</v>
          </cell>
          <cell r="AP105">
            <v>17</v>
          </cell>
          <cell r="AQ105">
            <v>5</v>
          </cell>
          <cell r="AR105">
            <v>11</v>
          </cell>
          <cell r="AS105">
            <v>8</v>
          </cell>
          <cell r="AT105">
            <v>16</v>
          </cell>
          <cell r="AU105">
            <v>2</v>
          </cell>
          <cell r="AV105">
            <v>12.5</v>
          </cell>
          <cell r="AW105" t="str">
            <v xml:space="preserve">      أحياء لربع الدرجة           </v>
          </cell>
          <cell r="AX105" t="str">
            <v>باق للاعادة</v>
          </cell>
          <cell r="BA105">
            <v>2</v>
          </cell>
        </row>
        <row r="106">
          <cell r="B106">
            <v>247</v>
          </cell>
          <cell r="G106">
            <v>1</v>
          </cell>
          <cell r="O106">
            <v>37.5</v>
          </cell>
          <cell r="Q106">
            <v>33</v>
          </cell>
          <cell r="S106">
            <v>17</v>
          </cell>
          <cell r="U106">
            <v>8</v>
          </cell>
          <cell r="W106">
            <v>8.5</v>
          </cell>
          <cell r="Z106">
            <v>0</v>
          </cell>
          <cell r="AC106">
            <v>14.5</v>
          </cell>
          <cell r="AF106">
            <v>11</v>
          </cell>
          <cell r="AH106">
            <v>8</v>
          </cell>
          <cell r="AJ106">
            <v>137.5</v>
          </cell>
          <cell r="AK106">
            <v>8.5</v>
          </cell>
          <cell r="AM106">
            <v>13</v>
          </cell>
          <cell r="AO106">
            <v>13.5</v>
          </cell>
          <cell r="AQ106">
            <v>11</v>
          </cell>
          <cell r="AS106">
            <v>16</v>
          </cell>
          <cell r="AU106">
            <v>14.5</v>
          </cell>
          <cell r="AX106" t="str">
            <v>باق للاعادة</v>
          </cell>
          <cell r="AY106" t="b">
            <v>0</v>
          </cell>
          <cell r="AZ106" t="b">
            <v>1</v>
          </cell>
          <cell r="BA106">
            <v>2</v>
          </cell>
          <cell r="BB106">
            <v>47</v>
          </cell>
          <cell r="BC106">
            <v>1</v>
          </cell>
          <cell r="BD106">
            <v>0</v>
          </cell>
          <cell r="BE106">
            <v>0</v>
          </cell>
          <cell r="BF106">
            <v>1</v>
          </cell>
        </row>
        <row r="107">
          <cell r="C107">
            <v>247</v>
          </cell>
          <cell r="D107" t="str">
            <v>مصطفى حسين احمد عبدالعزيز</v>
          </cell>
          <cell r="E107">
            <v>8</v>
          </cell>
          <cell r="F107">
            <v>1</v>
          </cell>
          <cell r="G107">
            <v>35245</v>
          </cell>
          <cell r="H107">
            <v>2</v>
          </cell>
          <cell r="I107">
            <v>3</v>
          </cell>
          <cell r="J107">
            <v>16</v>
          </cell>
          <cell r="K107" t="str">
            <v>مصرى</v>
          </cell>
          <cell r="L107" t="str">
            <v>مسلم</v>
          </cell>
          <cell r="M107" t="str">
            <v>مستجد</v>
          </cell>
          <cell r="O107">
            <v>14.5</v>
          </cell>
          <cell r="P107">
            <v>37.5</v>
          </cell>
          <cell r="Q107">
            <v>16</v>
          </cell>
          <cell r="R107">
            <v>33</v>
          </cell>
          <cell r="S107">
            <v>7</v>
          </cell>
          <cell r="T107">
            <v>17</v>
          </cell>
          <cell r="U107">
            <v>3.5</v>
          </cell>
          <cell r="V107">
            <v>8</v>
          </cell>
          <cell r="W107">
            <v>3</v>
          </cell>
          <cell r="X107">
            <v>8.5</v>
          </cell>
          <cell r="Y107">
            <v>3</v>
          </cell>
          <cell r="Z107">
            <v>2</v>
          </cell>
          <cell r="AA107">
            <v>7</v>
          </cell>
          <cell r="AB107">
            <v>4</v>
          </cell>
          <cell r="AC107">
            <v>7</v>
          </cell>
          <cell r="AD107">
            <v>14.5</v>
          </cell>
          <cell r="AE107">
            <v>4</v>
          </cell>
          <cell r="AF107">
            <v>4.5</v>
          </cell>
          <cell r="AG107">
            <v>11</v>
          </cell>
          <cell r="AH107">
            <v>7.5</v>
          </cell>
          <cell r="AI107">
            <v>8</v>
          </cell>
          <cell r="AJ107">
            <v>144.5</v>
          </cell>
          <cell r="AK107">
            <v>2.5</v>
          </cell>
          <cell r="AL107">
            <v>8.5</v>
          </cell>
          <cell r="AM107">
            <v>6</v>
          </cell>
          <cell r="AN107">
            <v>13</v>
          </cell>
          <cell r="AO107">
            <v>5</v>
          </cell>
          <cell r="AP107">
            <v>13.5</v>
          </cell>
          <cell r="AQ107">
            <v>5</v>
          </cell>
          <cell r="AR107">
            <v>11</v>
          </cell>
          <cell r="AS107">
            <v>8</v>
          </cell>
          <cell r="AT107">
            <v>16</v>
          </cell>
          <cell r="AU107">
            <v>4</v>
          </cell>
          <cell r="AV107">
            <v>14.5</v>
          </cell>
          <cell r="AW107" t="str">
            <v xml:space="preserve">     أحياء          </v>
          </cell>
          <cell r="AX107" t="str">
            <v>باق للاعادة</v>
          </cell>
          <cell r="BA107">
            <v>2</v>
          </cell>
        </row>
        <row r="108">
          <cell r="B108">
            <v>248</v>
          </cell>
          <cell r="G108">
            <v>1</v>
          </cell>
          <cell r="O108">
            <v>30.5</v>
          </cell>
          <cell r="Q108">
            <v>25</v>
          </cell>
          <cell r="S108">
            <v>0</v>
          </cell>
          <cell r="U108">
            <v>0</v>
          </cell>
          <cell r="W108">
            <v>0</v>
          </cell>
          <cell r="Z108">
            <v>0</v>
          </cell>
          <cell r="AC108">
            <v>11</v>
          </cell>
          <cell r="AF108">
            <v>10</v>
          </cell>
          <cell r="AH108">
            <v>0</v>
          </cell>
          <cell r="AJ108">
            <v>76.5</v>
          </cell>
          <cell r="AK108">
            <v>12.5</v>
          </cell>
          <cell r="AM108">
            <v>11</v>
          </cell>
          <cell r="AO108">
            <v>12.5</v>
          </cell>
          <cell r="AQ108">
            <v>11</v>
          </cell>
          <cell r="AS108">
            <v>11</v>
          </cell>
          <cell r="AU108">
            <v>14</v>
          </cell>
          <cell r="AX108" t="str">
            <v>باق للاعادة</v>
          </cell>
          <cell r="AY108" t="b">
            <v>0</v>
          </cell>
          <cell r="AZ108" t="b">
            <v>1</v>
          </cell>
          <cell r="BA108">
            <v>2</v>
          </cell>
          <cell r="BB108">
            <v>48</v>
          </cell>
          <cell r="BC108">
            <v>6</v>
          </cell>
          <cell r="BD108">
            <v>0</v>
          </cell>
          <cell r="BE108">
            <v>0</v>
          </cell>
          <cell r="BF108">
            <v>1</v>
          </cell>
        </row>
        <row r="109">
          <cell r="C109">
            <v>248</v>
          </cell>
          <cell r="D109" t="str">
            <v>معاذ متولي محمد احمد عبدالمؤمن</v>
          </cell>
          <cell r="E109">
            <v>8</v>
          </cell>
          <cell r="F109">
            <v>1</v>
          </cell>
          <cell r="G109">
            <v>35226</v>
          </cell>
          <cell r="H109">
            <v>21</v>
          </cell>
          <cell r="I109">
            <v>3</v>
          </cell>
          <cell r="J109">
            <v>16</v>
          </cell>
          <cell r="K109" t="str">
            <v>مصرى</v>
          </cell>
          <cell r="L109" t="str">
            <v>مسلم</v>
          </cell>
          <cell r="M109" t="str">
            <v>مستجد</v>
          </cell>
          <cell r="O109">
            <v>11.5</v>
          </cell>
          <cell r="P109">
            <v>30.5</v>
          </cell>
          <cell r="Q109">
            <v>12.5</v>
          </cell>
          <cell r="R109">
            <v>25</v>
          </cell>
          <cell r="S109">
            <v>4.5</v>
          </cell>
          <cell r="T109">
            <v>10</v>
          </cell>
          <cell r="U109">
            <v>2</v>
          </cell>
          <cell r="V109">
            <v>6.5</v>
          </cell>
          <cell r="W109">
            <v>2</v>
          </cell>
          <cell r="X109">
            <v>5</v>
          </cell>
          <cell r="Y109">
            <v>3</v>
          </cell>
          <cell r="Z109">
            <v>1.5</v>
          </cell>
          <cell r="AA109">
            <v>6</v>
          </cell>
          <cell r="AB109">
            <v>3</v>
          </cell>
          <cell r="AC109">
            <v>4.5</v>
          </cell>
          <cell r="AD109">
            <v>11</v>
          </cell>
          <cell r="AE109">
            <v>2</v>
          </cell>
          <cell r="AF109">
            <v>5.5</v>
          </cell>
          <cell r="AG109">
            <v>10</v>
          </cell>
          <cell r="AH109">
            <v>6</v>
          </cell>
          <cell r="AI109">
            <v>6.5</v>
          </cell>
          <cell r="AJ109">
            <v>110.5</v>
          </cell>
          <cell r="AK109">
            <v>2.5</v>
          </cell>
          <cell r="AL109">
            <v>12.5</v>
          </cell>
          <cell r="AM109">
            <v>5</v>
          </cell>
          <cell r="AN109">
            <v>11</v>
          </cell>
          <cell r="AO109">
            <v>5.5</v>
          </cell>
          <cell r="AP109">
            <v>12.5</v>
          </cell>
          <cell r="AQ109">
            <v>5</v>
          </cell>
          <cell r="AR109">
            <v>11</v>
          </cell>
          <cell r="AS109">
            <v>5</v>
          </cell>
          <cell r="AT109">
            <v>11</v>
          </cell>
          <cell r="AU109">
            <v>4</v>
          </cell>
          <cell r="AV109">
            <v>14</v>
          </cell>
          <cell r="AW109" t="str">
            <v xml:space="preserve">  فرنساوى جبر تفاضل أحياء   ميكانيكا مجموع      </v>
          </cell>
          <cell r="AX109" t="str">
            <v>باق للاعادة</v>
          </cell>
          <cell r="BA109">
            <v>2</v>
          </cell>
        </row>
        <row r="110">
          <cell r="B110">
            <v>249</v>
          </cell>
          <cell r="G110">
            <v>1</v>
          </cell>
          <cell r="O110">
            <v>35</v>
          </cell>
          <cell r="Q110">
            <v>35.5</v>
          </cell>
          <cell r="S110">
            <v>25</v>
          </cell>
          <cell r="U110">
            <v>13</v>
          </cell>
          <cell r="W110">
            <v>14</v>
          </cell>
          <cell r="Z110">
            <v>0</v>
          </cell>
          <cell r="AC110">
            <v>0</v>
          </cell>
          <cell r="AF110">
            <v>9.5</v>
          </cell>
          <cell r="AH110">
            <v>13.5</v>
          </cell>
          <cell r="AJ110">
            <v>145.5</v>
          </cell>
          <cell r="AK110">
            <v>8.5</v>
          </cell>
          <cell r="AM110">
            <v>12.5</v>
          </cell>
          <cell r="AO110">
            <v>14</v>
          </cell>
          <cell r="AQ110">
            <v>11</v>
          </cell>
          <cell r="AS110">
            <v>14</v>
          </cell>
          <cell r="AU110">
            <v>12.5</v>
          </cell>
          <cell r="AX110" t="str">
            <v>باق للاعادة</v>
          </cell>
          <cell r="AY110" t="b">
            <v>0</v>
          </cell>
          <cell r="AZ110" t="b">
            <v>1</v>
          </cell>
          <cell r="BA110">
            <v>2</v>
          </cell>
          <cell r="BB110">
            <v>49</v>
          </cell>
          <cell r="BC110">
            <v>2</v>
          </cell>
          <cell r="BD110">
            <v>0</v>
          </cell>
          <cell r="BE110">
            <v>0</v>
          </cell>
          <cell r="BF110">
            <v>1</v>
          </cell>
        </row>
        <row r="111">
          <cell r="C111">
            <v>249</v>
          </cell>
          <cell r="D111" t="str">
            <v>هانى عبدالحميد ابراهيم الكلاف</v>
          </cell>
          <cell r="E111">
            <v>6</v>
          </cell>
          <cell r="F111">
            <v>1</v>
          </cell>
          <cell r="G111">
            <v>35058</v>
          </cell>
          <cell r="H111">
            <v>6</v>
          </cell>
          <cell r="I111">
            <v>9</v>
          </cell>
          <cell r="J111">
            <v>16</v>
          </cell>
          <cell r="K111" t="str">
            <v>مصرى</v>
          </cell>
          <cell r="L111" t="str">
            <v>مسلم</v>
          </cell>
          <cell r="M111" t="str">
            <v>مستجد</v>
          </cell>
          <cell r="O111">
            <v>19.5</v>
          </cell>
          <cell r="P111">
            <v>35</v>
          </cell>
          <cell r="Q111">
            <v>15</v>
          </cell>
          <cell r="R111">
            <v>35.5</v>
          </cell>
          <cell r="S111">
            <v>10.5</v>
          </cell>
          <cell r="T111">
            <v>25</v>
          </cell>
          <cell r="U111">
            <v>5.5</v>
          </cell>
          <cell r="V111">
            <v>13</v>
          </cell>
          <cell r="W111">
            <v>7</v>
          </cell>
          <cell r="X111">
            <v>14</v>
          </cell>
          <cell r="Y111">
            <v>4</v>
          </cell>
          <cell r="Z111">
            <v>1</v>
          </cell>
          <cell r="AA111">
            <v>7</v>
          </cell>
          <cell r="AB111">
            <v>3.5</v>
          </cell>
          <cell r="AC111">
            <v>1.5</v>
          </cell>
          <cell r="AD111">
            <v>7</v>
          </cell>
          <cell r="AE111">
            <v>3.5</v>
          </cell>
          <cell r="AF111">
            <v>5.5</v>
          </cell>
          <cell r="AG111">
            <v>9.5</v>
          </cell>
          <cell r="AH111">
            <v>12</v>
          </cell>
          <cell r="AI111">
            <v>13.5</v>
          </cell>
          <cell r="AJ111">
            <v>159.5</v>
          </cell>
          <cell r="AK111">
            <v>2.5</v>
          </cell>
          <cell r="AL111">
            <v>8.5</v>
          </cell>
          <cell r="AM111">
            <v>6.5</v>
          </cell>
          <cell r="AN111">
            <v>12.5</v>
          </cell>
          <cell r="AO111">
            <v>5</v>
          </cell>
          <cell r="AP111">
            <v>14</v>
          </cell>
          <cell r="AQ111">
            <v>5</v>
          </cell>
          <cell r="AR111">
            <v>11</v>
          </cell>
          <cell r="AS111">
            <v>7</v>
          </cell>
          <cell r="AT111">
            <v>14</v>
          </cell>
          <cell r="AU111">
            <v>2</v>
          </cell>
          <cell r="AV111">
            <v>12.5</v>
          </cell>
          <cell r="AW111" t="str">
            <v xml:space="preserve">     أحياء كيمياء          </v>
          </cell>
          <cell r="AX111" t="str">
            <v>باق للاعادة</v>
          </cell>
          <cell r="BA111">
            <v>2</v>
          </cell>
        </row>
        <row r="112">
          <cell r="B112">
            <v>250</v>
          </cell>
          <cell r="G112">
            <v>1</v>
          </cell>
          <cell r="O112">
            <v>35.5</v>
          </cell>
          <cell r="Q112">
            <v>34.5</v>
          </cell>
          <cell r="S112">
            <v>19</v>
          </cell>
          <cell r="U112">
            <v>16.5</v>
          </cell>
          <cell r="W112">
            <v>16</v>
          </cell>
          <cell r="Z112">
            <v>0</v>
          </cell>
          <cell r="AC112">
            <v>12.5</v>
          </cell>
          <cell r="AF112">
            <v>12</v>
          </cell>
          <cell r="AH112">
            <v>20</v>
          </cell>
          <cell r="AJ112">
            <v>166</v>
          </cell>
          <cell r="AK112">
            <v>12.5</v>
          </cell>
          <cell r="AM112">
            <v>14</v>
          </cell>
          <cell r="AO112">
            <v>17</v>
          </cell>
          <cell r="AQ112">
            <v>13</v>
          </cell>
          <cell r="AS112">
            <v>14</v>
          </cell>
          <cell r="AU112">
            <v>15</v>
          </cell>
          <cell r="AX112" t="str">
            <v>باق للاعادة</v>
          </cell>
          <cell r="AY112" t="b">
            <v>0</v>
          </cell>
          <cell r="AZ112" t="b">
            <v>1</v>
          </cell>
          <cell r="BA112">
            <v>2</v>
          </cell>
          <cell r="BB112">
            <v>50</v>
          </cell>
          <cell r="BC112">
            <v>1</v>
          </cell>
          <cell r="BD112">
            <v>0</v>
          </cell>
          <cell r="BE112">
            <v>0</v>
          </cell>
          <cell r="BF112">
            <v>1</v>
          </cell>
        </row>
        <row r="113">
          <cell r="C113">
            <v>250</v>
          </cell>
          <cell r="D113" t="str">
            <v>يوسف سمير محمد عباس مخلوف</v>
          </cell>
          <cell r="E113">
            <v>9</v>
          </cell>
          <cell r="F113">
            <v>1</v>
          </cell>
          <cell r="G113">
            <v>35333</v>
          </cell>
          <cell r="H113">
            <v>6</v>
          </cell>
          <cell r="I113">
            <v>0</v>
          </cell>
          <cell r="J113">
            <v>16</v>
          </cell>
          <cell r="K113" t="str">
            <v>مصرى</v>
          </cell>
          <cell r="L113" t="str">
            <v>مسلم</v>
          </cell>
          <cell r="M113" t="str">
            <v>مستجد</v>
          </cell>
          <cell r="O113">
            <v>14</v>
          </cell>
          <cell r="P113">
            <v>35.5</v>
          </cell>
          <cell r="Q113">
            <v>16</v>
          </cell>
          <cell r="R113">
            <v>34.5</v>
          </cell>
          <cell r="S113">
            <v>6.5</v>
          </cell>
          <cell r="T113">
            <v>19</v>
          </cell>
          <cell r="U113">
            <v>6.5</v>
          </cell>
          <cell r="V113">
            <v>16.5</v>
          </cell>
          <cell r="W113">
            <v>7</v>
          </cell>
          <cell r="X113">
            <v>16</v>
          </cell>
          <cell r="Y113">
            <v>4</v>
          </cell>
          <cell r="Z113">
            <v>1.5</v>
          </cell>
          <cell r="AA113">
            <v>7.5</v>
          </cell>
          <cell r="AB113">
            <v>3</v>
          </cell>
          <cell r="AC113">
            <v>7</v>
          </cell>
          <cell r="AD113">
            <v>12.5</v>
          </cell>
          <cell r="AE113">
            <v>4</v>
          </cell>
          <cell r="AF113">
            <v>5</v>
          </cell>
          <cell r="AG113">
            <v>12</v>
          </cell>
          <cell r="AH113">
            <v>16</v>
          </cell>
          <cell r="AI113">
            <v>20</v>
          </cell>
          <cell r="AJ113">
            <v>173.5</v>
          </cell>
          <cell r="AK113">
            <v>3.5</v>
          </cell>
          <cell r="AL113">
            <v>12.5</v>
          </cell>
          <cell r="AM113">
            <v>6.5</v>
          </cell>
          <cell r="AN113">
            <v>14</v>
          </cell>
          <cell r="AO113">
            <v>6.5</v>
          </cell>
          <cell r="AP113">
            <v>17</v>
          </cell>
          <cell r="AQ113">
            <v>7</v>
          </cell>
          <cell r="AR113">
            <v>13</v>
          </cell>
          <cell r="AS113">
            <v>6</v>
          </cell>
          <cell r="AT113">
            <v>14</v>
          </cell>
          <cell r="AU113">
            <v>4</v>
          </cell>
          <cell r="AV113">
            <v>15</v>
          </cell>
          <cell r="AW113" t="str">
            <v xml:space="preserve">     أحياء          </v>
          </cell>
          <cell r="AX113" t="str">
            <v>باق للاعادة</v>
          </cell>
          <cell r="BA113">
            <v>2</v>
          </cell>
        </row>
        <row r="114">
          <cell r="B114">
            <v>251</v>
          </cell>
          <cell r="G114">
            <v>1</v>
          </cell>
          <cell r="O114">
            <v>35.5</v>
          </cell>
          <cell r="Q114">
            <v>26</v>
          </cell>
          <cell r="S114">
            <v>18</v>
          </cell>
          <cell r="U114">
            <v>10</v>
          </cell>
          <cell r="W114">
            <v>16.5</v>
          </cell>
          <cell r="Z114">
            <v>8</v>
          </cell>
          <cell r="AC114">
            <v>15</v>
          </cell>
          <cell r="AF114">
            <v>8.5</v>
          </cell>
          <cell r="AH114">
            <v>13</v>
          </cell>
          <cell r="AJ114">
            <v>150.5</v>
          </cell>
          <cell r="AK114">
            <v>15.5</v>
          </cell>
          <cell r="AM114">
            <v>0</v>
          </cell>
          <cell r="AO114">
            <v>13</v>
          </cell>
          <cell r="AQ114">
            <v>13</v>
          </cell>
          <cell r="AS114">
            <v>15</v>
          </cell>
          <cell r="AU114">
            <v>17</v>
          </cell>
          <cell r="AX114" t="str">
            <v>باق للاعادة</v>
          </cell>
          <cell r="AY114" t="b">
            <v>0</v>
          </cell>
          <cell r="AZ114" t="b">
            <v>1</v>
          </cell>
          <cell r="BA114">
            <v>2</v>
          </cell>
          <cell r="BB114">
            <v>51</v>
          </cell>
          <cell r="BC114">
            <v>1</v>
          </cell>
          <cell r="BD114">
            <v>0</v>
          </cell>
          <cell r="BE114">
            <v>0</v>
          </cell>
          <cell r="BF114">
            <v>1</v>
          </cell>
        </row>
        <row r="115">
          <cell r="C115">
            <v>251</v>
          </cell>
          <cell r="D115" t="str">
            <v>ابراهيم محمد عبدالجواد ابوالمجد</v>
          </cell>
          <cell r="E115">
            <v>4</v>
          </cell>
          <cell r="F115">
            <v>1</v>
          </cell>
          <cell r="G115">
            <v>35309</v>
          </cell>
          <cell r="H115">
            <v>0</v>
          </cell>
          <cell r="I115">
            <v>1</v>
          </cell>
          <cell r="J115">
            <v>16</v>
          </cell>
          <cell r="K115" t="str">
            <v>مصرى</v>
          </cell>
          <cell r="L115" t="str">
            <v>مسلم</v>
          </cell>
          <cell r="M115" t="str">
            <v>مستجد</v>
          </cell>
          <cell r="O115">
            <v>17.5</v>
          </cell>
          <cell r="P115">
            <v>35.5</v>
          </cell>
          <cell r="Q115">
            <v>11</v>
          </cell>
          <cell r="R115">
            <v>26</v>
          </cell>
          <cell r="S115">
            <v>7</v>
          </cell>
          <cell r="T115">
            <v>18</v>
          </cell>
          <cell r="U115">
            <v>4</v>
          </cell>
          <cell r="V115">
            <v>10</v>
          </cell>
          <cell r="W115">
            <v>6.5</v>
          </cell>
          <cell r="X115">
            <v>16.5</v>
          </cell>
          <cell r="Y115">
            <v>3</v>
          </cell>
          <cell r="Z115">
            <v>3</v>
          </cell>
          <cell r="AA115">
            <v>8</v>
          </cell>
          <cell r="AB115">
            <v>3.5</v>
          </cell>
          <cell r="AC115">
            <v>8.5</v>
          </cell>
          <cell r="AD115">
            <v>15</v>
          </cell>
          <cell r="AE115">
            <v>1</v>
          </cell>
          <cell r="AF115">
            <v>5</v>
          </cell>
          <cell r="AG115">
            <v>8.5</v>
          </cell>
          <cell r="AH115">
            <v>10.5</v>
          </cell>
          <cell r="AI115">
            <v>13</v>
          </cell>
          <cell r="AJ115">
            <v>150.5</v>
          </cell>
          <cell r="AK115">
            <v>4.5</v>
          </cell>
          <cell r="AL115">
            <v>15.5</v>
          </cell>
          <cell r="AM115">
            <v>4</v>
          </cell>
          <cell r="AN115">
            <v>9.5</v>
          </cell>
          <cell r="AO115">
            <v>4</v>
          </cell>
          <cell r="AP115">
            <v>13</v>
          </cell>
          <cell r="AQ115">
            <v>7</v>
          </cell>
          <cell r="AR115">
            <v>13</v>
          </cell>
          <cell r="AS115">
            <v>6</v>
          </cell>
          <cell r="AT115">
            <v>15</v>
          </cell>
          <cell r="AU115">
            <v>3</v>
          </cell>
          <cell r="AV115">
            <v>17</v>
          </cell>
          <cell r="AW115" t="str">
            <v xml:space="preserve">           دين    </v>
          </cell>
          <cell r="AX115" t="str">
            <v>باق للاعادة</v>
          </cell>
          <cell r="BA115">
            <v>2</v>
          </cell>
        </row>
        <row r="116">
          <cell r="B116">
            <v>252</v>
          </cell>
          <cell r="G116">
            <v>1</v>
          </cell>
          <cell r="O116">
            <v>38.5</v>
          </cell>
          <cell r="Q116">
            <v>35.5</v>
          </cell>
          <cell r="S116">
            <v>16.5</v>
          </cell>
          <cell r="U116">
            <v>10</v>
          </cell>
          <cell r="W116">
            <v>11</v>
          </cell>
          <cell r="Z116">
            <v>0</v>
          </cell>
          <cell r="AC116">
            <v>8.5</v>
          </cell>
          <cell r="AF116">
            <v>8.5</v>
          </cell>
          <cell r="AH116">
            <v>8.5</v>
          </cell>
          <cell r="AJ116">
            <v>137</v>
          </cell>
          <cell r="AK116">
            <v>0</v>
          </cell>
          <cell r="AM116">
            <v>14.5</v>
          </cell>
          <cell r="AO116">
            <v>14</v>
          </cell>
          <cell r="AQ116">
            <v>13</v>
          </cell>
          <cell r="AS116">
            <v>17</v>
          </cell>
          <cell r="AU116">
            <v>15</v>
          </cell>
          <cell r="AX116" t="str">
            <v>باق للاعادة</v>
          </cell>
          <cell r="AY116" t="b">
            <v>0</v>
          </cell>
          <cell r="AZ116" t="b">
            <v>1</v>
          </cell>
          <cell r="BA116">
            <v>2</v>
          </cell>
          <cell r="BB116">
            <v>52</v>
          </cell>
          <cell r="BC116">
            <v>2</v>
          </cell>
          <cell r="BD116">
            <v>0</v>
          </cell>
          <cell r="BE116">
            <v>0</v>
          </cell>
          <cell r="BF116">
            <v>1</v>
          </cell>
        </row>
        <row r="117">
          <cell r="C117">
            <v>252</v>
          </cell>
          <cell r="D117" t="str">
            <v>ابراهيم يحيى عبدالوهاب عبدالحميد</v>
          </cell>
          <cell r="E117">
            <v>3</v>
          </cell>
          <cell r="F117">
            <v>1</v>
          </cell>
          <cell r="G117">
            <v>35150</v>
          </cell>
          <cell r="H117">
            <v>5</v>
          </cell>
          <cell r="I117">
            <v>6</v>
          </cell>
          <cell r="J117">
            <v>16</v>
          </cell>
          <cell r="K117" t="str">
            <v>مصرى</v>
          </cell>
          <cell r="L117" t="str">
            <v>مسلم</v>
          </cell>
          <cell r="M117" t="str">
            <v>مستجد</v>
          </cell>
          <cell r="O117">
            <v>17</v>
          </cell>
          <cell r="P117">
            <v>38.5</v>
          </cell>
          <cell r="Q117">
            <v>14.5</v>
          </cell>
          <cell r="R117">
            <v>35.5</v>
          </cell>
          <cell r="S117">
            <v>6.5</v>
          </cell>
          <cell r="T117">
            <v>16.5</v>
          </cell>
          <cell r="U117">
            <v>5</v>
          </cell>
          <cell r="V117">
            <v>10</v>
          </cell>
          <cell r="W117">
            <v>3.5</v>
          </cell>
          <cell r="X117">
            <v>11</v>
          </cell>
          <cell r="Y117">
            <v>4</v>
          </cell>
          <cell r="Z117">
            <v>1</v>
          </cell>
          <cell r="AA117">
            <v>6.5</v>
          </cell>
          <cell r="AB117">
            <v>4</v>
          </cell>
          <cell r="AC117">
            <v>3</v>
          </cell>
          <cell r="AD117">
            <v>8.5</v>
          </cell>
          <cell r="AE117">
            <v>2</v>
          </cell>
          <cell r="AF117">
            <v>5</v>
          </cell>
          <cell r="AG117">
            <v>8.5</v>
          </cell>
          <cell r="AH117">
            <v>7</v>
          </cell>
          <cell r="AI117">
            <v>8.5</v>
          </cell>
          <cell r="AJ117">
            <v>143.5</v>
          </cell>
          <cell r="AK117">
            <v>4.5</v>
          </cell>
          <cell r="AL117">
            <v>7.5</v>
          </cell>
          <cell r="AM117">
            <v>7.5</v>
          </cell>
          <cell r="AN117">
            <v>14.5</v>
          </cell>
          <cell r="AO117">
            <v>5</v>
          </cell>
          <cell r="AP117">
            <v>14</v>
          </cell>
          <cell r="AQ117">
            <v>7</v>
          </cell>
          <cell r="AR117">
            <v>13</v>
          </cell>
          <cell r="AS117">
            <v>7</v>
          </cell>
          <cell r="AT117">
            <v>17</v>
          </cell>
          <cell r="AU117">
            <v>3</v>
          </cell>
          <cell r="AV117">
            <v>15</v>
          </cell>
          <cell r="AW117" t="str">
            <v xml:space="preserve">     أحياء     تكنولوجيا     </v>
          </cell>
          <cell r="AX117" t="str">
            <v>باق للاعادة</v>
          </cell>
          <cell r="BA117">
            <v>2</v>
          </cell>
        </row>
        <row r="118">
          <cell r="B118">
            <v>253</v>
          </cell>
          <cell r="G118">
            <v>1</v>
          </cell>
          <cell r="O118">
            <v>41</v>
          </cell>
          <cell r="Q118">
            <v>33.5</v>
          </cell>
          <cell r="S118">
            <v>20.5</v>
          </cell>
          <cell r="U118">
            <v>17</v>
          </cell>
          <cell r="W118">
            <v>16</v>
          </cell>
          <cell r="Z118">
            <v>10.5</v>
          </cell>
          <cell r="AC118">
            <v>13.5</v>
          </cell>
          <cell r="AF118">
            <v>12.5</v>
          </cell>
          <cell r="AH118">
            <v>16.5</v>
          </cell>
          <cell r="AJ118">
            <v>181</v>
          </cell>
          <cell r="AK118">
            <v>12.5</v>
          </cell>
          <cell r="AM118">
            <v>0</v>
          </cell>
          <cell r="AO118">
            <v>15</v>
          </cell>
          <cell r="AQ118">
            <v>13</v>
          </cell>
          <cell r="AS118">
            <v>13.5</v>
          </cell>
          <cell r="AU118">
            <v>17</v>
          </cell>
          <cell r="AX118" t="str">
            <v>باق للاعادة</v>
          </cell>
          <cell r="AY118" t="b">
            <v>0</v>
          </cell>
          <cell r="AZ118" t="b">
            <v>1</v>
          </cell>
          <cell r="BA118">
            <v>2</v>
          </cell>
          <cell r="BB118">
            <v>53</v>
          </cell>
          <cell r="BC118">
            <v>1</v>
          </cell>
          <cell r="BD118">
            <v>0</v>
          </cell>
          <cell r="BE118">
            <v>0</v>
          </cell>
          <cell r="BF118">
            <v>1</v>
          </cell>
        </row>
        <row r="119">
          <cell r="C119">
            <v>253</v>
          </cell>
          <cell r="D119" t="str">
            <v>احمد السيد كامل ابراهيم حسن</v>
          </cell>
          <cell r="E119">
            <v>4</v>
          </cell>
          <cell r="F119">
            <v>1</v>
          </cell>
          <cell r="G119">
            <v>35368</v>
          </cell>
          <cell r="H119">
            <v>1</v>
          </cell>
          <cell r="I119">
            <v>11</v>
          </cell>
          <cell r="J119">
            <v>15</v>
          </cell>
          <cell r="K119" t="str">
            <v>مصرى</v>
          </cell>
          <cell r="L119" t="str">
            <v>مسلم</v>
          </cell>
          <cell r="M119" t="str">
            <v>مستجد</v>
          </cell>
          <cell r="O119">
            <v>19</v>
          </cell>
          <cell r="P119">
            <v>41</v>
          </cell>
          <cell r="Q119">
            <v>14</v>
          </cell>
          <cell r="R119">
            <v>33.5</v>
          </cell>
          <cell r="S119">
            <v>9</v>
          </cell>
          <cell r="T119">
            <v>20.5</v>
          </cell>
          <cell r="U119">
            <v>7.5</v>
          </cell>
          <cell r="V119">
            <v>17</v>
          </cell>
          <cell r="W119">
            <v>6</v>
          </cell>
          <cell r="X119">
            <v>16</v>
          </cell>
          <cell r="Y119">
            <v>4</v>
          </cell>
          <cell r="Z119">
            <v>4</v>
          </cell>
          <cell r="AA119">
            <v>10.5</v>
          </cell>
          <cell r="AB119">
            <v>4</v>
          </cell>
          <cell r="AC119">
            <v>7</v>
          </cell>
          <cell r="AD119">
            <v>13.5</v>
          </cell>
          <cell r="AE119">
            <v>3.5</v>
          </cell>
          <cell r="AF119">
            <v>6</v>
          </cell>
          <cell r="AG119">
            <v>12.5</v>
          </cell>
          <cell r="AH119">
            <v>13.5</v>
          </cell>
          <cell r="AI119">
            <v>16.5</v>
          </cell>
          <cell r="AJ119">
            <v>181</v>
          </cell>
          <cell r="AK119">
            <v>4.5</v>
          </cell>
          <cell r="AL119">
            <v>12.5</v>
          </cell>
          <cell r="AM119">
            <v>5.5</v>
          </cell>
          <cell r="AN119">
            <v>9.5</v>
          </cell>
          <cell r="AO119">
            <v>7</v>
          </cell>
          <cell r="AP119">
            <v>15</v>
          </cell>
          <cell r="AQ119">
            <v>7</v>
          </cell>
          <cell r="AR119">
            <v>13</v>
          </cell>
          <cell r="AS119">
            <v>6</v>
          </cell>
          <cell r="AT119">
            <v>13.5</v>
          </cell>
          <cell r="AU119">
            <v>4</v>
          </cell>
          <cell r="AV119">
            <v>17</v>
          </cell>
          <cell r="AW119" t="str">
            <v xml:space="preserve">           دين    </v>
          </cell>
          <cell r="AX119" t="str">
            <v>باق للاعادة</v>
          </cell>
          <cell r="BA119">
            <v>2</v>
          </cell>
        </row>
        <row r="120">
          <cell r="B120">
            <v>254</v>
          </cell>
          <cell r="G120">
            <v>1</v>
          </cell>
          <cell r="O120">
            <v>33.03</v>
          </cell>
          <cell r="Q120">
            <v>33</v>
          </cell>
          <cell r="S120">
            <v>13.5</v>
          </cell>
          <cell r="U120">
            <v>17</v>
          </cell>
          <cell r="W120">
            <v>13</v>
          </cell>
          <cell r="Z120">
            <v>8</v>
          </cell>
          <cell r="AC120">
            <v>9</v>
          </cell>
          <cell r="AF120">
            <v>0</v>
          </cell>
          <cell r="AH120">
            <v>15.5</v>
          </cell>
          <cell r="AJ120">
            <v>142.03</v>
          </cell>
          <cell r="AK120">
            <v>11</v>
          </cell>
          <cell r="AM120">
            <v>11.5</v>
          </cell>
          <cell r="AO120">
            <v>13</v>
          </cell>
          <cell r="AQ120">
            <v>14</v>
          </cell>
          <cell r="AS120">
            <v>11</v>
          </cell>
          <cell r="AU120">
            <v>16</v>
          </cell>
          <cell r="AX120" t="str">
            <v>باق للاعادة</v>
          </cell>
          <cell r="AY120" t="b">
            <v>0</v>
          </cell>
          <cell r="AZ120" t="b">
            <v>1</v>
          </cell>
          <cell r="BA120">
            <v>2</v>
          </cell>
          <cell r="BB120">
            <v>54</v>
          </cell>
          <cell r="BC120">
            <v>1</v>
          </cell>
          <cell r="BD120">
            <v>0</v>
          </cell>
          <cell r="BE120">
            <v>0</v>
          </cell>
          <cell r="BF120">
            <v>1</v>
          </cell>
        </row>
        <row r="121">
          <cell r="C121">
            <v>254</v>
          </cell>
          <cell r="D121" t="str">
            <v>احمد حمدى سعد محمد عطية</v>
          </cell>
          <cell r="E121">
            <v>4</v>
          </cell>
          <cell r="F121">
            <v>1</v>
          </cell>
          <cell r="G121">
            <v>35339</v>
          </cell>
          <cell r="H121">
            <v>0</v>
          </cell>
          <cell r="I121">
            <v>0</v>
          </cell>
          <cell r="J121">
            <v>16</v>
          </cell>
          <cell r="K121" t="str">
            <v>مصرى</v>
          </cell>
          <cell r="L121" t="str">
            <v>مسلم</v>
          </cell>
          <cell r="M121" t="str">
            <v>مستجد</v>
          </cell>
          <cell r="O121">
            <v>18</v>
          </cell>
          <cell r="P121">
            <v>33.03</v>
          </cell>
          <cell r="Q121">
            <v>13.5</v>
          </cell>
          <cell r="R121">
            <v>33</v>
          </cell>
          <cell r="S121">
            <v>6</v>
          </cell>
          <cell r="T121">
            <v>13.5</v>
          </cell>
          <cell r="U121">
            <v>8</v>
          </cell>
          <cell r="V121">
            <v>17</v>
          </cell>
          <cell r="W121">
            <v>5</v>
          </cell>
          <cell r="X121">
            <v>13</v>
          </cell>
          <cell r="Y121">
            <v>2.5</v>
          </cell>
          <cell r="Z121">
            <v>4</v>
          </cell>
          <cell r="AA121">
            <v>8</v>
          </cell>
          <cell r="AB121">
            <v>3.5</v>
          </cell>
          <cell r="AC121">
            <v>3.5</v>
          </cell>
          <cell r="AD121">
            <v>9</v>
          </cell>
          <cell r="AE121">
            <v>2.5</v>
          </cell>
          <cell r="AF121">
            <v>1.5</v>
          </cell>
          <cell r="AG121">
            <v>4</v>
          </cell>
          <cell r="AH121">
            <v>13</v>
          </cell>
          <cell r="AI121">
            <v>15.5</v>
          </cell>
          <cell r="AJ121">
            <v>146.03</v>
          </cell>
          <cell r="AK121">
            <v>3</v>
          </cell>
          <cell r="AL121">
            <v>11</v>
          </cell>
          <cell r="AM121">
            <v>7</v>
          </cell>
          <cell r="AN121">
            <v>11.5</v>
          </cell>
          <cell r="AO121">
            <v>5.5</v>
          </cell>
          <cell r="AP121">
            <v>13</v>
          </cell>
          <cell r="AQ121">
            <v>7</v>
          </cell>
          <cell r="AR121">
            <v>14</v>
          </cell>
          <cell r="AS121">
            <v>5</v>
          </cell>
          <cell r="AT121">
            <v>11</v>
          </cell>
          <cell r="AU121">
            <v>3</v>
          </cell>
          <cell r="AV121">
            <v>16</v>
          </cell>
          <cell r="AW121" t="str">
            <v xml:space="preserve">       فيزياء        </v>
          </cell>
          <cell r="AX121" t="str">
            <v>باق للاعادة</v>
          </cell>
          <cell r="BA121">
            <v>2</v>
          </cell>
        </row>
        <row r="122">
          <cell r="B122">
            <v>255</v>
          </cell>
          <cell r="G122">
            <v>1</v>
          </cell>
          <cell r="O122">
            <v>42.5</v>
          </cell>
          <cell r="Q122">
            <v>43</v>
          </cell>
          <cell r="S122">
            <v>0</v>
          </cell>
          <cell r="U122">
            <v>16</v>
          </cell>
          <cell r="W122">
            <v>14.5</v>
          </cell>
          <cell r="Z122">
            <v>18.5</v>
          </cell>
          <cell r="AC122">
            <v>17.5</v>
          </cell>
          <cell r="AF122">
            <v>15.5</v>
          </cell>
          <cell r="AH122">
            <v>16.5</v>
          </cell>
          <cell r="AJ122">
            <v>184</v>
          </cell>
          <cell r="AK122">
            <v>17</v>
          </cell>
          <cell r="AM122">
            <v>15</v>
          </cell>
          <cell r="AO122">
            <v>15.5</v>
          </cell>
          <cell r="AQ122">
            <v>14</v>
          </cell>
          <cell r="AS122">
            <v>12</v>
          </cell>
          <cell r="AU122">
            <v>19</v>
          </cell>
          <cell r="AX122" t="str">
            <v>باق للاعادة</v>
          </cell>
          <cell r="AY122" t="b">
            <v>0</v>
          </cell>
          <cell r="AZ122" t="b">
            <v>1</v>
          </cell>
          <cell r="BA122">
            <v>2</v>
          </cell>
          <cell r="BB122">
            <v>55</v>
          </cell>
          <cell r="BC122">
            <v>1</v>
          </cell>
          <cell r="BD122">
            <v>0</v>
          </cell>
          <cell r="BE122">
            <v>0</v>
          </cell>
          <cell r="BF122">
            <v>1</v>
          </cell>
        </row>
        <row r="123">
          <cell r="C123">
            <v>255</v>
          </cell>
          <cell r="D123" t="str">
            <v>احمد خليل محمد محمد ياقوت</v>
          </cell>
          <cell r="E123">
            <v>2</v>
          </cell>
          <cell r="F123">
            <v>1</v>
          </cell>
          <cell r="G123">
            <v>35294</v>
          </cell>
          <cell r="H123">
            <v>14</v>
          </cell>
          <cell r="I123">
            <v>1</v>
          </cell>
          <cell r="J123">
            <v>16</v>
          </cell>
          <cell r="K123" t="str">
            <v>مصرى</v>
          </cell>
          <cell r="L123" t="str">
            <v>مسلم</v>
          </cell>
          <cell r="M123" t="str">
            <v>مستجد</v>
          </cell>
          <cell r="O123">
            <v>14.5</v>
          </cell>
          <cell r="P123">
            <v>42.5</v>
          </cell>
          <cell r="Q123">
            <v>17.5</v>
          </cell>
          <cell r="R123">
            <v>43</v>
          </cell>
          <cell r="S123" t="str">
            <v>معاف</v>
          </cell>
          <cell r="T123">
            <v>0</v>
          </cell>
          <cell r="U123">
            <v>7</v>
          </cell>
          <cell r="V123">
            <v>16</v>
          </cell>
          <cell r="W123">
            <v>5.5</v>
          </cell>
          <cell r="X123">
            <v>14.5</v>
          </cell>
          <cell r="Y123">
            <v>4</v>
          </cell>
          <cell r="Z123">
            <v>11.5</v>
          </cell>
          <cell r="AA123">
            <v>18.5</v>
          </cell>
          <cell r="AB123">
            <v>4</v>
          </cell>
          <cell r="AC123">
            <v>9.5</v>
          </cell>
          <cell r="AD123">
            <v>17.5</v>
          </cell>
          <cell r="AE123">
            <v>2</v>
          </cell>
          <cell r="AF123">
            <v>10</v>
          </cell>
          <cell r="AG123">
            <v>15.5</v>
          </cell>
          <cell r="AH123">
            <v>13.5</v>
          </cell>
          <cell r="AI123">
            <v>16.5</v>
          </cell>
          <cell r="AJ123">
            <v>184</v>
          </cell>
          <cell r="AK123">
            <v>4.5</v>
          </cell>
          <cell r="AL123">
            <v>17</v>
          </cell>
          <cell r="AM123">
            <v>6.5</v>
          </cell>
          <cell r="AN123">
            <v>15</v>
          </cell>
          <cell r="AO123">
            <v>5</v>
          </cell>
          <cell r="AP123">
            <v>15.5</v>
          </cell>
          <cell r="AQ123">
            <v>7</v>
          </cell>
          <cell r="AR123">
            <v>14</v>
          </cell>
          <cell r="AS123">
            <v>6</v>
          </cell>
          <cell r="AT123">
            <v>12</v>
          </cell>
          <cell r="AU123">
            <v>5</v>
          </cell>
          <cell r="AV123">
            <v>19</v>
          </cell>
          <cell r="AW123" t="str">
            <v xml:space="preserve">  فرنساوى             </v>
          </cell>
          <cell r="AX123" t="str">
            <v>باق للاعادة</v>
          </cell>
          <cell r="BA123">
            <v>2</v>
          </cell>
        </row>
        <row r="124">
          <cell r="B124">
            <v>256</v>
          </cell>
          <cell r="G124">
            <v>1</v>
          </cell>
          <cell r="O124">
            <v>42.5</v>
          </cell>
          <cell r="Q124">
            <v>23.5</v>
          </cell>
          <cell r="S124">
            <v>13</v>
          </cell>
          <cell r="U124">
            <v>14</v>
          </cell>
          <cell r="W124">
            <v>9.5</v>
          </cell>
          <cell r="Z124">
            <v>9.5</v>
          </cell>
          <cell r="AC124">
            <v>13</v>
          </cell>
          <cell r="AF124">
            <v>8</v>
          </cell>
          <cell r="AH124">
            <v>10.5</v>
          </cell>
          <cell r="AJ124">
            <v>143.5</v>
          </cell>
          <cell r="AK124">
            <v>0</v>
          </cell>
          <cell r="AM124">
            <v>14.5</v>
          </cell>
          <cell r="AO124">
            <v>15.5</v>
          </cell>
          <cell r="AQ124">
            <v>14</v>
          </cell>
          <cell r="AS124">
            <v>12</v>
          </cell>
          <cell r="AU124">
            <v>15.5</v>
          </cell>
          <cell r="AX124" t="str">
            <v>باق للاعادة</v>
          </cell>
          <cell r="AY124" t="b">
            <v>0</v>
          </cell>
          <cell r="AZ124" t="b">
            <v>1</v>
          </cell>
          <cell r="BA124">
            <v>2</v>
          </cell>
          <cell r="BB124">
            <v>56</v>
          </cell>
          <cell r="BC124">
            <v>1</v>
          </cell>
          <cell r="BD124">
            <v>0</v>
          </cell>
          <cell r="BE124">
            <v>0</v>
          </cell>
          <cell r="BF124">
            <v>1</v>
          </cell>
        </row>
        <row r="125">
          <cell r="C125">
            <v>256</v>
          </cell>
          <cell r="D125" t="str">
            <v>احمد سراج ابراهيم محمد ابراهيم</v>
          </cell>
          <cell r="E125">
            <v>3</v>
          </cell>
          <cell r="F125">
            <v>1</v>
          </cell>
          <cell r="G125">
            <v>35074</v>
          </cell>
          <cell r="H125">
            <v>21</v>
          </cell>
          <cell r="I125">
            <v>8</v>
          </cell>
          <cell r="J125">
            <v>16</v>
          </cell>
          <cell r="K125" t="str">
            <v>مصرى</v>
          </cell>
          <cell r="L125" t="str">
            <v>مسلم</v>
          </cell>
          <cell r="M125" t="str">
            <v>مستجد</v>
          </cell>
          <cell r="O125">
            <v>18.5</v>
          </cell>
          <cell r="P125">
            <v>42.5</v>
          </cell>
          <cell r="Q125">
            <v>7.5</v>
          </cell>
          <cell r="R125">
            <v>23.5</v>
          </cell>
          <cell r="S125">
            <v>5.5</v>
          </cell>
          <cell r="T125">
            <v>13</v>
          </cell>
          <cell r="U125">
            <v>7.5</v>
          </cell>
          <cell r="V125">
            <v>14</v>
          </cell>
          <cell r="W125">
            <v>4</v>
          </cell>
          <cell r="X125">
            <v>9.5</v>
          </cell>
          <cell r="Y125">
            <v>4</v>
          </cell>
          <cell r="Z125">
            <v>4</v>
          </cell>
          <cell r="AA125">
            <v>9.5</v>
          </cell>
          <cell r="AB125">
            <v>4</v>
          </cell>
          <cell r="AC125">
            <v>7.5</v>
          </cell>
          <cell r="AD125">
            <v>13</v>
          </cell>
          <cell r="AE125">
            <v>3</v>
          </cell>
          <cell r="AF125">
            <v>4.5</v>
          </cell>
          <cell r="AG125">
            <v>8</v>
          </cell>
          <cell r="AH125">
            <v>10.5</v>
          </cell>
          <cell r="AI125">
            <v>10.5</v>
          </cell>
          <cell r="AJ125">
            <v>143.5</v>
          </cell>
          <cell r="AK125">
            <v>3</v>
          </cell>
          <cell r="AL125">
            <v>7</v>
          </cell>
          <cell r="AM125">
            <v>6</v>
          </cell>
          <cell r="AN125">
            <v>14.5</v>
          </cell>
          <cell r="AO125">
            <v>6</v>
          </cell>
          <cell r="AP125">
            <v>15.5</v>
          </cell>
          <cell r="AQ125">
            <v>7</v>
          </cell>
          <cell r="AR125">
            <v>14</v>
          </cell>
          <cell r="AS125">
            <v>6</v>
          </cell>
          <cell r="AT125">
            <v>12</v>
          </cell>
          <cell r="AU125">
            <v>3</v>
          </cell>
          <cell r="AV125">
            <v>15.5</v>
          </cell>
          <cell r="AW125" t="str">
            <v xml:space="preserve">          تكنولوجيا     </v>
          </cell>
          <cell r="AX125" t="str">
            <v>باق للاعادة</v>
          </cell>
          <cell r="BA125">
            <v>2</v>
          </cell>
        </row>
        <row r="126">
          <cell r="B126">
            <v>257</v>
          </cell>
          <cell r="G126">
            <v>1</v>
          </cell>
          <cell r="O126">
            <v>46</v>
          </cell>
          <cell r="Q126">
            <v>36.5</v>
          </cell>
          <cell r="S126">
            <v>26</v>
          </cell>
          <cell r="U126">
            <v>18</v>
          </cell>
          <cell r="W126">
            <v>18</v>
          </cell>
          <cell r="Z126">
            <v>16.5</v>
          </cell>
          <cell r="AC126">
            <v>14.5</v>
          </cell>
          <cell r="AF126">
            <v>12</v>
          </cell>
          <cell r="AH126">
            <v>12.5</v>
          </cell>
          <cell r="AJ126">
            <v>200</v>
          </cell>
          <cell r="AK126">
            <v>0</v>
          </cell>
          <cell r="AM126">
            <v>16.5</v>
          </cell>
          <cell r="AO126">
            <v>16.5</v>
          </cell>
          <cell r="AQ126">
            <v>14</v>
          </cell>
          <cell r="AS126">
            <v>11</v>
          </cell>
          <cell r="AU126">
            <v>16</v>
          </cell>
          <cell r="AX126" t="str">
            <v>باق للاعادة</v>
          </cell>
          <cell r="AY126" t="b">
            <v>0</v>
          </cell>
          <cell r="AZ126" t="b">
            <v>1</v>
          </cell>
          <cell r="BA126">
            <v>2</v>
          </cell>
          <cell r="BB126">
            <v>57</v>
          </cell>
          <cell r="BC126">
            <v>1</v>
          </cell>
          <cell r="BD126">
            <v>0</v>
          </cell>
          <cell r="BE126">
            <v>0</v>
          </cell>
          <cell r="BF126">
            <v>1</v>
          </cell>
        </row>
        <row r="127">
          <cell r="C127">
            <v>257</v>
          </cell>
          <cell r="D127" t="str">
            <v>احمد سعد محمود محمد مصطفى</v>
          </cell>
          <cell r="E127">
            <v>3</v>
          </cell>
          <cell r="F127">
            <v>1</v>
          </cell>
          <cell r="G127">
            <v>34973</v>
          </cell>
          <cell r="H127">
            <v>0</v>
          </cell>
          <cell r="I127">
            <v>0</v>
          </cell>
          <cell r="J127">
            <v>17</v>
          </cell>
          <cell r="K127" t="str">
            <v>مصرى</v>
          </cell>
          <cell r="L127" t="str">
            <v>مسلم</v>
          </cell>
          <cell r="M127" t="str">
            <v>مستجد</v>
          </cell>
          <cell r="O127">
            <v>18.5</v>
          </cell>
          <cell r="P127">
            <v>46</v>
          </cell>
          <cell r="Q127">
            <v>14</v>
          </cell>
          <cell r="R127">
            <v>36.5</v>
          </cell>
          <cell r="S127">
            <v>10.5</v>
          </cell>
          <cell r="T127">
            <v>26</v>
          </cell>
          <cell r="U127">
            <v>8</v>
          </cell>
          <cell r="V127">
            <v>18</v>
          </cell>
          <cell r="W127">
            <v>7.5</v>
          </cell>
          <cell r="X127">
            <v>18</v>
          </cell>
          <cell r="Y127">
            <v>4</v>
          </cell>
          <cell r="Z127">
            <v>9</v>
          </cell>
          <cell r="AA127">
            <v>16.5</v>
          </cell>
          <cell r="AB127">
            <v>4</v>
          </cell>
          <cell r="AC127">
            <v>8.5</v>
          </cell>
          <cell r="AD127">
            <v>14.5</v>
          </cell>
          <cell r="AE127">
            <v>3.5</v>
          </cell>
          <cell r="AF127">
            <v>6.5</v>
          </cell>
          <cell r="AG127">
            <v>12</v>
          </cell>
          <cell r="AH127">
            <v>9.5</v>
          </cell>
          <cell r="AI127">
            <v>12.5</v>
          </cell>
          <cell r="AJ127">
            <v>200</v>
          </cell>
          <cell r="AK127">
            <v>3.5</v>
          </cell>
          <cell r="AL127">
            <v>7.5</v>
          </cell>
          <cell r="AM127">
            <v>7.5</v>
          </cell>
          <cell r="AN127">
            <v>16.5</v>
          </cell>
          <cell r="AO127">
            <v>5.5</v>
          </cell>
          <cell r="AP127">
            <v>16.5</v>
          </cell>
          <cell r="AQ127">
            <v>7</v>
          </cell>
          <cell r="AR127">
            <v>14</v>
          </cell>
          <cell r="AS127">
            <v>5</v>
          </cell>
          <cell r="AT127">
            <v>11</v>
          </cell>
          <cell r="AU127">
            <v>2</v>
          </cell>
          <cell r="AV127">
            <v>16</v>
          </cell>
          <cell r="AW127" t="str">
            <v xml:space="preserve">          تكنولوجيا     </v>
          </cell>
          <cell r="AX127" t="str">
            <v>باق للاعادة</v>
          </cell>
          <cell r="BA127">
            <v>2</v>
          </cell>
        </row>
        <row r="128">
          <cell r="B128">
            <v>258</v>
          </cell>
          <cell r="G128">
            <v>1</v>
          </cell>
          <cell r="O128">
            <v>34.5</v>
          </cell>
          <cell r="Q128">
            <v>30.5</v>
          </cell>
          <cell r="S128">
            <v>0</v>
          </cell>
          <cell r="U128">
            <v>8</v>
          </cell>
          <cell r="W128">
            <v>13</v>
          </cell>
          <cell r="Z128">
            <v>10</v>
          </cell>
          <cell r="AC128">
            <v>0</v>
          </cell>
          <cell r="AF128">
            <v>9.5</v>
          </cell>
          <cell r="AH128">
            <v>11</v>
          </cell>
          <cell r="AJ128">
            <v>116.5</v>
          </cell>
          <cell r="AK128">
            <v>14</v>
          </cell>
          <cell r="AM128">
            <v>13.5</v>
          </cell>
          <cell r="AO128">
            <v>12.5</v>
          </cell>
          <cell r="AQ128">
            <v>12</v>
          </cell>
          <cell r="AS128">
            <v>12</v>
          </cell>
          <cell r="AU128">
            <v>16.5</v>
          </cell>
          <cell r="AX128" t="str">
            <v>باق للاعادة</v>
          </cell>
          <cell r="AY128" t="b">
            <v>0</v>
          </cell>
          <cell r="AZ128" t="b">
            <v>1</v>
          </cell>
          <cell r="BA128">
            <v>2</v>
          </cell>
          <cell r="BB128">
            <v>58</v>
          </cell>
          <cell r="BC128">
            <v>3</v>
          </cell>
          <cell r="BD128">
            <v>0</v>
          </cell>
          <cell r="BE128">
            <v>0</v>
          </cell>
          <cell r="BF128">
            <v>1</v>
          </cell>
        </row>
        <row r="129">
          <cell r="C129">
            <v>258</v>
          </cell>
          <cell r="D129" t="str">
            <v>احمد على محمد ابراهيم الصعيدى</v>
          </cell>
          <cell r="E129">
            <v>2</v>
          </cell>
          <cell r="F129">
            <v>1</v>
          </cell>
          <cell r="G129">
            <v>35080</v>
          </cell>
          <cell r="H129">
            <v>15</v>
          </cell>
          <cell r="I129">
            <v>8</v>
          </cell>
          <cell r="J129">
            <v>16</v>
          </cell>
          <cell r="K129" t="str">
            <v>مصرى</v>
          </cell>
          <cell r="L129" t="str">
            <v>مسلم</v>
          </cell>
          <cell r="M129" t="str">
            <v>مستجد</v>
          </cell>
          <cell r="O129">
            <v>13.5</v>
          </cell>
          <cell r="P129">
            <v>34.5</v>
          </cell>
          <cell r="Q129">
            <v>12</v>
          </cell>
          <cell r="R129">
            <v>30.5</v>
          </cell>
          <cell r="S129" t="str">
            <v>معاف</v>
          </cell>
          <cell r="T129">
            <v>0</v>
          </cell>
          <cell r="U129">
            <v>3</v>
          </cell>
          <cell r="V129">
            <v>8</v>
          </cell>
          <cell r="W129">
            <v>8</v>
          </cell>
          <cell r="X129">
            <v>13</v>
          </cell>
          <cell r="Y129">
            <v>4</v>
          </cell>
          <cell r="Z129">
            <v>3</v>
          </cell>
          <cell r="AA129">
            <v>10</v>
          </cell>
          <cell r="AB129">
            <v>3</v>
          </cell>
          <cell r="AC129">
            <v>1</v>
          </cell>
          <cell r="AD129">
            <v>5.5</v>
          </cell>
          <cell r="AE129">
            <v>2</v>
          </cell>
          <cell r="AF129">
            <v>6</v>
          </cell>
          <cell r="AG129">
            <v>9.5</v>
          </cell>
          <cell r="AH129">
            <v>11</v>
          </cell>
          <cell r="AI129">
            <v>11</v>
          </cell>
          <cell r="AJ129">
            <v>122</v>
          </cell>
          <cell r="AK129">
            <v>2.5</v>
          </cell>
          <cell r="AL129">
            <v>14</v>
          </cell>
          <cell r="AM129">
            <v>5.5</v>
          </cell>
          <cell r="AN129">
            <v>13.5</v>
          </cell>
          <cell r="AO129">
            <v>5</v>
          </cell>
          <cell r="AP129">
            <v>12.5</v>
          </cell>
          <cell r="AQ129">
            <v>7</v>
          </cell>
          <cell r="AR129">
            <v>12</v>
          </cell>
          <cell r="AS129">
            <v>6</v>
          </cell>
          <cell r="AT129">
            <v>12</v>
          </cell>
          <cell r="AU129">
            <v>2.5</v>
          </cell>
          <cell r="AV129">
            <v>16.5</v>
          </cell>
          <cell r="AW129" t="str">
            <v xml:space="preserve">  فرنساوى    كيمياء    مجموع      </v>
          </cell>
          <cell r="AX129" t="str">
            <v>باق للاعادة</v>
          </cell>
          <cell r="BA129">
            <v>2</v>
          </cell>
        </row>
        <row r="130">
          <cell r="B130">
            <v>259</v>
          </cell>
          <cell r="G130">
            <v>1</v>
          </cell>
          <cell r="O130">
            <v>38.5</v>
          </cell>
          <cell r="Q130">
            <v>22</v>
          </cell>
          <cell r="S130">
            <v>0</v>
          </cell>
          <cell r="U130">
            <v>9.5</v>
          </cell>
          <cell r="W130">
            <v>9</v>
          </cell>
          <cell r="Z130">
            <v>0</v>
          </cell>
          <cell r="AC130">
            <v>0</v>
          </cell>
          <cell r="AF130">
            <v>8.5</v>
          </cell>
          <cell r="AH130">
            <v>10.5</v>
          </cell>
          <cell r="AJ130">
            <v>98</v>
          </cell>
          <cell r="AK130">
            <v>9</v>
          </cell>
          <cell r="AM130">
            <v>10.5</v>
          </cell>
          <cell r="AO130">
            <v>10</v>
          </cell>
          <cell r="AQ130">
            <v>12</v>
          </cell>
          <cell r="AS130">
            <v>18</v>
          </cell>
          <cell r="AU130">
            <v>16</v>
          </cell>
          <cell r="AX130" t="str">
            <v>باق للاعادة</v>
          </cell>
          <cell r="AY130" t="b">
            <v>0</v>
          </cell>
          <cell r="AZ130" t="b">
            <v>1</v>
          </cell>
          <cell r="BA130">
            <v>2</v>
          </cell>
          <cell r="BB130">
            <v>59</v>
          </cell>
          <cell r="BC130">
            <v>4</v>
          </cell>
          <cell r="BD130">
            <v>0</v>
          </cell>
          <cell r="BE130">
            <v>0</v>
          </cell>
          <cell r="BF130">
            <v>1</v>
          </cell>
        </row>
        <row r="131">
          <cell r="C131">
            <v>259</v>
          </cell>
          <cell r="D131" t="str">
            <v>احمد مجدى اسماعيل ياقوت</v>
          </cell>
          <cell r="E131">
            <v>1</v>
          </cell>
          <cell r="F131">
            <v>1</v>
          </cell>
          <cell r="G131">
            <v>35313</v>
          </cell>
          <cell r="H131">
            <v>26</v>
          </cell>
          <cell r="I131">
            <v>0</v>
          </cell>
          <cell r="J131">
            <v>16</v>
          </cell>
          <cell r="K131" t="str">
            <v>مصرى</v>
          </cell>
          <cell r="L131" t="str">
            <v>مسلم</v>
          </cell>
          <cell r="M131" t="str">
            <v>مستجد</v>
          </cell>
          <cell r="O131">
            <v>15</v>
          </cell>
          <cell r="P131">
            <v>38.5</v>
          </cell>
          <cell r="Q131">
            <v>8</v>
          </cell>
          <cell r="R131">
            <v>22</v>
          </cell>
          <cell r="S131">
            <v>2.5</v>
          </cell>
          <cell r="T131">
            <v>9</v>
          </cell>
          <cell r="U131">
            <v>4.5</v>
          </cell>
          <cell r="V131">
            <v>9.5</v>
          </cell>
          <cell r="W131">
            <v>3</v>
          </cell>
          <cell r="X131">
            <v>9</v>
          </cell>
          <cell r="Y131">
            <v>3</v>
          </cell>
          <cell r="Z131">
            <v>2</v>
          </cell>
          <cell r="AA131">
            <v>6.5</v>
          </cell>
          <cell r="AB131">
            <v>4</v>
          </cell>
          <cell r="AC131">
            <v>2</v>
          </cell>
          <cell r="AD131">
            <v>8</v>
          </cell>
          <cell r="AE131">
            <v>3</v>
          </cell>
          <cell r="AF131">
            <v>3.5</v>
          </cell>
          <cell r="AG131">
            <v>8.5</v>
          </cell>
          <cell r="AH131">
            <v>8</v>
          </cell>
          <cell r="AI131">
            <v>10.5</v>
          </cell>
          <cell r="AJ131">
            <v>121.5</v>
          </cell>
          <cell r="AK131">
            <v>3</v>
          </cell>
          <cell r="AL131">
            <v>9</v>
          </cell>
          <cell r="AM131">
            <v>3.5</v>
          </cell>
          <cell r="AN131">
            <v>10.5</v>
          </cell>
          <cell r="AO131">
            <v>3</v>
          </cell>
          <cell r="AP131">
            <v>10</v>
          </cell>
          <cell r="AQ131">
            <v>7</v>
          </cell>
          <cell r="AR131">
            <v>12</v>
          </cell>
          <cell r="AS131">
            <v>6</v>
          </cell>
          <cell r="AT131">
            <v>18</v>
          </cell>
          <cell r="AU131">
            <v>3</v>
          </cell>
          <cell r="AV131">
            <v>16</v>
          </cell>
          <cell r="AW131" t="str">
            <v xml:space="preserve">  فرنساوى   أحياء  كيمياء  لربع الدرجة    مجموع      </v>
          </cell>
          <cell r="AX131" t="str">
            <v>باق للاعادة</v>
          </cell>
          <cell r="BA131">
            <v>2</v>
          </cell>
        </row>
        <row r="132">
          <cell r="B132">
            <v>260</v>
          </cell>
          <cell r="G132">
            <v>1</v>
          </cell>
          <cell r="O132">
            <v>37.5</v>
          </cell>
          <cell r="Q132">
            <v>32</v>
          </cell>
          <cell r="S132">
            <v>14</v>
          </cell>
          <cell r="U132">
            <v>12.5</v>
          </cell>
          <cell r="W132">
            <v>12.5</v>
          </cell>
          <cell r="Z132">
            <v>9</v>
          </cell>
          <cell r="AC132">
            <v>14.5</v>
          </cell>
          <cell r="AF132">
            <v>8</v>
          </cell>
          <cell r="AH132">
            <v>0</v>
          </cell>
          <cell r="AJ132">
            <v>140</v>
          </cell>
          <cell r="AK132">
            <v>11.5</v>
          </cell>
          <cell r="AM132">
            <v>12.5</v>
          </cell>
          <cell r="AO132">
            <v>16</v>
          </cell>
          <cell r="AQ132">
            <v>12</v>
          </cell>
          <cell r="AS132">
            <v>17</v>
          </cell>
          <cell r="AU132">
            <v>18.5</v>
          </cell>
          <cell r="AX132" t="str">
            <v>محول منازل</v>
          </cell>
          <cell r="AY132" t="b">
            <v>0</v>
          </cell>
          <cell r="AZ132" t="b">
            <v>0</v>
          </cell>
          <cell r="BA132">
            <v>3</v>
          </cell>
          <cell r="BB132">
            <v>60</v>
          </cell>
          <cell r="BC132">
            <v>1</v>
          </cell>
          <cell r="BD132">
            <v>0</v>
          </cell>
          <cell r="BE132">
            <v>0</v>
          </cell>
          <cell r="BF132">
            <v>1</v>
          </cell>
        </row>
        <row r="133">
          <cell r="C133">
            <v>260</v>
          </cell>
          <cell r="D133" t="str">
            <v>احمد محمد احمد عبد اللطيف سويلم</v>
          </cell>
          <cell r="E133">
            <v>2</v>
          </cell>
          <cell r="F133">
            <v>1</v>
          </cell>
          <cell r="G133">
            <v>34718</v>
          </cell>
          <cell r="H133">
            <v>12</v>
          </cell>
          <cell r="I133">
            <v>8</v>
          </cell>
          <cell r="J133">
            <v>17</v>
          </cell>
          <cell r="K133" t="str">
            <v>مصرى</v>
          </cell>
          <cell r="L133" t="str">
            <v>مسلم</v>
          </cell>
          <cell r="M133" t="str">
            <v>معيد</v>
          </cell>
          <cell r="O133">
            <v>15</v>
          </cell>
          <cell r="P133">
            <v>37.5</v>
          </cell>
          <cell r="Q133">
            <v>14</v>
          </cell>
          <cell r="R133">
            <v>32</v>
          </cell>
          <cell r="S133">
            <v>5.5</v>
          </cell>
          <cell r="T133">
            <v>14</v>
          </cell>
          <cell r="U133">
            <v>4.5</v>
          </cell>
          <cell r="V133">
            <v>12.5</v>
          </cell>
          <cell r="W133">
            <v>4.5</v>
          </cell>
          <cell r="X133">
            <v>12.5</v>
          </cell>
          <cell r="Y133">
            <v>3</v>
          </cell>
          <cell r="Z133">
            <v>4</v>
          </cell>
          <cell r="AA133">
            <v>9</v>
          </cell>
          <cell r="AB133">
            <v>2.5</v>
          </cell>
          <cell r="AC133">
            <v>9.5</v>
          </cell>
          <cell r="AD133">
            <v>14.5</v>
          </cell>
          <cell r="AE133">
            <v>1</v>
          </cell>
          <cell r="AF133">
            <v>6</v>
          </cell>
          <cell r="AG133">
            <v>8</v>
          </cell>
          <cell r="AH133">
            <v>3.5</v>
          </cell>
          <cell r="AI133">
            <v>5.5</v>
          </cell>
          <cell r="AJ133">
            <v>145.5</v>
          </cell>
          <cell r="AK133">
            <v>4</v>
          </cell>
          <cell r="AL133">
            <v>11.5</v>
          </cell>
          <cell r="AM133">
            <v>5.5</v>
          </cell>
          <cell r="AN133">
            <v>12.5</v>
          </cell>
          <cell r="AO133">
            <v>7</v>
          </cell>
          <cell r="AP133">
            <v>16</v>
          </cell>
          <cell r="AQ133">
            <v>7</v>
          </cell>
          <cell r="AR133">
            <v>12</v>
          </cell>
          <cell r="AS133">
            <v>6</v>
          </cell>
          <cell r="AT133">
            <v>17</v>
          </cell>
          <cell r="AU133">
            <v>5</v>
          </cell>
          <cell r="AV133">
            <v>18.5</v>
          </cell>
          <cell r="AW133" t="str">
            <v xml:space="preserve">        ميكانيكا       </v>
          </cell>
          <cell r="AX133" t="str">
            <v>محول منازل</v>
          </cell>
          <cell r="BA133">
            <v>3</v>
          </cell>
        </row>
        <row r="134">
          <cell r="B134">
            <v>261</v>
          </cell>
          <cell r="G134">
            <v>1</v>
          </cell>
          <cell r="O134">
            <v>30.5</v>
          </cell>
          <cell r="Q134">
            <v>35</v>
          </cell>
          <cell r="S134">
            <v>14.5</v>
          </cell>
          <cell r="U134">
            <v>16</v>
          </cell>
          <cell r="W134">
            <v>17.5</v>
          </cell>
          <cell r="Z134">
            <v>8</v>
          </cell>
          <cell r="AC134">
            <v>10</v>
          </cell>
          <cell r="AF134">
            <v>10.5</v>
          </cell>
          <cell r="AH134">
            <v>14.5</v>
          </cell>
          <cell r="AJ134">
            <v>156.5</v>
          </cell>
          <cell r="AK134">
            <v>8.5</v>
          </cell>
          <cell r="AM134">
            <v>0</v>
          </cell>
          <cell r="AO134">
            <v>13.5</v>
          </cell>
          <cell r="AQ134">
            <v>11</v>
          </cell>
          <cell r="AS134">
            <v>16</v>
          </cell>
          <cell r="AU134">
            <v>16.5</v>
          </cell>
          <cell r="AX134" t="str">
            <v>باق للاعادة</v>
          </cell>
          <cell r="AY134" t="b">
            <v>0</v>
          </cell>
          <cell r="AZ134" t="b">
            <v>1</v>
          </cell>
          <cell r="BA134">
            <v>2</v>
          </cell>
          <cell r="BB134">
            <v>61</v>
          </cell>
          <cell r="BC134">
            <v>1</v>
          </cell>
          <cell r="BD134">
            <v>0</v>
          </cell>
          <cell r="BE134">
            <v>0</v>
          </cell>
          <cell r="BF134">
            <v>1</v>
          </cell>
        </row>
        <row r="135">
          <cell r="C135">
            <v>261</v>
          </cell>
          <cell r="D135" t="str">
            <v>احمد مرسى على مرسى حسن</v>
          </cell>
          <cell r="E135">
            <v>4</v>
          </cell>
          <cell r="F135">
            <v>1</v>
          </cell>
          <cell r="G135">
            <v>35311</v>
          </cell>
          <cell r="H135">
            <v>28</v>
          </cell>
          <cell r="I135">
            <v>0</v>
          </cell>
          <cell r="J135">
            <v>16</v>
          </cell>
          <cell r="K135" t="str">
            <v>مصرى</v>
          </cell>
          <cell r="L135" t="str">
            <v>مسلم</v>
          </cell>
          <cell r="M135" t="str">
            <v>مستجد</v>
          </cell>
          <cell r="O135">
            <v>14</v>
          </cell>
          <cell r="P135">
            <v>30.5</v>
          </cell>
          <cell r="Q135">
            <v>13</v>
          </cell>
          <cell r="R135">
            <v>35</v>
          </cell>
          <cell r="S135">
            <v>5.5</v>
          </cell>
          <cell r="T135">
            <v>14.5</v>
          </cell>
          <cell r="U135">
            <v>6.5</v>
          </cell>
          <cell r="V135">
            <v>16</v>
          </cell>
          <cell r="W135">
            <v>8</v>
          </cell>
          <cell r="X135">
            <v>17.5</v>
          </cell>
          <cell r="Y135">
            <v>3</v>
          </cell>
          <cell r="Z135">
            <v>3.5</v>
          </cell>
          <cell r="AA135">
            <v>8</v>
          </cell>
          <cell r="AB135">
            <v>4</v>
          </cell>
          <cell r="AC135">
            <v>4</v>
          </cell>
          <cell r="AD135">
            <v>10</v>
          </cell>
          <cell r="AE135">
            <v>3</v>
          </cell>
          <cell r="AF135">
            <v>5.5</v>
          </cell>
          <cell r="AG135">
            <v>10.5</v>
          </cell>
          <cell r="AH135">
            <v>12.5</v>
          </cell>
          <cell r="AI135">
            <v>14.5</v>
          </cell>
          <cell r="AJ135">
            <v>156.5</v>
          </cell>
          <cell r="AK135">
            <v>2</v>
          </cell>
          <cell r="AL135">
            <v>8.5</v>
          </cell>
          <cell r="AM135">
            <v>6</v>
          </cell>
          <cell r="AN135">
            <v>9</v>
          </cell>
          <cell r="AO135">
            <v>7</v>
          </cell>
          <cell r="AP135">
            <v>13.5</v>
          </cell>
          <cell r="AQ135">
            <v>4</v>
          </cell>
          <cell r="AR135">
            <v>11</v>
          </cell>
          <cell r="AS135">
            <v>6</v>
          </cell>
          <cell r="AT135">
            <v>16</v>
          </cell>
          <cell r="AU135">
            <v>4</v>
          </cell>
          <cell r="AV135">
            <v>16.5</v>
          </cell>
          <cell r="AW135" t="str">
            <v xml:space="preserve">           دين    </v>
          </cell>
          <cell r="AX135" t="str">
            <v>باق للاعادة</v>
          </cell>
          <cell r="BA135">
            <v>2</v>
          </cell>
        </row>
        <row r="136">
          <cell r="B136">
            <v>262</v>
          </cell>
          <cell r="G136">
            <v>1</v>
          </cell>
          <cell r="O136">
            <v>34</v>
          </cell>
          <cell r="Q136">
            <v>33.5</v>
          </cell>
          <cell r="S136">
            <v>18.5</v>
          </cell>
          <cell r="U136">
            <v>14.5</v>
          </cell>
          <cell r="W136">
            <v>17.5</v>
          </cell>
          <cell r="Z136">
            <v>12.5</v>
          </cell>
          <cell r="AC136">
            <v>10</v>
          </cell>
          <cell r="AF136">
            <v>0</v>
          </cell>
          <cell r="AH136">
            <v>13.5</v>
          </cell>
          <cell r="AJ136">
            <v>154</v>
          </cell>
          <cell r="AK136">
            <v>12.5</v>
          </cell>
          <cell r="AM136">
            <v>14</v>
          </cell>
          <cell r="AO136">
            <v>12.5</v>
          </cell>
          <cell r="AQ136">
            <v>12</v>
          </cell>
          <cell r="AS136">
            <v>15</v>
          </cell>
          <cell r="AU136">
            <v>16</v>
          </cell>
          <cell r="AX136" t="str">
            <v>باق للاعادة</v>
          </cell>
          <cell r="AY136" t="b">
            <v>0</v>
          </cell>
          <cell r="AZ136" t="b">
            <v>1</v>
          </cell>
          <cell r="BA136">
            <v>2</v>
          </cell>
          <cell r="BB136">
            <v>62</v>
          </cell>
          <cell r="BC136">
            <v>1</v>
          </cell>
          <cell r="BD136">
            <v>0</v>
          </cell>
          <cell r="BE136">
            <v>0</v>
          </cell>
          <cell r="BF136">
            <v>1</v>
          </cell>
        </row>
        <row r="137">
          <cell r="C137">
            <v>262</v>
          </cell>
          <cell r="D137" t="str">
            <v>اسلام حافظ محمد احمد ناصف</v>
          </cell>
          <cell r="E137">
            <v>2</v>
          </cell>
          <cell r="F137">
            <v>1</v>
          </cell>
          <cell r="G137">
            <v>35251</v>
          </cell>
          <cell r="H137">
            <v>26</v>
          </cell>
          <cell r="I137">
            <v>2</v>
          </cell>
          <cell r="J137">
            <v>16</v>
          </cell>
          <cell r="K137" t="str">
            <v>مصرى</v>
          </cell>
          <cell r="L137" t="str">
            <v>مسلم</v>
          </cell>
          <cell r="M137" t="str">
            <v>مستجد</v>
          </cell>
          <cell r="O137">
            <v>16.5</v>
          </cell>
          <cell r="P137">
            <v>34</v>
          </cell>
          <cell r="Q137">
            <v>14</v>
          </cell>
          <cell r="R137">
            <v>33.5</v>
          </cell>
          <cell r="S137">
            <v>5</v>
          </cell>
          <cell r="T137">
            <v>18.5</v>
          </cell>
          <cell r="U137">
            <v>5</v>
          </cell>
          <cell r="V137">
            <v>14.5</v>
          </cell>
          <cell r="W137">
            <v>7</v>
          </cell>
          <cell r="X137">
            <v>17.5</v>
          </cell>
          <cell r="Y137">
            <v>3</v>
          </cell>
          <cell r="Z137">
            <v>6.5</v>
          </cell>
          <cell r="AA137">
            <v>12.5</v>
          </cell>
          <cell r="AB137">
            <v>4</v>
          </cell>
          <cell r="AC137">
            <v>3</v>
          </cell>
          <cell r="AD137">
            <v>10</v>
          </cell>
          <cell r="AE137">
            <v>1</v>
          </cell>
          <cell r="AF137">
            <v>2.5</v>
          </cell>
          <cell r="AG137">
            <v>4.5</v>
          </cell>
          <cell r="AH137">
            <v>11.5</v>
          </cell>
          <cell r="AI137">
            <v>13.5</v>
          </cell>
          <cell r="AJ137">
            <v>158.5</v>
          </cell>
          <cell r="AK137">
            <v>4</v>
          </cell>
          <cell r="AL137">
            <v>12.5</v>
          </cell>
          <cell r="AM137">
            <v>6.5</v>
          </cell>
          <cell r="AN137">
            <v>14</v>
          </cell>
          <cell r="AO137">
            <v>5</v>
          </cell>
          <cell r="AP137">
            <v>12.5</v>
          </cell>
          <cell r="AQ137">
            <v>4</v>
          </cell>
          <cell r="AR137">
            <v>12</v>
          </cell>
          <cell r="AS137">
            <v>8</v>
          </cell>
          <cell r="AT137">
            <v>15</v>
          </cell>
          <cell r="AU137">
            <v>2.5</v>
          </cell>
          <cell r="AV137">
            <v>16</v>
          </cell>
          <cell r="AW137" t="str">
            <v xml:space="preserve">       فيزياء        </v>
          </cell>
          <cell r="AX137" t="str">
            <v>باق للاعادة</v>
          </cell>
          <cell r="BA137">
            <v>2</v>
          </cell>
        </row>
        <row r="138">
          <cell r="B138">
            <v>263</v>
          </cell>
          <cell r="G138">
            <v>1</v>
          </cell>
          <cell r="O138">
            <v>31</v>
          </cell>
          <cell r="Q138">
            <v>27.5</v>
          </cell>
          <cell r="S138">
            <v>0</v>
          </cell>
          <cell r="U138">
            <v>12.5</v>
          </cell>
          <cell r="W138">
            <v>8.5</v>
          </cell>
          <cell r="Z138">
            <v>9.5</v>
          </cell>
          <cell r="AC138">
            <v>12</v>
          </cell>
          <cell r="AF138">
            <v>9</v>
          </cell>
          <cell r="AH138">
            <v>9</v>
          </cell>
          <cell r="AJ138">
            <v>119</v>
          </cell>
          <cell r="AK138">
            <v>11</v>
          </cell>
          <cell r="AM138">
            <v>17.5</v>
          </cell>
          <cell r="AO138">
            <v>11.5</v>
          </cell>
          <cell r="AQ138">
            <v>10</v>
          </cell>
          <cell r="AS138">
            <v>14.5</v>
          </cell>
          <cell r="AU138">
            <v>17</v>
          </cell>
          <cell r="AX138" t="str">
            <v>باق للاعادة</v>
          </cell>
          <cell r="AY138" t="b">
            <v>0</v>
          </cell>
          <cell r="AZ138" t="b">
            <v>1</v>
          </cell>
          <cell r="BA138">
            <v>2</v>
          </cell>
          <cell r="BB138">
            <v>63</v>
          </cell>
          <cell r="BC138">
            <v>2</v>
          </cell>
          <cell r="BD138">
            <v>0</v>
          </cell>
          <cell r="BE138">
            <v>0</v>
          </cell>
          <cell r="BF138">
            <v>1</v>
          </cell>
        </row>
        <row r="139">
          <cell r="C139">
            <v>263</v>
          </cell>
          <cell r="D139" t="str">
            <v>اشرف بشرى جرجس ملك</v>
          </cell>
          <cell r="E139">
            <v>5</v>
          </cell>
          <cell r="F139">
            <v>1</v>
          </cell>
          <cell r="G139">
            <v>34390</v>
          </cell>
          <cell r="H139">
            <v>6</v>
          </cell>
          <cell r="I139">
            <v>7</v>
          </cell>
          <cell r="J139">
            <v>18</v>
          </cell>
          <cell r="K139" t="str">
            <v>مصرى</v>
          </cell>
          <cell r="L139" t="str">
            <v>مسيحى</v>
          </cell>
          <cell r="M139" t="str">
            <v>مستجد</v>
          </cell>
          <cell r="O139">
            <v>14</v>
          </cell>
          <cell r="P139">
            <v>31</v>
          </cell>
          <cell r="Q139">
            <v>13</v>
          </cell>
          <cell r="R139">
            <v>27.5</v>
          </cell>
          <cell r="S139">
            <v>4.5</v>
          </cell>
          <cell r="T139">
            <v>10.5</v>
          </cell>
          <cell r="U139">
            <v>5</v>
          </cell>
          <cell r="V139">
            <v>12.5</v>
          </cell>
          <cell r="W139">
            <v>3</v>
          </cell>
          <cell r="X139">
            <v>8.5</v>
          </cell>
          <cell r="Y139">
            <v>4</v>
          </cell>
          <cell r="Z139">
            <v>3</v>
          </cell>
          <cell r="AA139">
            <v>9.5</v>
          </cell>
          <cell r="AB139">
            <v>4</v>
          </cell>
          <cell r="AC139">
            <v>5.5</v>
          </cell>
          <cell r="AD139">
            <v>12</v>
          </cell>
          <cell r="AE139">
            <v>2.5</v>
          </cell>
          <cell r="AF139">
            <v>4.5</v>
          </cell>
          <cell r="AG139">
            <v>9</v>
          </cell>
          <cell r="AH139">
            <v>5.5</v>
          </cell>
          <cell r="AI139">
            <v>9</v>
          </cell>
          <cell r="AJ139">
            <v>129.5</v>
          </cell>
          <cell r="AK139">
            <v>2.5</v>
          </cell>
          <cell r="AL139">
            <v>11</v>
          </cell>
          <cell r="AM139">
            <v>8</v>
          </cell>
          <cell r="AN139">
            <v>17.5</v>
          </cell>
          <cell r="AO139">
            <v>4</v>
          </cell>
          <cell r="AP139">
            <v>11.5</v>
          </cell>
          <cell r="AQ139">
            <v>4</v>
          </cell>
          <cell r="AR139">
            <v>10</v>
          </cell>
          <cell r="AS139">
            <v>6</v>
          </cell>
          <cell r="AT139">
            <v>14.5</v>
          </cell>
          <cell r="AU139">
            <v>5</v>
          </cell>
          <cell r="AV139">
            <v>17</v>
          </cell>
          <cell r="AW139" t="str">
            <v xml:space="preserve">  فرنساوى       مجموع      </v>
          </cell>
          <cell r="AX139" t="str">
            <v>باق للاعادة</v>
          </cell>
          <cell r="BA139">
            <v>2</v>
          </cell>
        </row>
        <row r="140">
          <cell r="B140">
            <v>264</v>
          </cell>
          <cell r="G140">
            <v>1</v>
          </cell>
          <cell r="O140">
            <v>0</v>
          </cell>
          <cell r="Q140">
            <v>23.5</v>
          </cell>
          <cell r="S140">
            <v>16.5</v>
          </cell>
          <cell r="U140">
            <v>0</v>
          </cell>
          <cell r="W140">
            <v>0</v>
          </cell>
          <cell r="Z140">
            <v>9.5</v>
          </cell>
          <cell r="AC140">
            <v>11</v>
          </cell>
          <cell r="AF140">
            <v>9</v>
          </cell>
          <cell r="AH140">
            <v>0</v>
          </cell>
          <cell r="AJ140">
            <v>69.5</v>
          </cell>
          <cell r="AK140">
            <v>8</v>
          </cell>
          <cell r="AM140">
            <v>0</v>
          </cell>
          <cell r="AO140">
            <v>12</v>
          </cell>
          <cell r="AQ140">
            <v>10</v>
          </cell>
          <cell r="AS140">
            <v>15</v>
          </cell>
          <cell r="AU140">
            <v>17.5</v>
          </cell>
          <cell r="AX140" t="str">
            <v>باق للاعادة</v>
          </cell>
          <cell r="AY140" t="b">
            <v>0</v>
          </cell>
          <cell r="AZ140" t="b">
            <v>1</v>
          </cell>
          <cell r="BA140">
            <v>2</v>
          </cell>
          <cell r="BB140">
            <v>64</v>
          </cell>
          <cell r="BC140">
            <v>6</v>
          </cell>
          <cell r="BD140">
            <v>0</v>
          </cell>
          <cell r="BE140">
            <v>0</v>
          </cell>
          <cell r="BF140">
            <v>1</v>
          </cell>
        </row>
        <row r="141">
          <cell r="C141">
            <v>264</v>
          </cell>
          <cell r="D141" t="str">
            <v>السيد ابراهيم حسين محمد</v>
          </cell>
          <cell r="E141">
            <v>4</v>
          </cell>
          <cell r="F141">
            <v>1</v>
          </cell>
          <cell r="G141">
            <v>35326</v>
          </cell>
          <cell r="H141">
            <v>13</v>
          </cell>
          <cell r="I141">
            <v>0</v>
          </cell>
          <cell r="J141">
            <v>16</v>
          </cell>
          <cell r="K141" t="str">
            <v>مصرى</v>
          </cell>
          <cell r="L141" t="str">
            <v>مسلم</v>
          </cell>
          <cell r="M141" t="str">
            <v>مستجد</v>
          </cell>
          <cell r="O141">
            <v>11</v>
          </cell>
          <cell r="P141">
            <v>23.5</v>
          </cell>
          <cell r="Q141">
            <v>11</v>
          </cell>
          <cell r="R141">
            <v>23.5</v>
          </cell>
          <cell r="S141">
            <v>7</v>
          </cell>
          <cell r="T141">
            <v>16.5</v>
          </cell>
          <cell r="U141">
            <v>1.5</v>
          </cell>
          <cell r="V141">
            <v>6.5</v>
          </cell>
          <cell r="W141">
            <v>2.5</v>
          </cell>
          <cell r="X141">
            <v>6</v>
          </cell>
          <cell r="Y141">
            <v>4</v>
          </cell>
          <cell r="Z141">
            <v>3</v>
          </cell>
          <cell r="AA141">
            <v>9.5</v>
          </cell>
          <cell r="AB141">
            <v>4</v>
          </cell>
          <cell r="AC141">
            <v>5</v>
          </cell>
          <cell r="AD141">
            <v>11</v>
          </cell>
          <cell r="AE141">
            <v>2.5</v>
          </cell>
          <cell r="AF141">
            <v>5</v>
          </cell>
          <cell r="AG141">
            <v>9</v>
          </cell>
          <cell r="AH141">
            <v>3</v>
          </cell>
          <cell r="AI141">
            <v>4.5</v>
          </cell>
          <cell r="AJ141">
            <v>110</v>
          </cell>
          <cell r="AK141">
            <v>3</v>
          </cell>
          <cell r="AL141">
            <v>8</v>
          </cell>
          <cell r="AM141">
            <v>5.5</v>
          </cell>
          <cell r="AN141">
            <v>9</v>
          </cell>
          <cell r="AO141">
            <v>5</v>
          </cell>
          <cell r="AP141">
            <v>12</v>
          </cell>
          <cell r="AQ141">
            <v>4</v>
          </cell>
          <cell r="AR141">
            <v>10</v>
          </cell>
          <cell r="AS141">
            <v>6</v>
          </cell>
          <cell r="AT141">
            <v>15</v>
          </cell>
          <cell r="AU141">
            <v>4</v>
          </cell>
          <cell r="AV141">
            <v>17.5</v>
          </cell>
          <cell r="AW141" t="str">
            <v xml:space="preserve">عربى   جبر تفاضل    ميكانيكا مجموع  دين    </v>
          </cell>
          <cell r="AX141" t="str">
            <v>باق للاعادة</v>
          </cell>
          <cell r="BA141">
            <v>2</v>
          </cell>
        </row>
        <row r="142">
          <cell r="B142">
            <v>265</v>
          </cell>
          <cell r="G142">
            <v>1</v>
          </cell>
          <cell r="O142">
            <v>36</v>
          </cell>
          <cell r="Q142">
            <v>32.5</v>
          </cell>
          <cell r="S142">
            <v>16.5</v>
          </cell>
          <cell r="U142">
            <v>12</v>
          </cell>
          <cell r="W142">
            <v>12</v>
          </cell>
          <cell r="Z142">
            <v>12</v>
          </cell>
          <cell r="AC142">
            <v>12.5</v>
          </cell>
          <cell r="AF142">
            <v>13.5</v>
          </cell>
          <cell r="AH142">
            <v>11</v>
          </cell>
          <cell r="AJ142">
            <v>158</v>
          </cell>
          <cell r="AK142">
            <v>10.5</v>
          </cell>
          <cell r="AM142">
            <v>0</v>
          </cell>
          <cell r="AO142">
            <v>15</v>
          </cell>
          <cell r="AQ142">
            <v>10</v>
          </cell>
          <cell r="AS142">
            <v>14.5</v>
          </cell>
          <cell r="AU142">
            <v>17</v>
          </cell>
          <cell r="AX142" t="str">
            <v>باق للاعادة</v>
          </cell>
          <cell r="AY142" t="b">
            <v>0</v>
          </cell>
          <cell r="AZ142" t="b">
            <v>1</v>
          </cell>
          <cell r="BA142">
            <v>2</v>
          </cell>
          <cell r="BB142">
            <v>65</v>
          </cell>
          <cell r="BC142">
            <v>1</v>
          </cell>
          <cell r="BD142">
            <v>0</v>
          </cell>
          <cell r="BE142">
            <v>0</v>
          </cell>
          <cell r="BF142">
            <v>1</v>
          </cell>
        </row>
        <row r="143">
          <cell r="C143">
            <v>265</v>
          </cell>
          <cell r="D143" t="str">
            <v>باسل محمد عبدالحميد عبادى</v>
          </cell>
          <cell r="E143">
            <v>4</v>
          </cell>
          <cell r="F143">
            <v>1</v>
          </cell>
          <cell r="G143">
            <v>35298</v>
          </cell>
          <cell r="H143">
            <v>10</v>
          </cell>
          <cell r="I143">
            <v>1</v>
          </cell>
          <cell r="J143">
            <v>16</v>
          </cell>
          <cell r="K143" t="str">
            <v>مصرى</v>
          </cell>
          <cell r="L143" t="str">
            <v>مسلم</v>
          </cell>
          <cell r="M143" t="str">
            <v>مستجد</v>
          </cell>
          <cell r="O143">
            <v>19.5</v>
          </cell>
          <cell r="P143">
            <v>36</v>
          </cell>
          <cell r="Q143">
            <v>16.5</v>
          </cell>
          <cell r="R143">
            <v>32.5</v>
          </cell>
          <cell r="S143">
            <v>5</v>
          </cell>
          <cell r="T143">
            <v>16.5</v>
          </cell>
          <cell r="U143">
            <v>5</v>
          </cell>
          <cell r="V143">
            <v>12</v>
          </cell>
          <cell r="W143">
            <v>5</v>
          </cell>
          <cell r="X143">
            <v>12</v>
          </cell>
          <cell r="Y143">
            <v>4</v>
          </cell>
          <cell r="Z143">
            <v>6</v>
          </cell>
          <cell r="AA143">
            <v>12</v>
          </cell>
          <cell r="AB143">
            <v>4</v>
          </cell>
          <cell r="AC143">
            <v>6</v>
          </cell>
          <cell r="AD143">
            <v>12.5</v>
          </cell>
          <cell r="AE143">
            <v>4</v>
          </cell>
          <cell r="AF143">
            <v>6.5</v>
          </cell>
          <cell r="AG143">
            <v>13.5</v>
          </cell>
          <cell r="AH143">
            <v>8.5</v>
          </cell>
          <cell r="AI143">
            <v>11</v>
          </cell>
          <cell r="AJ143">
            <v>158</v>
          </cell>
          <cell r="AK143">
            <v>3</v>
          </cell>
          <cell r="AL143">
            <v>10.5</v>
          </cell>
          <cell r="AM143">
            <v>5</v>
          </cell>
          <cell r="AN143">
            <v>7.5</v>
          </cell>
          <cell r="AO143">
            <v>5</v>
          </cell>
          <cell r="AP143">
            <v>15</v>
          </cell>
          <cell r="AQ143">
            <v>4</v>
          </cell>
          <cell r="AR143">
            <v>10</v>
          </cell>
          <cell r="AS143">
            <v>5</v>
          </cell>
          <cell r="AT143">
            <v>14.5</v>
          </cell>
          <cell r="AU143">
            <v>4</v>
          </cell>
          <cell r="AV143">
            <v>17</v>
          </cell>
          <cell r="AW143" t="str">
            <v xml:space="preserve">           دين    </v>
          </cell>
          <cell r="AX143" t="str">
            <v>باق للاعادة</v>
          </cell>
          <cell r="BA143">
            <v>2</v>
          </cell>
        </row>
        <row r="144">
          <cell r="B144">
            <v>266</v>
          </cell>
          <cell r="G144">
            <v>1</v>
          </cell>
          <cell r="O144">
            <v>35</v>
          </cell>
          <cell r="Q144">
            <v>27</v>
          </cell>
          <cell r="S144">
            <v>0</v>
          </cell>
          <cell r="U144">
            <v>9</v>
          </cell>
          <cell r="W144">
            <v>10</v>
          </cell>
          <cell r="Z144">
            <v>8</v>
          </cell>
          <cell r="AC144">
            <v>9.5</v>
          </cell>
          <cell r="AF144">
            <v>8.5</v>
          </cell>
          <cell r="AH144">
            <v>11.5</v>
          </cell>
          <cell r="AJ144">
            <v>118.5</v>
          </cell>
          <cell r="AK144">
            <v>11.5</v>
          </cell>
          <cell r="AM144">
            <v>14.5</v>
          </cell>
          <cell r="AO144">
            <v>13.5</v>
          </cell>
          <cell r="AQ144">
            <v>11</v>
          </cell>
          <cell r="AS144">
            <v>18</v>
          </cell>
          <cell r="AU144">
            <v>18</v>
          </cell>
          <cell r="AX144" t="str">
            <v>باق للاعادة</v>
          </cell>
          <cell r="AY144" t="b">
            <v>0</v>
          </cell>
          <cell r="AZ144" t="b">
            <v>1</v>
          </cell>
          <cell r="BA144">
            <v>2</v>
          </cell>
          <cell r="BB144">
            <v>66</v>
          </cell>
          <cell r="BC144">
            <v>2</v>
          </cell>
          <cell r="BD144">
            <v>0</v>
          </cell>
          <cell r="BE144">
            <v>0</v>
          </cell>
          <cell r="BF144">
            <v>1</v>
          </cell>
        </row>
        <row r="145">
          <cell r="C145">
            <v>266</v>
          </cell>
          <cell r="D145" t="str">
            <v>حسن محمد عبدالقادر حسن ابراهيم</v>
          </cell>
          <cell r="E145">
            <v>1</v>
          </cell>
          <cell r="F145">
            <v>1</v>
          </cell>
          <cell r="G145">
            <v>35125</v>
          </cell>
          <cell r="H145">
            <v>0</v>
          </cell>
          <cell r="I145">
            <v>7</v>
          </cell>
          <cell r="J145">
            <v>16</v>
          </cell>
          <cell r="K145" t="str">
            <v>مصرى</v>
          </cell>
          <cell r="L145" t="str">
            <v>مسلم</v>
          </cell>
          <cell r="M145" t="str">
            <v>مستجد</v>
          </cell>
          <cell r="O145">
            <v>12</v>
          </cell>
          <cell r="P145">
            <v>35</v>
          </cell>
          <cell r="Q145">
            <v>10</v>
          </cell>
          <cell r="R145">
            <v>27</v>
          </cell>
          <cell r="S145">
            <v>3</v>
          </cell>
          <cell r="T145">
            <v>9.5</v>
          </cell>
          <cell r="U145">
            <v>3.5</v>
          </cell>
          <cell r="V145">
            <v>9</v>
          </cell>
          <cell r="W145">
            <v>3</v>
          </cell>
          <cell r="X145">
            <v>10</v>
          </cell>
          <cell r="Y145">
            <v>3.5</v>
          </cell>
          <cell r="Z145">
            <v>3</v>
          </cell>
          <cell r="AA145">
            <v>8</v>
          </cell>
          <cell r="AB145">
            <v>4</v>
          </cell>
          <cell r="AC145">
            <v>3.5</v>
          </cell>
          <cell r="AD145">
            <v>9.5</v>
          </cell>
          <cell r="AE145">
            <v>1</v>
          </cell>
          <cell r="AF145">
            <v>6</v>
          </cell>
          <cell r="AG145">
            <v>8.5</v>
          </cell>
          <cell r="AH145">
            <v>9.5</v>
          </cell>
          <cell r="AI145">
            <v>11.5</v>
          </cell>
          <cell r="AJ145">
            <v>128</v>
          </cell>
          <cell r="AK145">
            <v>2.5</v>
          </cell>
          <cell r="AL145">
            <v>11.5</v>
          </cell>
          <cell r="AM145">
            <v>6.5</v>
          </cell>
          <cell r="AN145">
            <v>14.5</v>
          </cell>
          <cell r="AO145">
            <v>5</v>
          </cell>
          <cell r="AP145">
            <v>13.5</v>
          </cell>
          <cell r="AQ145">
            <v>5</v>
          </cell>
          <cell r="AR145">
            <v>11</v>
          </cell>
          <cell r="AS145">
            <v>8</v>
          </cell>
          <cell r="AT145">
            <v>18</v>
          </cell>
          <cell r="AU145">
            <v>4</v>
          </cell>
          <cell r="AV145">
            <v>18</v>
          </cell>
          <cell r="AW145" t="str">
            <v xml:space="preserve">  فرنساوى       مجموع      </v>
          </cell>
          <cell r="AX145" t="str">
            <v>باق للاعادة</v>
          </cell>
          <cell r="BA145">
            <v>2</v>
          </cell>
        </row>
        <row r="146">
          <cell r="B146">
            <v>267</v>
          </cell>
          <cell r="G146" t="str">
            <v/>
          </cell>
          <cell r="O146">
            <v>30</v>
          </cell>
          <cell r="Q146">
            <v>37</v>
          </cell>
          <cell r="S146">
            <v>21.5</v>
          </cell>
          <cell r="U146">
            <v>13</v>
          </cell>
          <cell r="W146">
            <v>12</v>
          </cell>
          <cell r="Z146">
            <v>0</v>
          </cell>
          <cell r="AC146">
            <v>9.5</v>
          </cell>
          <cell r="AF146">
            <v>11</v>
          </cell>
          <cell r="AH146">
            <v>13.5</v>
          </cell>
          <cell r="AJ146">
            <v>147.5</v>
          </cell>
          <cell r="AK146">
            <v>12</v>
          </cell>
          <cell r="AM146">
            <v>15</v>
          </cell>
          <cell r="AO146">
            <v>15</v>
          </cell>
          <cell r="AQ146">
            <v>11</v>
          </cell>
          <cell r="AS146">
            <v>14.5</v>
          </cell>
          <cell r="AU146">
            <v>17</v>
          </cell>
          <cell r="AX146" t="str">
            <v>باق للاعادة</v>
          </cell>
          <cell r="AY146" t="b">
            <v>0</v>
          </cell>
          <cell r="AZ146" t="b">
            <v>1</v>
          </cell>
          <cell r="BA146">
            <v>2</v>
          </cell>
          <cell r="BB146">
            <v>67</v>
          </cell>
          <cell r="BC146">
            <v>1</v>
          </cell>
          <cell r="BD146">
            <v>0</v>
          </cell>
          <cell r="BE146">
            <v>0</v>
          </cell>
          <cell r="BF146">
            <v>1</v>
          </cell>
        </row>
        <row r="147">
          <cell r="C147">
            <v>267</v>
          </cell>
          <cell r="D147" t="str">
            <v>ديماس فكتور باشا فهمي</v>
          </cell>
          <cell r="E147">
            <v>5</v>
          </cell>
          <cell r="F147">
            <v>1</v>
          </cell>
          <cell r="G147">
            <v>35203</v>
          </cell>
          <cell r="H147">
            <v>13</v>
          </cell>
          <cell r="I147">
            <v>4</v>
          </cell>
          <cell r="J147">
            <v>16</v>
          </cell>
          <cell r="K147" t="str">
            <v>مصرى</v>
          </cell>
          <cell r="L147" t="str">
            <v>مسيحى</v>
          </cell>
          <cell r="M147" t="str">
            <v>مستجد</v>
          </cell>
          <cell r="O147">
            <v>12</v>
          </cell>
          <cell r="P147">
            <v>30</v>
          </cell>
          <cell r="Q147">
            <v>14.5</v>
          </cell>
          <cell r="R147">
            <v>37</v>
          </cell>
          <cell r="S147">
            <v>7</v>
          </cell>
          <cell r="T147">
            <v>21.5</v>
          </cell>
          <cell r="U147">
            <v>5</v>
          </cell>
          <cell r="V147">
            <v>13</v>
          </cell>
          <cell r="W147">
            <v>3</v>
          </cell>
          <cell r="X147">
            <v>12</v>
          </cell>
          <cell r="Y147">
            <v>3.5</v>
          </cell>
          <cell r="Z147">
            <v>1</v>
          </cell>
          <cell r="AA147">
            <v>7</v>
          </cell>
          <cell r="AB147">
            <v>4</v>
          </cell>
          <cell r="AC147">
            <v>3.5</v>
          </cell>
          <cell r="AD147">
            <v>9.5</v>
          </cell>
          <cell r="AE147">
            <v>3.5</v>
          </cell>
          <cell r="AF147">
            <v>5.5</v>
          </cell>
          <cell r="AG147">
            <v>11</v>
          </cell>
          <cell r="AH147">
            <v>9.5</v>
          </cell>
          <cell r="AI147">
            <v>13.5</v>
          </cell>
          <cell r="AJ147">
            <v>154.5</v>
          </cell>
          <cell r="AK147">
            <v>4</v>
          </cell>
          <cell r="AL147">
            <v>12</v>
          </cell>
          <cell r="AM147">
            <v>5.5</v>
          </cell>
          <cell r="AN147">
            <v>15</v>
          </cell>
          <cell r="AO147">
            <v>5</v>
          </cell>
          <cell r="AP147">
            <v>15</v>
          </cell>
          <cell r="AQ147">
            <v>5</v>
          </cell>
          <cell r="AR147">
            <v>11</v>
          </cell>
          <cell r="AS147">
            <v>6</v>
          </cell>
          <cell r="AT147">
            <v>14.5</v>
          </cell>
          <cell r="AU147">
            <v>3</v>
          </cell>
          <cell r="AV147">
            <v>17</v>
          </cell>
          <cell r="AW147" t="str">
            <v xml:space="preserve">     أحياء          </v>
          </cell>
          <cell r="AX147" t="str">
            <v>باق للاعادة</v>
          </cell>
          <cell r="BA147">
            <v>2</v>
          </cell>
        </row>
        <row r="148">
          <cell r="B148">
            <v>268</v>
          </cell>
          <cell r="G148" t="str">
            <v/>
          </cell>
          <cell r="O148">
            <v>33.5</v>
          </cell>
          <cell r="Q148">
            <v>38</v>
          </cell>
          <cell r="S148">
            <v>22.5</v>
          </cell>
          <cell r="U148">
            <v>13.5</v>
          </cell>
          <cell r="W148">
            <v>12</v>
          </cell>
          <cell r="Z148">
            <v>11</v>
          </cell>
          <cell r="AC148">
            <v>0</v>
          </cell>
          <cell r="AF148">
            <v>12</v>
          </cell>
          <cell r="AH148">
            <v>11.5</v>
          </cell>
          <cell r="AJ148">
            <v>154</v>
          </cell>
          <cell r="AK148">
            <v>12.5</v>
          </cell>
          <cell r="AM148">
            <v>14.5</v>
          </cell>
          <cell r="AO148">
            <v>13.5</v>
          </cell>
          <cell r="AQ148">
            <v>11</v>
          </cell>
          <cell r="AS148">
            <v>15</v>
          </cell>
          <cell r="AU148">
            <v>17.5</v>
          </cell>
          <cell r="AX148" t="str">
            <v>باق للاعادة</v>
          </cell>
          <cell r="AY148" t="b">
            <v>0</v>
          </cell>
          <cell r="AZ148" t="b">
            <v>1</v>
          </cell>
          <cell r="BA148">
            <v>2</v>
          </cell>
          <cell r="BB148">
            <v>68</v>
          </cell>
          <cell r="BC148">
            <v>1</v>
          </cell>
          <cell r="BD148">
            <v>0</v>
          </cell>
          <cell r="BE148">
            <v>0</v>
          </cell>
          <cell r="BF148">
            <v>1</v>
          </cell>
        </row>
        <row r="149">
          <cell r="C149">
            <v>268</v>
          </cell>
          <cell r="D149" t="str">
            <v>زياد محمد احمد السيد بشر</v>
          </cell>
          <cell r="E149">
            <v>1</v>
          </cell>
          <cell r="F149">
            <v>1</v>
          </cell>
          <cell r="G149">
            <v>35252</v>
          </cell>
          <cell r="H149">
            <v>25</v>
          </cell>
          <cell r="I149">
            <v>2</v>
          </cell>
          <cell r="J149">
            <v>16</v>
          </cell>
          <cell r="K149" t="str">
            <v>مصرى</v>
          </cell>
          <cell r="L149" t="str">
            <v>مسلم</v>
          </cell>
          <cell r="M149" t="str">
            <v>مستجد</v>
          </cell>
          <cell r="O149">
            <v>10.5</v>
          </cell>
          <cell r="P149">
            <v>33.5</v>
          </cell>
          <cell r="Q149">
            <v>15</v>
          </cell>
          <cell r="R149">
            <v>38</v>
          </cell>
          <cell r="S149">
            <v>9</v>
          </cell>
          <cell r="T149">
            <v>22.5</v>
          </cell>
          <cell r="U149">
            <v>3.5</v>
          </cell>
          <cell r="V149">
            <v>13.5</v>
          </cell>
          <cell r="W149">
            <v>4</v>
          </cell>
          <cell r="X149">
            <v>12</v>
          </cell>
          <cell r="Y149">
            <v>4</v>
          </cell>
          <cell r="Z149">
            <v>5</v>
          </cell>
          <cell r="AA149">
            <v>11</v>
          </cell>
          <cell r="AB149">
            <v>4</v>
          </cell>
          <cell r="AC149">
            <v>2</v>
          </cell>
          <cell r="AD149">
            <v>8</v>
          </cell>
          <cell r="AE149">
            <v>2.5</v>
          </cell>
          <cell r="AF149">
            <v>7.5</v>
          </cell>
          <cell r="AG149">
            <v>12</v>
          </cell>
          <cell r="AH149">
            <v>8.5</v>
          </cell>
          <cell r="AI149">
            <v>11.5</v>
          </cell>
          <cell r="AJ149">
            <v>162</v>
          </cell>
          <cell r="AK149">
            <v>4.5</v>
          </cell>
          <cell r="AL149">
            <v>12.5</v>
          </cell>
          <cell r="AM149">
            <v>6.5</v>
          </cell>
          <cell r="AN149">
            <v>14.5</v>
          </cell>
          <cell r="AO149">
            <v>5.5</v>
          </cell>
          <cell r="AP149">
            <v>13.5</v>
          </cell>
          <cell r="AQ149">
            <v>5</v>
          </cell>
          <cell r="AR149">
            <v>11</v>
          </cell>
          <cell r="AS149">
            <v>5</v>
          </cell>
          <cell r="AT149">
            <v>15</v>
          </cell>
          <cell r="AU149">
            <v>5</v>
          </cell>
          <cell r="AV149">
            <v>17.5</v>
          </cell>
          <cell r="AW149" t="str">
            <v xml:space="preserve">       كيمياء  لربع الدرجة          </v>
          </cell>
          <cell r="AX149" t="str">
            <v>باق للاعادة</v>
          </cell>
          <cell r="BA149">
            <v>2</v>
          </cell>
        </row>
        <row r="150">
          <cell r="B150">
            <v>269</v>
          </cell>
          <cell r="G150" t="str">
            <v/>
          </cell>
          <cell r="O150">
            <v>30</v>
          </cell>
          <cell r="Q150">
            <v>31</v>
          </cell>
          <cell r="S150">
            <v>20.5</v>
          </cell>
          <cell r="U150">
            <v>13.5</v>
          </cell>
          <cell r="W150">
            <v>10.5</v>
          </cell>
          <cell r="Z150">
            <v>9.5</v>
          </cell>
          <cell r="AC150">
            <v>0</v>
          </cell>
          <cell r="AF150">
            <v>8</v>
          </cell>
          <cell r="AH150">
            <v>13</v>
          </cell>
          <cell r="AJ150">
            <v>136</v>
          </cell>
          <cell r="AK150">
            <v>13</v>
          </cell>
          <cell r="AM150">
            <v>11.5</v>
          </cell>
          <cell r="AO150">
            <v>11.5</v>
          </cell>
          <cell r="AQ150">
            <v>11</v>
          </cell>
          <cell r="AS150">
            <v>14</v>
          </cell>
          <cell r="AU150">
            <v>16</v>
          </cell>
          <cell r="AX150" t="str">
            <v>باق للاعادة</v>
          </cell>
          <cell r="AY150" t="b">
            <v>0</v>
          </cell>
          <cell r="AZ150" t="b">
            <v>1</v>
          </cell>
          <cell r="BA150">
            <v>2</v>
          </cell>
          <cell r="BB150">
            <v>69</v>
          </cell>
          <cell r="BC150">
            <v>1</v>
          </cell>
          <cell r="BD150">
            <v>0</v>
          </cell>
          <cell r="BE150">
            <v>0</v>
          </cell>
          <cell r="BF150">
            <v>1</v>
          </cell>
        </row>
        <row r="151">
          <cell r="C151">
            <v>269</v>
          </cell>
          <cell r="D151" t="str">
            <v>شريف احمد حسينى معوض محمود</v>
          </cell>
          <cell r="E151">
            <v>5</v>
          </cell>
          <cell r="F151">
            <v>1</v>
          </cell>
          <cell r="G151">
            <v>35339</v>
          </cell>
          <cell r="H151">
            <v>0</v>
          </cell>
          <cell r="I151">
            <v>0</v>
          </cell>
          <cell r="J151">
            <v>16</v>
          </cell>
          <cell r="K151" t="str">
            <v>مصرى</v>
          </cell>
          <cell r="L151" t="str">
            <v>مسلم</v>
          </cell>
          <cell r="M151" t="str">
            <v>مستجد</v>
          </cell>
          <cell r="O151">
            <v>12.5</v>
          </cell>
          <cell r="P151">
            <v>30</v>
          </cell>
          <cell r="Q151">
            <v>8.5</v>
          </cell>
          <cell r="R151">
            <v>31</v>
          </cell>
          <cell r="S151">
            <v>8.5</v>
          </cell>
          <cell r="T151">
            <v>20.5</v>
          </cell>
          <cell r="U151">
            <v>3.5</v>
          </cell>
          <cell r="V151">
            <v>13.5</v>
          </cell>
          <cell r="W151">
            <v>2.5</v>
          </cell>
          <cell r="X151">
            <v>10.5</v>
          </cell>
          <cell r="Y151">
            <v>4</v>
          </cell>
          <cell r="Z151">
            <v>3</v>
          </cell>
          <cell r="AA151">
            <v>9.5</v>
          </cell>
          <cell r="AB151">
            <v>2.5</v>
          </cell>
          <cell r="AC151">
            <v>1.5</v>
          </cell>
          <cell r="AD151">
            <v>6.5</v>
          </cell>
          <cell r="AE151">
            <v>2</v>
          </cell>
          <cell r="AF151">
            <v>4</v>
          </cell>
          <cell r="AG151">
            <v>8</v>
          </cell>
          <cell r="AH151">
            <v>9</v>
          </cell>
          <cell r="AI151">
            <v>13</v>
          </cell>
          <cell r="AJ151">
            <v>142.5</v>
          </cell>
          <cell r="AK151">
            <v>3.5</v>
          </cell>
          <cell r="AL151">
            <v>13</v>
          </cell>
          <cell r="AM151">
            <v>5</v>
          </cell>
          <cell r="AN151">
            <v>11.5</v>
          </cell>
          <cell r="AO151">
            <v>4</v>
          </cell>
          <cell r="AP151">
            <v>11.5</v>
          </cell>
          <cell r="AQ151">
            <v>5</v>
          </cell>
          <cell r="AR151">
            <v>11</v>
          </cell>
          <cell r="AS151">
            <v>5</v>
          </cell>
          <cell r="AT151">
            <v>14</v>
          </cell>
          <cell r="AU151">
            <v>3.5</v>
          </cell>
          <cell r="AV151">
            <v>16</v>
          </cell>
          <cell r="AW151" t="str">
            <v xml:space="preserve">      كيمياء          </v>
          </cell>
          <cell r="AX151" t="str">
            <v>باق للاعادة</v>
          </cell>
          <cell r="BA151">
            <v>2</v>
          </cell>
        </row>
        <row r="152">
          <cell r="B152">
            <v>270</v>
          </cell>
          <cell r="G152" t="str">
            <v/>
          </cell>
          <cell r="O152">
            <v>31</v>
          </cell>
          <cell r="Q152">
            <v>21.5</v>
          </cell>
          <cell r="S152">
            <v>0</v>
          </cell>
          <cell r="U152">
            <v>13.5</v>
          </cell>
          <cell r="W152">
            <v>11.5</v>
          </cell>
          <cell r="Z152">
            <v>9</v>
          </cell>
          <cell r="AC152">
            <v>0</v>
          </cell>
          <cell r="AF152">
            <v>9</v>
          </cell>
          <cell r="AH152">
            <v>14.5</v>
          </cell>
          <cell r="AJ152">
            <v>110</v>
          </cell>
          <cell r="AK152">
            <v>8</v>
          </cell>
          <cell r="AM152">
            <v>10.5</v>
          </cell>
          <cell r="AO152">
            <v>17.5</v>
          </cell>
          <cell r="AQ152">
            <v>11</v>
          </cell>
          <cell r="AS152">
            <v>16</v>
          </cell>
          <cell r="AU152">
            <v>14.5</v>
          </cell>
          <cell r="AX152" t="str">
            <v>باق للاعادة</v>
          </cell>
          <cell r="AY152" t="b">
            <v>0</v>
          </cell>
          <cell r="AZ152" t="b">
            <v>1</v>
          </cell>
          <cell r="BA152">
            <v>2</v>
          </cell>
          <cell r="BB152">
            <v>70</v>
          </cell>
          <cell r="BC152">
            <v>3</v>
          </cell>
          <cell r="BD152">
            <v>0</v>
          </cell>
          <cell r="BE152">
            <v>0</v>
          </cell>
          <cell r="BF152">
            <v>1</v>
          </cell>
        </row>
        <row r="153">
          <cell r="C153">
            <v>270</v>
          </cell>
          <cell r="D153" t="str">
            <v>عبد الحفيظ ماهر عبد الحفيظ عبد المولى</v>
          </cell>
          <cell r="E153">
            <v>3</v>
          </cell>
          <cell r="F153">
            <v>1</v>
          </cell>
          <cell r="G153">
            <v>35450</v>
          </cell>
          <cell r="H153">
            <v>11</v>
          </cell>
          <cell r="I153">
            <v>8</v>
          </cell>
          <cell r="J153">
            <v>15</v>
          </cell>
          <cell r="K153" t="str">
            <v>سورى</v>
          </cell>
          <cell r="L153" t="str">
            <v>مسلم</v>
          </cell>
          <cell r="M153" t="str">
            <v>مستجد</v>
          </cell>
          <cell r="O153">
            <v>10.5</v>
          </cell>
          <cell r="P153">
            <v>31</v>
          </cell>
          <cell r="Q153">
            <v>5</v>
          </cell>
          <cell r="R153">
            <v>21.5</v>
          </cell>
          <cell r="S153" t="str">
            <v>معاف</v>
          </cell>
          <cell r="T153">
            <v>0</v>
          </cell>
          <cell r="U153">
            <v>3.5</v>
          </cell>
          <cell r="V153">
            <v>13.5</v>
          </cell>
          <cell r="W153">
            <v>2.5</v>
          </cell>
          <cell r="X153">
            <v>11.5</v>
          </cell>
          <cell r="Y153">
            <v>3</v>
          </cell>
          <cell r="Z153">
            <v>3</v>
          </cell>
          <cell r="AA153">
            <v>9</v>
          </cell>
          <cell r="AB153">
            <v>4</v>
          </cell>
          <cell r="AC153">
            <v>2</v>
          </cell>
          <cell r="AD153">
            <v>8</v>
          </cell>
          <cell r="AE153">
            <v>3.5</v>
          </cell>
          <cell r="AF153">
            <v>3.5</v>
          </cell>
          <cell r="AG153">
            <v>9</v>
          </cell>
          <cell r="AH153">
            <v>12</v>
          </cell>
          <cell r="AI153">
            <v>14.5</v>
          </cell>
          <cell r="AJ153">
            <v>118</v>
          </cell>
          <cell r="AK153">
            <v>3.5</v>
          </cell>
          <cell r="AL153">
            <v>8</v>
          </cell>
          <cell r="AM153">
            <v>6</v>
          </cell>
          <cell r="AN153">
            <v>10.5</v>
          </cell>
          <cell r="AO153">
            <v>6</v>
          </cell>
          <cell r="AP153">
            <v>17.5</v>
          </cell>
          <cell r="AQ153">
            <v>5</v>
          </cell>
          <cell r="AR153">
            <v>11</v>
          </cell>
          <cell r="AS153">
            <v>5</v>
          </cell>
          <cell r="AT153">
            <v>16</v>
          </cell>
          <cell r="AU153">
            <v>2</v>
          </cell>
          <cell r="AV153">
            <v>14.5</v>
          </cell>
          <cell r="AW153" t="str">
            <v xml:space="preserve">  فرنساوى     كيمياء  لربع الدرجة    مجموع      </v>
          </cell>
          <cell r="AX153" t="str">
            <v>باق للاعادة</v>
          </cell>
          <cell r="BA153">
            <v>2</v>
          </cell>
        </row>
        <row r="154">
          <cell r="B154">
            <v>271</v>
          </cell>
          <cell r="G154" t="str">
            <v/>
          </cell>
          <cell r="O154">
            <v>43.5</v>
          </cell>
          <cell r="Q154">
            <v>36.5</v>
          </cell>
          <cell r="S154">
            <v>22</v>
          </cell>
          <cell r="U154">
            <v>12</v>
          </cell>
          <cell r="W154">
            <v>10</v>
          </cell>
          <cell r="Z154">
            <v>10.5</v>
          </cell>
          <cell r="AC154">
            <v>0</v>
          </cell>
          <cell r="AF154">
            <v>9.5</v>
          </cell>
          <cell r="AH154">
            <v>9.5</v>
          </cell>
          <cell r="AJ154">
            <v>153.5</v>
          </cell>
          <cell r="AK154">
            <v>15</v>
          </cell>
          <cell r="AM154">
            <v>16</v>
          </cell>
          <cell r="AO154">
            <v>15.5</v>
          </cell>
          <cell r="AQ154">
            <v>11</v>
          </cell>
          <cell r="AS154">
            <v>14</v>
          </cell>
          <cell r="AU154">
            <v>17.5</v>
          </cell>
          <cell r="AX154" t="str">
            <v>باق للاعادة</v>
          </cell>
          <cell r="AY154" t="b">
            <v>0</v>
          </cell>
          <cell r="AZ154" t="b">
            <v>1</v>
          </cell>
          <cell r="BA154">
            <v>2</v>
          </cell>
          <cell r="BB154">
            <v>71</v>
          </cell>
          <cell r="BC154">
            <v>1</v>
          </cell>
          <cell r="BD154">
            <v>0</v>
          </cell>
          <cell r="BE154">
            <v>0</v>
          </cell>
          <cell r="BF154">
            <v>1</v>
          </cell>
        </row>
        <row r="155">
          <cell r="C155">
            <v>271</v>
          </cell>
          <cell r="D155" t="str">
            <v>عبدالرحمن عيد احمد هنداوي</v>
          </cell>
          <cell r="E155">
            <v>1</v>
          </cell>
          <cell r="F155">
            <v>1</v>
          </cell>
          <cell r="G155">
            <v>35491</v>
          </cell>
          <cell r="H155">
            <v>29</v>
          </cell>
          <cell r="I155">
            <v>6</v>
          </cell>
          <cell r="J155">
            <v>15</v>
          </cell>
          <cell r="K155" t="str">
            <v>مصرى</v>
          </cell>
          <cell r="L155" t="str">
            <v>مسلم</v>
          </cell>
          <cell r="M155" t="str">
            <v>مستجد</v>
          </cell>
          <cell r="O155">
            <v>16.5</v>
          </cell>
          <cell r="P155">
            <v>43.5</v>
          </cell>
          <cell r="Q155">
            <v>16</v>
          </cell>
          <cell r="R155">
            <v>36.5</v>
          </cell>
          <cell r="S155">
            <v>7.5</v>
          </cell>
          <cell r="T155">
            <v>22</v>
          </cell>
          <cell r="U155">
            <v>2</v>
          </cell>
          <cell r="V155">
            <v>12</v>
          </cell>
          <cell r="W155">
            <v>2</v>
          </cell>
          <cell r="X155">
            <v>10</v>
          </cell>
          <cell r="Y155">
            <v>4</v>
          </cell>
          <cell r="Z155">
            <v>4</v>
          </cell>
          <cell r="AA155">
            <v>10.5</v>
          </cell>
          <cell r="AB155">
            <v>4</v>
          </cell>
          <cell r="AC155">
            <v>2</v>
          </cell>
          <cell r="AD155">
            <v>8.5</v>
          </cell>
          <cell r="AE155">
            <v>3.5</v>
          </cell>
          <cell r="AF155">
            <v>3.5</v>
          </cell>
          <cell r="AG155">
            <v>9.5</v>
          </cell>
          <cell r="AH155">
            <v>6.5</v>
          </cell>
          <cell r="AI155">
            <v>9.5</v>
          </cell>
          <cell r="AJ155">
            <v>162</v>
          </cell>
          <cell r="AK155">
            <v>3</v>
          </cell>
          <cell r="AL155">
            <v>15</v>
          </cell>
          <cell r="AM155">
            <v>6.5</v>
          </cell>
          <cell r="AN155">
            <v>16</v>
          </cell>
          <cell r="AO155">
            <v>6.5</v>
          </cell>
          <cell r="AP155">
            <v>15.5</v>
          </cell>
          <cell r="AQ155">
            <v>5</v>
          </cell>
          <cell r="AR155">
            <v>11</v>
          </cell>
          <cell r="AS155">
            <v>4</v>
          </cell>
          <cell r="AT155">
            <v>14</v>
          </cell>
          <cell r="AU155">
            <v>4</v>
          </cell>
          <cell r="AV155">
            <v>17.5</v>
          </cell>
          <cell r="AW155" t="str">
            <v xml:space="preserve">       كيمياء  لربع الدرجة          </v>
          </cell>
          <cell r="AX155" t="str">
            <v>باق للاعادة</v>
          </cell>
          <cell r="BA155">
            <v>2</v>
          </cell>
        </row>
        <row r="156">
          <cell r="B156">
            <v>272</v>
          </cell>
          <cell r="G156" t="str">
            <v/>
          </cell>
          <cell r="O156">
            <v>33</v>
          </cell>
          <cell r="Q156">
            <v>26.5</v>
          </cell>
          <cell r="S156">
            <v>14</v>
          </cell>
          <cell r="U156">
            <v>12</v>
          </cell>
          <cell r="W156">
            <v>8</v>
          </cell>
          <cell r="Z156">
            <v>8</v>
          </cell>
          <cell r="AC156">
            <v>0</v>
          </cell>
          <cell r="AF156">
            <v>8</v>
          </cell>
          <cell r="AH156">
            <v>10</v>
          </cell>
          <cell r="AJ156">
            <v>119.5</v>
          </cell>
          <cell r="AK156">
            <v>11.5</v>
          </cell>
          <cell r="AM156">
            <v>13</v>
          </cell>
          <cell r="AO156">
            <v>13</v>
          </cell>
          <cell r="AQ156">
            <v>11</v>
          </cell>
          <cell r="AS156">
            <v>14</v>
          </cell>
          <cell r="AU156">
            <v>15</v>
          </cell>
          <cell r="AX156" t="str">
            <v>باق للاعادة</v>
          </cell>
          <cell r="AY156" t="b">
            <v>0</v>
          </cell>
          <cell r="AZ156" t="b">
            <v>1</v>
          </cell>
          <cell r="BA156">
            <v>2</v>
          </cell>
          <cell r="BB156">
            <v>72</v>
          </cell>
          <cell r="BC156">
            <v>2</v>
          </cell>
          <cell r="BD156">
            <v>0</v>
          </cell>
          <cell r="BE156">
            <v>0</v>
          </cell>
          <cell r="BF156">
            <v>1</v>
          </cell>
        </row>
        <row r="157">
          <cell r="C157">
            <v>272</v>
          </cell>
          <cell r="D157" t="str">
            <v>عبدالرحمن محمد صبحى اسماعيل شيبوب</v>
          </cell>
          <cell r="E157">
            <v>1</v>
          </cell>
          <cell r="F157">
            <v>1</v>
          </cell>
          <cell r="G157">
            <v>35233</v>
          </cell>
          <cell r="H157">
            <v>14</v>
          </cell>
          <cell r="I157">
            <v>3</v>
          </cell>
          <cell r="J157">
            <v>16</v>
          </cell>
          <cell r="K157" t="str">
            <v>مصرى</v>
          </cell>
          <cell r="L157" t="str">
            <v>مسلم</v>
          </cell>
          <cell r="M157" t="str">
            <v>مستجد</v>
          </cell>
          <cell r="O157">
            <v>10.5</v>
          </cell>
          <cell r="P157">
            <v>33</v>
          </cell>
          <cell r="Q157">
            <v>10</v>
          </cell>
          <cell r="R157">
            <v>26.5</v>
          </cell>
          <cell r="S157">
            <v>5.5</v>
          </cell>
          <cell r="T157">
            <v>14</v>
          </cell>
          <cell r="U157">
            <v>2</v>
          </cell>
          <cell r="V157">
            <v>12</v>
          </cell>
          <cell r="W157">
            <v>2.5</v>
          </cell>
          <cell r="X157">
            <v>8</v>
          </cell>
          <cell r="Y157">
            <v>2</v>
          </cell>
          <cell r="Z157">
            <v>4.5</v>
          </cell>
          <cell r="AA157">
            <v>8</v>
          </cell>
          <cell r="AB157">
            <v>4</v>
          </cell>
          <cell r="AC157">
            <v>1.5</v>
          </cell>
          <cell r="AD157">
            <v>7.5</v>
          </cell>
          <cell r="AE157">
            <v>2.5</v>
          </cell>
          <cell r="AF157">
            <v>4</v>
          </cell>
          <cell r="AG157">
            <v>8</v>
          </cell>
          <cell r="AH157">
            <v>7.5</v>
          </cell>
          <cell r="AI157">
            <v>10</v>
          </cell>
          <cell r="AJ157">
            <v>127</v>
          </cell>
          <cell r="AK157">
            <v>3.5</v>
          </cell>
          <cell r="AL157">
            <v>11.5</v>
          </cell>
          <cell r="AM157">
            <v>6</v>
          </cell>
          <cell r="AN157">
            <v>13</v>
          </cell>
          <cell r="AO157">
            <v>4.5</v>
          </cell>
          <cell r="AP157">
            <v>13</v>
          </cell>
          <cell r="AQ157">
            <v>5</v>
          </cell>
          <cell r="AR157">
            <v>11</v>
          </cell>
          <cell r="AS157">
            <v>4</v>
          </cell>
          <cell r="AT157">
            <v>14</v>
          </cell>
          <cell r="AU157">
            <v>4</v>
          </cell>
          <cell r="AV157">
            <v>15</v>
          </cell>
          <cell r="AW157" t="str">
            <v xml:space="preserve">      كيمياء    مجموع      </v>
          </cell>
          <cell r="AX157" t="str">
            <v>باق للاعادة</v>
          </cell>
          <cell r="BA157">
            <v>2</v>
          </cell>
        </row>
        <row r="158">
          <cell r="B158">
            <v>273</v>
          </cell>
          <cell r="G158" t="str">
            <v/>
          </cell>
          <cell r="O158">
            <v>36</v>
          </cell>
          <cell r="Q158">
            <v>32.5</v>
          </cell>
          <cell r="S158">
            <v>19.5</v>
          </cell>
          <cell r="U158">
            <v>17.5</v>
          </cell>
          <cell r="W158">
            <v>11.5</v>
          </cell>
          <cell r="Z158">
            <v>13</v>
          </cell>
          <cell r="AC158">
            <v>11</v>
          </cell>
          <cell r="AF158">
            <v>0</v>
          </cell>
          <cell r="AH158">
            <v>9.5</v>
          </cell>
          <cell r="AJ158">
            <v>150.5</v>
          </cell>
          <cell r="AK158">
            <v>12</v>
          </cell>
          <cell r="AM158">
            <v>12.5</v>
          </cell>
          <cell r="AO158">
            <v>15.5</v>
          </cell>
          <cell r="AQ158">
            <v>10</v>
          </cell>
          <cell r="AS158">
            <v>16</v>
          </cell>
          <cell r="AU158">
            <v>14.5</v>
          </cell>
          <cell r="AX158" t="str">
            <v>باق للاعادة</v>
          </cell>
          <cell r="AY158" t="b">
            <v>0</v>
          </cell>
          <cell r="AZ158" t="b">
            <v>1</v>
          </cell>
          <cell r="BA158">
            <v>2</v>
          </cell>
          <cell r="BB158">
            <v>73</v>
          </cell>
          <cell r="BC158">
            <v>1</v>
          </cell>
          <cell r="BD158">
            <v>0</v>
          </cell>
          <cell r="BE158">
            <v>0</v>
          </cell>
          <cell r="BF158">
            <v>1</v>
          </cell>
        </row>
        <row r="159">
          <cell r="C159">
            <v>273</v>
          </cell>
          <cell r="D159" t="str">
            <v>عبدالعزيز ابراهيم جابر ابراهيم</v>
          </cell>
          <cell r="E159">
            <v>2</v>
          </cell>
          <cell r="F159">
            <v>1</v>
          </cell>
          <cell r="G159">
            <v>35138</v>
          </cell>
          <cell r="H159">
            <v>17</v>
          </cell>
          <cell r="I159">
            <v>6</v>
          </cell>
          <cell r="J159">
            <v>16</v>
          </cell>
          <cell r="K159" t="str">
            <v>مصرى</v>
          </cell>
          <cell r="L159" t="str">
            <v>مسلم</v>
          </cell>
          <cell r="M159" t="str">
            <v>مستجد</v>
          </cell>
          <cell r="O159">
            <v>14.5</v>
          </cell>
          <cell r="P159">
            <v>36</v>
          </cell>
          <cell r="Q159">
            <v>14</v>
          </cell>
          <cell r="R159">
            <v>32.5</v>
          </cell>
          <cell r="S159">
            <v>8</v>
          </cell>
          <cell r="T159">
            <v>19.5</v>
          </cell>
          <cell r="U159">
            <v>7.5</v>
          </cell>
          <cell r="V159">
            <v>17.5</v>
          </cell>
          <cell r="W159">
            <v>4</v>
          </cell>
          <cell r="X159">
            <v>11.5</v>
          </cell>
          <cell r="Y159">
            <v>4</v>
          </cell>
          <cell r="Z159">
            <v>6</v>
          </cell>
          <cell r="AA159">
            <v>13</v>
          </cell>
          <cell r="AB159">
            <v>4</v>
          </cell>
          <cell r="AC159">
            <v>5.5</v>
          </cell>
          <cell r="AD159">
            <v>11</v>
          </cell>
          <cell r="AE159">
            <v>1.5</v>
          </cell>
          <cell r="AF159">
            <v>3</v>
          </cell>
          <cell r="AG159">
            <v>4.5</v>
          </cell>
          <cell r="AH159">
            <v>7.5</v>
          </cell>
          <cell r="AI159">
            <v>9.5</v>
          </cell>
          <cell r="AJ159">
            <v>155</v>
          </cell>
          <cell r="AK159">
            <v>4</v>
          </cell>
          <cell r="AL159">
            <v>12</v>
          </cell>
          <cell r="AM159">
            <v>6</v>
          </cell>
          <cell r="AN159">
            <v>12.5</v>
          </cell>
          <cell r="AO159">
            <v>6</v>
          </cell>
          <cell r="AP159">
            <v>15.5</v>
          </cell>
          <cell r="AQ159">
            <v>5</v>
          </cell>
          <cell r="AR159">
            <v>10</v>
          </cell>
          <cell r="AS159">
            <v>6</v>
          </cell>
          <cell r="AT159">
            <v>16</v>
          </cell>
          <cell r="AU159">
            <v>4</v>
          </cell>
          <cell r="AV159">
            <v>14.5</v>
          </cell>
          <cell r="AW159" t="str">
            <v xml:space="preserve">       فيزياء        </v>
          </cell>
          <cell r="AX159" t="str">
            <v>باق للاعادة</v>
          </cell>
          <cell r="BA159">
            <v>2</v>
          </cell>
        </row>
        <row r="160">
          <cell r="B160">
            <v>274</v>
          </cell>
          <cell r="G160" t="str">
            <v/>
          </cell>
          <cell r="O160">
            <v>40</v>
          </cell>
          <cell r="Q160">
            <v>29.5</v>
          </cell>
          <cell r="S160">
            <v>20.5</v>
          </cell>
          <cell r="U160">
            <v>15</v>
          </cell>
          <cell r="W160">
            <v>13</v>
          </cell>
          <cell r="Z160">
            <v>10</v>
          </cell>
          <cell r="AC160">
            <v>0</v>
          </cell>
          <cell r="AF160">
            <v>13.5</v>
          </cell>
          <cell r="AH160">
            <v>16</v>
          </cell>
          <cell r="AJ160">
            <v>157.5</v>
          </cell>
          <cell r="AK160">
            <v>13.5</v>
          </cell>
          <cell r="AM160">
            <v>15.5</v>
          </cell>
          <cell r="AO160">
            <v>16.5</v>
          </cell>
          <cell r="AQ160">
            <v>10</v>
          </cell>
          <cell r="AS160">
            <v>16</v>
          </cell>
          <cell r="AU160">
            <v>18</v>
          </cell>
          <cell r="AX160" t="str">
            <v>باق للاعادة</v>
          </cell>
          <cell r="AY160" t="b">
            <v>0</v>
          </cell>
          <cell r="AZ160" t="b">
            <v>1</v>
          </cell>
          <cell r="BA160">
            <v>2</v>
          </cell>
          <cell r="BB160">
            <v>74</v>
          </cell>
          <cell r="BC160">
            <v>1</v>
          </cell>
          <cell r="BD160">
            <v>0</v>
          </cell>
          <cell r="BE160">
            <v>0</v>
          </cell>
          <cell r="BF160">
            <v>1</v>
          </cell>
        </row>
        <row r="161">
          <cell r="C161">
            <v>274</v>
          </cell>
          <cell r="D161" t="str">
            <v>عبدالله ابراهيم محمود محمد سالم</v>
          </cell>
          <cell r="E161">
            <v>1</v>
          </cell>
          <cell r="F161">
            <v>1</v>
          </cell>
          <cell r="G161">
            <v>35230</v>
          </cell>
          <cell r="H161">
            <v>17</v>
          </cell>
          <cell r="I161">
            <v>3</v>
          </cell>
          <cell r="J161">
            <v>16</v>
          </cell>
          <cell r="K161" t="str">
            <v>مصرى</v>
          </cell>
          <cell r="L161" t="str">
            <v>مسلم</v>
          </cell>
          <cell r="M161" t="str">
            <v>مستجد</v>
          </cell>
          <cell r="O161">
            <v>14.5</v>
          </cell>
          <cell r="P161">
            <v>40</v>
          </cell>
          <cell r="Q161">
            <v>12</v>
          </cell>
          <cell r="R161">
            <v>29.5</v>
          </cell>
          <cell r="S161">
            <v>8</v>
          </cell>
          <cell r="T161">
            <v>20.5</v>
          </cell>
          <cell r="U161">
            <v>4</v>
          </cell>
          <cell r="V161">
            <v>15</v>
          </cell>
          <cell r="W161">
            <v>2</v>
          </cell>
          <cell r="X161">
            <v>13</v>
          </cell>
          <cell r="Y161">
            <v>2</v>
          </cell>
          <cell r="Z161">
            <v>5.5</v>
          </cell>
          <cell r="AA161">
            <v>10</v>
          </cell>
          <cell r="AB161">
            <v>4</v>
          </cell>
          <cell r="AC161">
            <v>1.5</v>
          </cell>
          <cell r="AD161">
            <v>7.5</v>
          </cell>
          <cell r="AE161">
            <v>3</v>
          </cell>
          <cell r="AF161">
            <v>8.5</v>
          </cell>
          <cell r="AG161">
            <v>13.5</v>
          </cell>
          <cell r="AH161">
            <v>13</v>
          </cell>
          <cell r="AI161">
            <v>16</v>
          </cell>
          <cell r="AJ161">
            <v>165</v>
          </cell>
          <cell r="AK161">
            <v>3</v>
          </cell>
          <cell r="AL161">
            <v>13.5</v>
          </cell>
          <cell r="AM161">
            <v>6</v>
          </cell>
          <cell r="AN161">
            <v>15.5</v>
          </cell>
          <cell r="AO161">
            <v>6.5</v>
          </cell>
          <cell r="AP161">
            <v>16.5</v>
          </cell>
          <cell r="AQ161">
            <v>5</v>
          </cell>
          <cell r="AR161">
            <v>10</v>
          </cell>
          <cell r="AS161">
            <v>6</v>
          </cell>
          <cell r="AT161">
            <v>16</v>
          </cell>
          <cell r="AU161">
            <v>4.5</v>
          </cell>
          <cell r="AV161">
            <v>18</v>
          </cell>
          <cell r="AW161" t="str">
            <v xml:space="preserve">      كيمياء          </v>
          </cell>
          <cell r="AX161" t="str">
            <v>باق للاعادة</v>
          </cell>
          <cell r="BA161">
            <v>2</v>
          </cell>
        </row>
        <row r="162">
          <cell r="B162">
            <v>275</v>
          </cell>
          <cell r="G162" t="str">
            <v/>
          </cell>
          <cell r="O162">
            <v>30</v>
          </cell>
          <cell r="Q162">
            <v>30.5</v>
          </cell>
          <cell r="S162">
            <v>22.5</v>
          </cell>
          <cell r="U162">
            <v>9</v>
          </cell>
          <cell r="W162">
            <v>10.5</v>
          </cell>
          <cell r="Z162">
            <v>8.5</v>
          </cell>
          <cell r="AC162">
            <v>0</v>
          </cell>
          <cell r="AF162">
            <v>8.5</v>
          </cell>
          <cell r="AH162">
            <v>11</v>
          </cell>
          <cell r="AJ162">
            <v>130.5</v>
          </cell>
          <cell r="AK162">
            <v>10.5</v>
          </cell>
          <cell r="AM162">
            <v>15</v>
          </cell>
          <cell r="AO162">
            <v>13.5</v>
          </cell>
          <cell r="AQ162">
            <v>8</v>
          </cell>
          <cell r="AS162">
            <v>18</v>
          </cell>
          <cell r="AU162">
            <v>15.5</v>
          </cell>
          <cell r="AX162" t="str">
            <v>باق للاعادة</v>
          </cell>
          <cell r="AY162" t="b">
            <v>0</v>
          </cell>
          <cell r="AZ162" t="b">
            <v>1</v>
          </cell>
          <cell r="BA162">
            <v>2</v>
          </cell>
          <cell r="BB162">
            <v>75</v>
          </cell>
          <cell r="BC162">
            <v>1</v>
          </cell>
          <cell r="BD162">
            <v>0</v>
          </cell>
          <cell r="BE162">
            <v>0</v>
          </cell>
          <cell r="BF162">
            <v>1</v>
          </cell>
        </row>
        <row r="163">
          <cell r="C163">
            <v>275</v>
          </cell>
          <cell r="D163" t="str">
            <v>على امين السيد على ابراهيم</v>
          </cell>
          <cell r="E163">
            <v>3</v>
          </cell>
          <cell r="F163">
            <v>1</v>
          </cell>
          <cell r="G163">
            <v>35067</v>
          </cell>
          <cell r="H163">
            <v>28</v>
          </cell>
          <cell r="I163">
            <v>8</v>
          </cell>
          <cell r="J163">
            <v>16</v>
          </cell>
          <cell r="K163" t="str">
            <v>مصرى</v>
          </cell>
          <cell r="L163" t="str">
            <v>مسلم</v>
          </cell>
          <cell r="M163" t="str">
            <v>مستجد</v>
          </cell>
          <cell r="O163">
            <v>11</v>
          </cell>
          <cell r="P163">
            <v>30</v>
          </cell>
          <cell r="Q163">
            <v>10.5</v>
          </cell>
          <cell r="R163">
            <v>30.5</v>
          </cell>
          <cell r="S163">
            <v>8</v>
          </cell>
          <cell r="T163">
            <v>22.5</v>
          </cell>
          <cell r="U163">
            <v>2.5</v>
          </cell>
          <cell r="V163">
            <v>9</v>
          </cell>
          <cell r="W163">
            <v>2</v>
          </cell>
          <cell r="X163">
            <v>10.5</v>
          </cell>
          <cell r="Y163">
            <v>3.5</v>
          </cell>
          <cell r="Z163">
            <v>3.5</v>
          </cell>
          <cell r="AA163">
            <v>8.5</v>
          </cell>
          <cell r="AB163">
            <v>3</v>
          </cell>
          <cell r="AC163">
            <v>2.5</v>
          </cell>
          <cell r="AD163">
            <v>7</v>
          </cell>
          <cell r="AE163">
            <v>3</v>
          </cell>
          <cell r="AF163">
            <v>4</v>
          </cell>
          <cell r="AG163">
            <v>8.5</v>
          </cell>
          <cell r="AH163">
            <v>9.5</v>
          </cell>
          <cell r="AI163">
            <v>11</v>
          </cell>
          <cell r="AJ163">
            <v>137.5</v>
          </cell>
          <cell r="AK163">
            <v>3</v>
          </cell>
          <cell r="AL163">
            <v>10.5</v>
          </cell>
          <cell r="AM163">
            <v>6</v>
          </cell>
          <cell r="AN163">
            <v>15</v>
          </cell>
          <cell r="AO163">
            <v>4.5</v>
          </cell>
          <cell r="AP163">
            <v>13.5</v>
          </cell>
          <cell r="AQ163">
            <v>3</v>
          </cell>
          <cell r="AR163">
            <v>8</v>
          </cell>
          <cell r="AS163">
            <v>8</v>
          </cell>
          <cell r="AT163">
            <v>18</v>
          </cell>
          <cell r="AU163">
            <v>4</v>
          </cell>
          <cell r="AV163">
            <v>15.5</v>
          </cell>
          <cell r="AW163" t="str">
            <v xml:space="preserve">      كيمياء          </v>
          </cell>
          <cell r="AX163" t="str">
            <v>باق للاعادة</v>
          </cell>
          <cell r="BA163">
            <v>2</v>
          </cell>
        </row>
        <row r="164">
          <cell r="B164">
            <v>276</v>
          </cell>
          <cell r="G164" t="str">
            <v/>
          </cell>
          <cell r="O164">
            <v>31.5</v>
          </cell>
          <cell r="Q164">
            <v>30.5</v>
          </cell>
          <cell r="S164">
            <v>0</v>
          </cell>
          <cell r="U164">
            <v>16</v>
          </cell>
          <cell r="W164">
            <v>15.5</v>
          </cell>
          <cell r="Z164">
            <v>14</v>
          </cell>
          <cell r="AC164">
            <v>13.5</v>
          </cell>
          <cell r="AF164">
            <v>12</v>
          </cell>
          <cell r="AH164">
            <v>13.5</v>
          </cell>
          <cell r="AJ164">
            <v>146.5</v>
          </cell>
          <cell r="AK164">
            <v>14.5</v>
          </cell>
          <cell r="AM164">
            <v>16</v>
          </cell>
          <cell r="AO164">
            <v>15</v>
          </cell>
          <cell r="AQ164">
            <v>10</v>
          </cell>
          <cell r="AS164">
            <v>16</v>
          </cell>
          <cell r="AU164">
            <v>18</v>
          </cell>
          <cell r="AX164" t="str">
            <v>باق للاعادة</v>
          </cell>
          <cell r="AY164" t="b">
            <v>0</v>
          </cell>
          <cell r="AZ164" t="b">
            <v>1</v>
          </cell>
          <cell r="BA164">
            <v>2</v>
          </cell>
          <cell r="BB164">
            <v>76</v>
          </cell>
          <cell r="BC164">
            <v>1</v>
          </cell>
          <cell r="BD164">
            <v>0</v>
          </cell>
          <cell r="BE164">
            <v>0</v>
          </cell>
          <cell r="BF164">
            <v>1</v>
          </cell>
        </row>
        <row r="165">
          <cell r="C165">
            <v>276</v>
          </cell>
          <cell r="D165" t="str">
            <v>عمرو عبد الوهاب اطرش</v>
          </cell>
          <cell r="E165">
            <v>1</v>
          </cell>
          <cell r="F165">
            <v>1</v>
          </cell>
          <cell r="G165">
            <v>35095</v>
          </cell>
          <cell r="H165">
            <v>0</v>
          </cell>
          <cell r="I165">
            <v>8</v>
          </cell>
          <cell r="J165">
            <v>16</v>
          </cell>
          <cell r="K165" t="str">
            <v>سورى</v>
          </cell>
          <cell r="L165" t="str">
            <v>مسلم</v>
          </cell>
          <cell r="M165" t="str">
            <v>مستجد</v>
          </cell>
          <cell r="O165">
            <v>10</v>
          </cell>
          <cell r="P165">
            <v>31.5</v>
          </cell>
          <cell r="Q165">
            <v>15</v>
          </cell>
          <cell r="R165">
            <v>30.5</v>
          </cell>
          <cell r="S165" t="str">
            <v>معاف</v>
          </cell>
          <cell r="T165">
            <v>0</v>
          </cell>
          <cell r="U165">
            <v>7</v>
          </cell>
          <cell r="V165">
            <v>16</v>
          </cell>
          <cell r="W165">
            <v>6.5</v>
          </cell>
          <cell r="X165">
            <v>15.5</v>
          </cell>
          <cell r="Y165">
            <v>4</v>
          </cell>
          <cell r="Z165">
            <v>6</v>
          </cell>
          <cell r="AA165">
            <v>14</v>
          </cell>
          <cell r="AB165">
            <v>4</v>
          </cell>
          <cell r="AC165">
            <v>6.5</v>
          </cell>
          <cell r="AD165">
            <v>13.5</v>
          </cell>
          <cell r="AE165">
            <v>3</v>
          </cell>
          <cell r="AF165">
            <v>7</v>
          </cell>
          <cell r="AG165">
            <v>12</v>
          </cell>
          <cell r="AH165">
            <v>11</v>
          </cell>
          <cell r="AI165">
            <v>13.5</v>
          </cell>
          <cell r="AJ165">
            <v>146.5</v>
          </cell>
          <cell r="AK165">
            <v>5</v>
          </cell>
          <cell r="AL165">
            <v>14.5</v>
          </cell>
          <cell r="AM165">
            <v>7.5</v>
          </cell>
          <cell r="AN165">
            <v>16</v>
          </cell>
          <cell r="AO165">
            <v>6.5</v>
          </cell>
          <cell r="AP165">
            <v>15</v>
          </cell>
          <cell r="AQ165">
            <v>4</v>
          </cell>
          <cell r="AR165">
            <v>10</v>
          </cell>
          <cell r="AS165">
            <v>7</v>
          </cell>
          <cell r="AT165">
            <v>16</v>
          </cell>
          <cell r="AU165">
            <v>4</v>
          </cell>
          <cell r="AV165">
            <v>18</v>
          </cell>
          <cell r="AW165" t="str">
            <v xml:space="preserve">  فرنساوى             </v>
          </cell>
          <cell r="AX165" t="str">
            <v>باق للاعادة</v>
          </cell>
          <cell r="BA165">
            <v>2</v>
          </cell>
        </row>
        <row r="166">
          <cell r="B166">
            <v>277</v>
          </cell>
          <cell r="G166" t="str">
            <v/>
          </cell>
          <cell r="O166">
            <v>0</v>
          </cell>
          <cell r="Q166">
            <v>20</v>
          </cell>
          <cell r="S166">
            <v>12.5</v>
          </cell>
          <cell r="U166">
            <v>10</v>
          </cell>
          <cell r="W166">
            <v>10.5</v>
          </cell>
          <cell r="Z166">
            <v>9</v>
          </cell>
          <cell r="AC166">
            <v>0</v>
          </cell>
          <cell r="AF166">
            <v>8.5</v>
          </cell>
          <cell r="AH166">
            <v>8.5</v>
          </cell>
          <cell r="AJ166">
            <v>79</v>
          </cell>
          <cell r="AK166">
            <v>8.5</v>
          </cell>
          <cell r="AM166">
            <v>0</v>
          </cell>
          <cell r="AO166">
            <v>10.5</v>
          </cell>
          <cell r="AQ166">
            <v>12</v>
          </cell>
          <cell r="AS166">
            <v>14</v>
          </cell>
          <cell r="AU166">
            <v>15.5</v>
          </cell>
          <cell r="AX166" t="str">
            <v>باق للاعادة</v>
          </cell>
          <cell r="AY166" t="b">
            <v>0</v>
          </cell>
          <cell r="AZ166" t="b">
            <v>1</v>
          </cell>
          <cell r="BA166">
            <v>2</v>
          </cell>
          <cell r="BB166">
            <v>77</v>
          </cell>
          <cell r="BC166">
            <v>4</v>
          </cell>
          <cell r="BD166">
            <v>0</v>
          </cell>
          <cell r="BE166">
            <v>0</v>
          </cell>
          <cell r="BF166">
            <v>1</v>
          </cell>
        </row>
        <row r="167">
          <cell r="C167">
            <v>277</v>
          </cell>
          <cell r="D167" t="str">
            <v>كريم حسن محمد عبدالعزيز</v>
          </cell>
          <cell r="E167">
            <v>4</v>
          </cell>
          <cell r="F167">
            <v>1</v>
          </cell>
          <cell r="G167">
            <v>35237</v>
          </cell>
          <cell r="H167">
            <v>10</v>
          </cell>
          <cell r="I167">
            <v>3</v>
          </cell>
          <cell r="J167">
            <v>16</v>
          </cell>
          <cell r="K167" t="str">
            <v>مصرى</v>
          </cell>
          <cell r="L167" t="str">
            <v>مسلم</v>
          </cell>
          <cell r="M167" t="str">
            <v>مستجد</v>
          </cell>
          <cell r="O167">
            <v>8</v>
          </cell>
          <cell r="P167">
            <v>25</v>
          </cell>
          <cell r="Q167">
            <v>7.5</v>
          </cell>
          <cell r="R167">
            <v>20</v>
          </cell>
          <cell r="S167">
            <v>4.5</v>
          </cell>
          <cell r="T167">
            <v>12.5</v>
          </cell>
          <cell r="U167">
            <v>4</v>
          </cell>
          <cell r="V167">
            <v>10</v>
          </cell>
          <cell r="W167">
            <v>4</v>
          </cell>
          <cell r="X167">
            <v>10.5</v>
          </cell>
          <cell r="Y167">
            <v>4</v>
          </cell>
          <cell r="Z167">
            <v>3.5</v>
          </cell>
          <cell r="AA167">
            <v>9</v>
          </cell>
          <cell r="AB167">
            <v>3.5</v>
          </cell>
          <cell r="AC167">
            <v>2</v>
          </cell>
          <cell r="AD167">
            <v>7.5</v>
          </cell>
          <cell r="AE167">
            <v>2</v>
          </cell>
          <cell r="AF167">
            <v>5</v>
          </cell>
          <cell r="AG167">
            <v>8.5</v>
          </cell>
          <cell r="AH167">
            <v>6.5</v>
          </cell>
          <cell r="AI167">
            <v>8.5</v>
          </cell>
          <cell r="AJ167">
            <v>111.5</v>
          </cell>
          <cell r="AK167">
            <v>3.5</v>
          </cell>
          <cell r="AL167">
            <v>8.5</v>
          </cell>
          <cell r="AM167">
            <v>5.5</v>
          </cell>
          <cell r="AN167">
            <v>8.5</v>
          </cell>
          <cell r="AO167">
            <v>3.5</v>
          </cell>
          <cell r="AP167">
            <v>10.5</v>
          </cell>
          <cell r="AQ167">
            <v>4</v>
          </cell>
          <cell r="AR167">
            <v>12</v>
          </cell>
          <cell r="AS167">
            <v>6</v>
          </cell>
          <cell r="AT167">
            <v>14</v>
          </cell>
          <cell r="AU167">
            <v>4</v>
          </cell>
          <cell r="AV167">
            <v>15.5</v>
          </cell>
          <cell r="AW167" t="str">
            <v xml:space="preserve">عربى      كيمياء    مجموع  دين    </v>
          </cell>
          <cell r="AX167" t="str">
            <v>باق للاعادة</v>
          </cell>
          <cell r="BA167">
            <v>2</v>
          </cell>
        </row>
        <row r="168">
          <cell r="B168">
            <v>278</v>
          </cell>
          <cell r="G168" t="str">
            <v/>
          </cell>
          <cell r="O168">
            <v>34.5</v>
          </cell>
          <cell r="Q168">
            <v>35.5</v>
          </cell>
          <cell r="S168">
            <v>21</v>
          </cell>
          <cell r="U168">
            <v>13</v>
          </cell>
          <cell r="W168">
            <v>12</v>
          </cell>
          <cell r="Z168">
            <v>8</v>
          </cell>
          <cell r="AC168">
            <v>10.5</v>
          </cell>
          <cell r="AF168">
            <v>0</v>
          </cell>
          <cell r="AH168">
            <v>9.5</v>
          </cell>
          <cell r="AJ168">
            <v>144</v>
          </cell>
          <cell r="AK168">
            <v>10.5</v>
          </cell>
          <cell r="AM168">
            <v>13.5</v>
          </cell>
          <cell r="AO168">
            <v>14.5</v>
          </cell>
          <cell r="AQ168">
            <v>12</v>
          </cell>
          <cell r="AS168">
            <v>11</v>
          </cell>
          <cell r="AU168">
            <v>15.5</v>
          </cell>
          <cell r="AX168" t="str">
            <v>باق للاعادة</v>
          </cell>
          <cell r="AY168" t="b">
            <v>0</v>
          </cell>
          <cell r="AZ168" t="b">
            <v>1</v>
          </cell>
          <cell r="BA168">
            <v>2</v>
          </cell>
          <cell r="BB168">
            <v>78</v>
          </cell>
          <cell r="BC168">
            <v>1</v>
          </cell>
          <cell r="BD168">
            <v>0</v>
          </cell>
          <cell r="BE168">
            <v>0</v>
          </cell>
          <cell r="BF168">
            <v>1</v>
          </cell>
        </row>
        <row r="169">
          <cell r="C169">
            <v>278</v>
          </cell>
          <cell r="D169" t="str">
            <v>مازن ممدوح فوزى محمد صالح</v>
          </cell>
          <cell r="E169">
            <v>1</v>
          </cell>
          <cell r="F169">
            <v>1</v>
          </cell>
          <cell r="G169">
            <v>35304</v>
          </cell>
          <cell r="H169">
            <v>4</v>
          </cell>
          <cell r="I169">
            <v>1</v>
          </cell>
          <cell r="J169">
            <v>16</v>
          </cell>
          <cell r="K169" t="str">
            <v>مصرى</v>
          </cell>
          <cell r="L169" t="str">
            <v>مسلم</v>
          </cell>
          <cell r="M169" t="str">
            <v>مستجد</v>
          </cell>
          <cell r="O169">
            <v>12.5</v>
          </cell>
          <cell r="P169">
            <v>34.5</v>
          </cell>
          <cell r="Q169">
            <v>15.5</v>
          </cell>
          <cell r="R169">
            <v>35.5</v>
          </cell>
          <cell r="S169">
            <v>7.5</v>
          </cell>
          <cell r="T169">
            <v>21</v>
          </cell>
          <cell r="U169">
            <v>3.5</v>
          </cell>
          <cell r="V169">
            <v>13</v>
          </cell>
          <cell r="W169">
            <v>2</v>
          </cell>
          <cell r="X169">
            <v>12</v>
          </cell>
          <cell r="Y169">
            <v>3</v>
          </cell>
          <cell r="Z169">
            <v>3</v>
          </cell>
          <cell r="AA169">
            <v>8</v>
          </cell>
          <cell r="AB169">
            <v>3</v>
          </cell>
          <cell r="AC169">
            <v>5.5</v>
          </cell>
          <cell r="AD169">
            <v>10.5</v>
          </cell>
          <cell r="AE169">
            <v>2</v>
          </cell>
          <cell r="AF169">
            <v>2.5</v>
          </cell>
          <cell r="AG169">
            <v>6</v>
          </cell>
          <cell r="AH169">
            <v>7</v>
          </cell>
          <cell r="AI169">
            <v>9.5</v>
          </cell>
          <cell r="AJ169">
            <v>150</v>
          </cell>
          <cell r="AK169">
            <v>3</v>
          </cell>
          <cell r="AL169">
            <v>10.5</v>
          </cell>
          <cell r="AM169">
            <v>7</v>
          </cell>
          <cell r="AN169">
            <v>13.5</v>
          </cell>
          <cell r="AO169">
            <v>6</v>
          </cell>
          <cell r="AP169">
            <v>14.5</v>
          </cell>
          <cell r="AQ169">
            <v>4</v>
          </cell>
          <cell r="AR169">
            <v>12</v>
          </cell>
          <cell r="AS169">
            <v>4</v>
          </cell>
          <cell r="AT169">
            <v>11</v>
          </cell>
          <cell r="AU169">
            <v>4</v>
          </cell>
          <cell r="AV169">
            <v>15.5</v>
          </cell>
          <cell r="AW169" t="str">
            <v xml:space="preserve">       فيزياء        </v>
          </cell>
          <cell r="AX169" t="str">
            <v>باق للاعادة</v>
          </cell>
          <cell r="BA169">
            <v>2</v>
          </cell>
        </row>
        <row r="170">
          <cell r="B170">
            <v>279</v>
          </cell>
          <cell r="G170" t="str">
            <v/>
          </cell>
          <cell r="O170">
            <v>38.5</v>
          </cell>
          <cell r="Q170">
            <v>33.5</v>
          </cell>
          <cell r="S170">
            <v>19.5</v>
          </cell>
          <cell r="U170">
            <v>15</v>
          </cell>
          <cell r="W170">
            <v>12.5</v>
          </cell>
          <cell r="Z170">
            <v>11</v>
          </cell>
          <cell r="AC170">
            <v>14.5</v>
          </cell>
          <cell r="AF170">
            <v>14.5</v>
          </cell>
          <cell r="AH170">
            <v>0</v>
          </cell>
          <cell r="AJ170">
            <v>159</v>
          </cell>
          <cell r="AK170">
            <v>13.5</v>
          </cell>
          <cell r="AM170">
            <v>13.5</v>
          </cell>
          <cell r="AO170">
            <v>14.5</v>
          </cell>
          <cell r="AQ170">
            <v>9</v>
          </cell>
          <cell r="AS170">
            <v>13.5</v>
          </cell>
          <cell r="AU170">
            <v>16</v>
          </cell>
          <cell r="AX170" t="str">
            <v>باق للاعادة</v>
          </cell>
          <cell r="AY170" t="b">
            <v>0</v>
          </cell>
          <cell r="AZ170" t="b">
            <v>1</v>
          </cell>
          <cell r="BA170">
            <v>2</v>
          </cell>
          <cell r="BB170">
            <v>79</v>
          </cell>
          <cell r="BC170">
            <v>1</v>
          </cell>
          <cell r="BD170">
            <v>0</v>
          </cell>
          <cell r="BE170">
            <v>0</v>
          </cell>
          <cell r="BF170">
            <v>1</v>
          </cell>
        </row>
        <row r="171">
          <cell r="C171">
            <v>279</v>
          </cell>
          <cell r="D171" t="str">
            <v>محمد احمد جابر حسين سلام</v>
          </cell>
          <cell r="E171">
            <v>2</v>
          </cell>
          <cell r="F171">
            <v>1</v>
          </cell>
          <cell r="G171">
            <v>35091</v>
          </cell>
          <cell r="H171">
            <v>4</v>
          </cell>
          <cell r="I171">
            <v>8</v>
          </cell>
          <cell r="J171">
            <v>16</v>
          </cell>
          <cell r="K171" t="str">
            <v>مصرى</v>
          </cell>
          <cell r="L171" t="str">
            <v>مسلم</v>
          </cell>
          <cell r="M171" t="str">
            <v>مستجد</v>
          </cell>
          <cell r="O171">
            <v>14.5</v>
          </cell>
          <cell r="P171">
            <v>38.5</v>
          </cell>
          <cell r="Q171">
            <v>14.5</v>
          </cell>
          <cell r="R171">
            <v>33.5</v>
          </cell>
          <cell r="S171">
            <v>6.5</v>
          </cell>
          <cell r="T171">
            <v>19.5</v>
          </cell>
          <cell r="U171">
            <v>8</v>
          </cell>
          <cell r="V171">
            <v>15</v>
          </cell>
          <cell r="W171">
            <v>5</v>
          </cell>
          <cell r="X171">
            <v>12.5</v>
          </cell>
          <cell r="Y171">
            <v>4</v>
          </cell>
          <cell r="Z171">
            <v>4.5</v>
          </cell>
          <cell r="AA171">
            <v>11</v>
          </cell>
          <cell r="AB171">
            <v>4</v>
          </cell>
          <cell r="AC171">
            <v>7</v>
          </cell>
          <cell r="AD171">
            <v>14.5</v>
          </cell>
          <cell r="AE171">
            <v>4</v>
          </cell>
          <cell r="AF171">
            <v>7.5</v>
          </cell>
          <cell r="AG171">
            <v>14.5</v>
          </cell>
          <cell r="AH171">
            <v>3.5</v>
          </cell>
          <cell r="AI171">
            <v>6.5</v>
          </cell>
          <cell r="AJ171">
            <v>165.5</v>
          </cell>
          <cell r="AK171">
            <v>3.5</v>
          </cell>
          <cell r="AL171">
            <v>13.5</v>
          </cell>
          <cell r="AM171">
            <v>6.5</v>
          </cell>
          <cell r="AN171">
            <v>13.5</v>
          </cell>
          <cell r="AO171">
            <v>5.5</v>
          </cell>
          <cell r="AP171">
            <v>14.5</v>
          </cell>
          <cell r="AQ171">
            <v>4</v>
          </cell>
          <cell r="AR171">
            <v>9</v>
          </cell>
          <cell r="AS171">
            <v>5</v>
          </cell>
          <cell r="AT171">
            <v>13.5</v>
          </cell>
          <cell r="AU171">
            <v>5</v>
          </cell>
          <cell r="AV171">
            <v>16</v>
          </cell>
          <cell r="AW171" t="str">
            <v xml:space="preserve">        ميكانيكا       </v>
          </cell>
          <cell r="AX171" t="str">
            <v>باق للاعادة</v>
          </cell>
          <cell r="BA171">
            <v>2</v>
          </cell>
        </row>
        <row r="172">
          <cell r="B172">
            <v>280</v>
          </cell>
          <cell r="G172" t="str">
            <v/>
          </cell>
          <cell r="O172">
            <v>47.5</v>
          </cell>
          <cell r="Q172">
            <v>42</v>
          </cell>
          <cell r="S172">
            <v>0</v>
          </cell>
          <cell r="U172">
            <v>17</v>
          </cell>
          <cell r="W172">
            <v>16</v>
          </cell>
          <cell r="Z172">
            <v>15.5</v>
          </cell>
          <cell r="AC172">
            <v>13.5</v>
          </cell>
          <cell r="AF172">
            <v>17</v>
          </cell>
          <cell r="AH172">
            <v>13.5</v>
          </cell>
          <cell r="AJ172">
            <v>182</v>
          </cell>
          <cell r="AK172">
            <v>12.5</v>
          </cell>
          <cell r="AM172">
            <v>15.5</v>
          </cell>
          <cell r="AO172">
            <v>14.5</v>
          </cell>
          <cell r="AQ172">
            <v>9</v>
          </cell>
          <cell r="AS172">
            <v>17</v>
          </cell>
          <cell r="AU172">
            <v>15</v>
          </cell>
          <cell r="AX172" t="str">
            <v>باق للاعادة</v>
          </cell>
          <cell r="AY172" t="b">
            <v>0</v>
          </cell>
          <cell r="AZ172" t="b">
            <v>1</v>
          </cell>
          <cell r="BA172">
            <v>2</v>
          </cell>
          <cell r="BB172">
            <v>80</v>
          </cell>
          <cell r="BC172">
            <v>1</v>
          </cell>
          <cell r="BD172">
            <v>0</v>
          </cell>
          <cell r="BE172">
            <v>0</v>
          </cell>
          <cell r="BF172">
            <v>1</v>
          </cell>
        </row>
        <row r="173">
          <cell r="C173">
            <v>280</v>
          </cell>
          <cell r="D173" t="str">
            <v>محمد ايمن جبر ابو شنب</v>
          </cell>
          <cell r="E173">
            <v>1</v>
          </cell>
          <cell r="F173">
            <v>1</v>
          </cell>
          <cell r="G173">
            <v>35208</v>
          </cell>
          <cell r="H173">
            <v>8</v>
          </cell>
          <cell r="I173">
            <v>4</v>
          </cell>
          <cell r="J173">
            <v>16</v>
          </cell>
          <cell r="K173" t="str">
            <v>مصرى</v>
          </cell>
          <cell r="L173" t="str">
            <v>مسلم</v>
          </cell>
          <cell r="M173" t="str">
            <v>مستجد</v>
          </cell>
          <cell r="O173">
            <v>19</v>
          </cell>
          <cell r="P173">
            <v>47.5</v>
          </cell>
          <cell r="Q173">
            <v>16.5</v>
          </cell>
          <cell r="R173">
            <v>42</v>
          </cell>
          <cell r="S173" t="str">
            <v>معاف</v>
          </cell>
          <cell r="T173">
            <v>0</v>
          </cell>
          <cell r="U173">
            <v>6</v>
          </cell>
          <cell r="V173">
            <v>17</v>
          </cell>
          <cell r="W173">
            <v>5</v>
          </cell>
          <cell r="X173">
            <v>16</v>
          </cell>
          <cell r="Y173">
            <v>4</v>
          </cell>
          <cell r="Z173">
            <v>7.5</v>
          </cell>
          <cell r="AA173">
            <v>15.5</v>
          </cell>
          <cell r="AB173">
            <v>4</v>
          </cell>
          <cell r="AC173">
            <v>7</v>
          </cell>
          <cell r="AD173">
            <v>13.5</v>
          </cell>
          <cell r="AE173">
            <v>4</v>
          </cell>
          <cell r="AF173">
            <v>10</v>
          </cell>
          <cell r="AG173">
            <v>17</v>
          </cell>
          <cell r="AH173">
            <v>10</v>
          </cell>
          <cell r="AI173">
            <v>13.5</v>
          </cell>
          <cell r="AJ173">
            <v>182</v>
          </cell>
          <cell r="AK173">
            <v>4</v>
          </cell>
          <cell r="AL173">
            <v>12.5</v>
          </cell>
          <cell r="AM173">
            <v>7.5</v>
          </cell>
          <cell r="AN173">
            <v>15.5</v>
          </cell>
          <cell r="AO173">
            <v>6</v>
          </cell>
          <cell r="AP173">
            <v>14.5</v>
          </cell>
          <cell r="AQ173">
            <v>4</v>
          </cell>
          <cell r="AR173">
            <v>9</v>
          </cell>
          <cell r="AS173">
            <v>6</v>
          </cell>
          <cell r="AT173">
            <v>17</v>
          </cell>
          <cell r="AU173">
            <v>4</v>
          </cell>
          <cell r="AV173">
            <v>15</v>
          </cell>
          <cell r="AW173" t="str">
            <v xml:space="preserve">  فرنساوى             </v>
          </cell>
          <cell r="AX173" t="str">
            <v>باق للاعادة</v>
          </cell>
          <cell r="BA173">
            <v>2</v>
          </cell>
        </row>
        <row r="174">
          <cell r="B174">
            <v>281</v>
          </cell>
          <cell r="G174" t="str">
            <v/>
          </cell>
          <cell r="O174">
            <v>31.5</v>
          </cell>
          <cell r="Q174">
            <v>30.5</v>
          </cell>
          <cell r="S174">
            <v>18.5</v>
          </cell>
          <cell r="U174">
            <v>12</v>
          </cell>
          <cell r="W174">
            <v>9.5</v>
          </cell>
          <cell r="Z174">
            <v>8.5</v>
          </cell>
          <cell r="AC174">
            <v>0</v>
          </cell>
          <cell r="AF174">
            <v>11.5</v>
          </cell>
          <cell r="AH174">
            <v>9</v>
          </cell>
          <cell r="AJ174">
            <v>131</v>
          </cell>
          <cell r="AK174">
            <v>11.5</v>
          </cell>
          <cell r="AM174">
            <v>12</v>
          </cell>
          <cell r="AO174">
            <v>13</v>
          </cell>
          <cell r="AQ174">
            <v>9</v>
          </cell>
          <cell r="AS174">
            <v>17</v>
          </cell>
          <cell r="AU174">
            <v>15</v>
          </cell>
          <cell r="AX174" t="str">
            <v>باق للاعادة</v>
          </cell>
          <cell r="AY174" t="b">
            <v>0</v>
          </cell>
          <cell r="AZ174" t="b">
            <v>1</v>
          </cell>
          <cell r="BA174">
            <v>2</v>
          </cell>
          <cell r="BB174">
            <v>81</v>
          </cell>
          <cell r="BC174">
            <v>1</v>
          </cell>
          <cell r="BD174">
            <v>0</v>
          </cell>
          <cell r="BE174">
            <v>0</v>
          </cell>
          <cell r="BF174">
            <v>1</v>
          </cell>
        </row>
        <row r="175">
          <cell r="C175">
            <v>281</v>
          </cell>
          <cell r="D175" t="str">
            <v>محمد جمال محمد محمد محمود</v>
          </cell>
          <cell r="E175">
            <v>4</v>
          </cell>
          <cell r="F175">
            <v>1</v>
          </cell>
          <cell r="G175">
            <v>35235</v>
          </cell>
          <cell r="H175">
            <v>12</v>
          </cell>
          <cell r="I175">
            <v>3</v>
          </cell>
          <cell r="J175">
            <v>16</v>
          </cell>
          <cell r="K175" t="str">
            <v>مصرى</v>
          </cell>
          <cell r="L175" t="str">
            <v>مسلم</v>
          </cell>
          <cell r="M175" t="str">
            <v>مستجد</v>
          </cell>
          <cell r="O175">
            <v>14</v>
          </cell>
          <cell r="P175">
            <v>31.5</v>
          </cell>
          <cell r="Q175">
            <v>9.5</v>
          </cell>
          <cell r="R175">
            <v>30.5</v>
          </cell>
          <cell r="S175">
            <v>8.5</v>
          </cell>
          <cell r="T175">
            <v>18.5</v>
          </cell>
          <cell r="U175">
            <v>4</v>
          </cell>
          <cell r="V175">
            <v>12</v>
          </cell>
          <cell r="W175">
            <v>2</v>
          </cell>
          <cell r="X175">
            <v>9.5</v>
          </cell>
          <cell r="Y175">
            <v>4</v>
          </cell>
          <cell r="Z175">
            <v>3</v>
          </cell>
          <cell r="AA175">
            <v>8.5</v>
          </cell>
          <cell r="AB175">
            <v>2</v>
          </cell>
          <cell r="AC175">
            <v>1.5</v>
          </cell>
          <cell r="AD175">
            <v>5.5</v>
          </cell>
          <cell r="AE175">
            <v>3.5</v>
          </cell>
          <cell r="AF175">
            <v>4.5</v>
          </cell>
          <cell r="AG175">
            <v>11.5</v>
          </cell>
          <cell r="AH175">
            <v>7</v>
          </cell>
          <cell r="AI175">
            <v>9</v>
          </cell>
          <cell r="AJ175">
            <v>136.5</v>
          </cell>
          <cell r="AK175">
            <v>3</v>
          </cell>
          <cell r="AL175">
            <v>11.5</v>
          </cell>
          <cell r="AM175">
            <v>7.5</v>
          </cell>
          <cell r="AN175">
            <v>12</v>
          </cell>
          <cell r="AO175">
            <v>5</v>
          </cell>
          <cell r="AP175">
            <v>13</v>
          </cell>
          <cell r="AQ175">
            <v>4</v>
          </cell>
          <cell r="AR175">
            <v>9</v>
          </cell>
          <cell r="AS175">
            <v>6</v>
          </cell>
          <cell r="AT175">
            <v>17</v>
          </cell>
          <cell r="AU175">
            <v>2.5</v>
          </cell>
          <cell r="AV175">
            <v>15</v>
          </cell>
          <cell r="AW175" t="str">
            <v xml:space="preserve">      كيمياء          </v>
          </cell>
          <cell r="AX175" t="str">
            <v>باق للاعادة</v>
          </cell>
          <cell r="BA175">
            <v>2</v>
          </cell>
        </row>
        <row r="176">
          <cell r="B176">
            <v>282</v>
          </cell>
          <cell r="G176" t="str">
            <v/>
          </cell>
          <cell r="O176">
            <v>30</v>
          </cell>
          <cell r="Q176">
            <v>27.5</v>
          </cell>
          <cell r="S176">
            <v>0</v>
          </cell>
          <cell r="U176">
            <v>0</v>
          </cell>
          <cell r="W176">
            <v>8</v>
          </cell>
          <cell r="Z176">
            <v>11</v>
          </cell>
          <cell r="AC176">
            <v>0</v>
          </cell>
          <cell r="AF176">
            <v>0</v>
          </cell>
          <cell r="AH176">
            <v>0</v>
          </cell>
          <cell r="AJ176">
            <v>76.5</v>
          </cell>
          <cell r="AK176">
            <v>0</v>
          </cell>
          <cell r="AM176">
            <v>0</v>
          </cell>
          <cell r="AO176">
            <v>12.5</v>
          </cell>
          <cell r="AQ176">
            <v>9</v>
          </cell>
          <cell r="AS176">
            <v>17</v>
          </cell>
          <cell r="AU176">
            <v>15.5</v>
          </cell>
          <cell r="AX176" t="str">
            <v>باق للاعادة</v>
          </cell>
          <cell r="AY176" t="b">
            <v>0</v>
          </cell>
          <cell r="AZ176" t="b">
            <v>1</v>
          </cell>
          <cell r="BA176">
            <v>2</v>
          </cell>
          <cell r="BB176">
            <v>82</v>
          </cell>
          <cell r="BC176">
            <v>8</v>
          </cell>
          <cell r="BD176">
            <v>0</v>
          </cell>
          <cell r="BE176">
            <v>0</v>
          </cell>
          <cell r="BF176">
            <v>1</v>
          </cell>
        </row>
        <row r="177">
          <cell r="C177">
            <v>282</v>
          </cell>
          <cell r="D177" t="str">
            <v>محمد عدنان عبد المنعم نداف</v>
          </cell>
          <cell r="E177">
            <v>1</v>
          </cell>
          <cell r="F177">
            <v>1</v>
          </cell>
          <cell r="G177">
            <v>35460</v>
          </cell>
          <cell r="H177">
            <v>1</v>
          </cell>
          <cell r="I177">
            <v>8</v>
          </cell>
          <cell r="J177">
            <v>15</v>
          </cell>
          <cell r="K177" t="str">
            <v>سورى</v>
          </cell>
          <cell r="L177" t="str">
            <v>مسلم</v>
          </cell>
          <cell r="M177" t="str">
            <v>مستجد</v>
          </cell>
          <cell r="O177">
            <v>12.5</v>
          </cell>
          <cell r="P177">
            <v>30</v>
          </cell>
          <cell r="Q177">
            <v>9.5</v>
          </cell>
          <cell r="R177">
            <v>27.5</v>
          </cell>
          <cell r="S177" t="str">
            <v>معاف</v>
          </cell>
          <cell r="T177">
            <v>0</v>
          </cell>
          <cell r="U177">
            <v>1.5</v>
          </cell>
          <cell r="V177">
            <v>6</v>
          </cell>
          <cell r="W177">
            <v>2</v>
          </cell>
          <cell r="X177">
            <v>8</v>
          </cell>
          <cell r="Y177">
            <v>4</v>
          </cell>
          <cell r="Z177">
            <v>3</v>
          </cell>
          <cell r="AA177">
            <v>11</v>
          </cell>
          <cell r="AB177">
            <v>4</v>
          </cell>
          <cell r="AC177">
            <v>2.5</v>
          </cell>
          <cell r="AD177">
            <v>9</v>
          </cell>
          <cell r="AE177">
            <v>4</v>
          </cell>
          <cell r="AF177">
            <v>1.5</v>
          </cell>
          <cell r="AG177">
            <v>5.5</v>
          </cell>
          <cell r="AH177">
            <v>0</v>
          </cell>
          <cell r="AI177">
            <v>0</v>
          </cell>
          <cell r="AJ177">
            <v>97</v>
          </cell>
          <cell r="AK177" t="str">
            <v>غ</v>
          </cell>
          <cell r="AL177">
            <v>7</v>
          </cell>
          <cell r="AM177" t="str">
            <v>غ</v>
          </cell>
          <cell r="AN177">
            <v>6</v>
          </cell>
          <cell r="AO177">
            <v>6</v>
          </cell>
          <cell r="AP177">
            <v>12.5</v>
          </cell>
          <cell r="AQ177">
            <v>3</v>
          </cell>
          <cell r="AR177">
            <v>9</v>
          </cell>
          <cell r="AS177">
            <v>7</v>
          </cell>
          <cell r="AT177">
            <v>17</v>
          </cell>
          <cell r="AU177">
            <v>4.5</v>
          </cell>
          <cell r="AV177">
            <v>15.5</v>
          </cell>
          <cell r="AW177" t="str">
            <v xml:space="preserve">  فرنساوى جبر    كيمياء  لربع الدرجة  فيزياء ميكانيكا مجموع تكنولوجيا دين    </v>
          </cell>
          <cell r="AX177" t="str">
            <v>باق للاعادة</v>
          </cell>
          <cell r="BA177">
            <v>2</v>
          </cell>
        </row>
        <row r="178">
          <cell r="B178">
            <v>283</v>
          </cell>
          <cell r="G178" t="str">
            <v/>
          </cell>
          <cell r="O178">
            <v>37</v>
          </cell>
          <cell r="Q178">
            <v>32.5</v>
          </cell>
          <cell r="S178">
            <v>18</v>
          </cell>
          <cell r="U178">
            <v>12</v>
          </cell>
          <cell r="W178">
            <v>14.5</v>
          </cell>
          <cell r="Z178">
            <v>9.5</v>
          </cell>
          <cell r="AC178">
            <v>0</v>
          </cell>
          <cell r="AF178">
            <v>9</v>
          </cell>
          <cell r="AH178">
            <v>13</v>
          </cell>
          <cell r="AJ178">
            <v>145.5</v>
          </cell>
          <cell r="AK178">
            <v>13.5</v>
          </cell>
          <cell r="AM178">
            <v>14.5</v>
          </cell>
          <cell r="AO178">
            <v>14.5</v>
          </cell>
          <cell r="AQ178">
            <v>9</v>
          </cell>
          <cell r="AS178">
            <v>17</v>
          </cell>
          <cell r="AU178">
            <v>16.5</v>
          </cell>
          <cell r="AX178" t="str">
            <v>باق للاعادة</v>
          </cell>
          <cell r="AY178" t="b">
            <v>0</v>
          </cell>
          <cell r="AZ178" t="b">
            <v>1</v>
          </cell>
          <cell r="BA178">
            <v>2</v>
          </cell>
          <cell r="BB178">
            <v>83</v>
          </cell>
          <cell r="BC178">
            <v>1</v>
          </cell>
          <cell r="BD178">
            <v>0</v>
          </cell>
          <cell r="BE178">
            <v>0</v>
          </cell>
          <cell r="BF178">
            <v>1</v>
          </cell>
        </row>
        <row r="179">
          <cell r="C179">
            <v>283</v>
          </cell>
          <cell r="D179" t="str">
            <v>محمد عزت عثمان على عبدالسلام</v>
          </cell>
          <cell r="E179">
            <v>5</v>
          </cell>
          <cell r="F179">
            <v>1</v>
          </cell>
          <cell r="G179">
            <v>35018</v>
          </cell>
          <cell r="H179">
            <v>16</v>
          </cell>
          <cell r="I179">
            <v>10</v>
          </cell>
          <cell r="J179">
            <v>16</v>
          </cell>
          <cell r="K179" t="str">
            <v>مصرى</v>
          </cell>
          <cell r="L179" t="str">
            <v>مسلم</v>
          </cell>
          <cell r="M179" t="str">
            <v>مستجد</v>
          </cell>
          <cell r="O179">
            <v>15</v>
          </cell>
          <cell r="P179">
            <v>37</v>
          </cell>
          <cell r="Q179">
            <v>10.5</v>
          </cell>
          <cell r="R179">
            <v>32.5</v>
          </cell>
          <cell r="S179">
            <v>7.5</v>
          </cell>
          <cell r="T179">
            <v>18</v>
          </cell>
          <cell r="U179">
            <v>2.5</v>
          </cell>
          <cell r="V179">
            <v>12</v>
          </cell>
          <cell r="W179">
            <v>4.5</v>
          </cell>
          <cell r="X179">
            <v>14.5</v>
          </cell>
          <cell r="Y179">
            <v>4</v>
          </cell>
          <cell r="Z179">
            <v>3.5</v>
          </cell>
          <cell r="AA179">
            <v>9.5</v>
          </cell>
          <cell r="AB179">
            <v>2.5</v>
          </cell>
          <cell r="AC179">
            <v>2</v>
          </cell>
          <cell r="AD179">
            <v>6.5</v>
          </cell>
          <cell r="AE179">
            <v>4</v>
          </cell>
          <cell r="AF179">
            <v>3</v>
          </cell>
          <cell r="AG179">
            <v>9</v>
          </cell>
          <cell r="AH179">
            <v>9.5</v>
          </cell>
          <cell r="AI179">
            <v>13</v>
          </cell>
          <cell r="AJ179">
            <v>152</v>
          </cell>
          <cell r="AK179">
            <v>2.5</v>
          </cell>
          <cell r="AL179">
            <v>13.5</v>
          </cell>
          <cell r="AM179">
            <v>6</v>
          </cell>
          <cell r="AN179">
            <v>14.5</v>
          </cell>
          <cell r="AO179">
            <v>6.5</v>
          </cell>
          <cell r="AP179">
            <v>14.5</v>
          </cell>
          <cell r="AQ179">
            <v>3</v>
          </cell>
          <cell r="AR179">
            <v>9</v>
          </cell>
          <cell r="AS179">
            <v>7</v>
          </cell>
          <cell r="AT179">
            <v>17</v>
          </cell>
          <cell r="AU179">
            <v>4</v>
          </cell>
          <cell r="AV179">
            <v>16.5</v>
          </cell>
          <cell r="AW179" t="str">
            <v xml:space="preserve">      كيمياء          </v>
          </cell>
          <cell r="AX179" t="str">
            <v>باق للاعادة</v>
          </cell>
          <cell r="BA179">
            <v>2</v>
          </cell>
        </row>
        <row r="180">
          <cell r="B180">
            <v>284</v>
          </cell>
          <cell r="G180" t="str">
            <v/>
          </cell>
          <cell r="O180">
            <v>36.5</v>
          </cell>
          <cell r="Q180">
            <v>30</v>
          </cell>
          <cell r="S180">
            <v>14.5</v>
          </cell>
          <cell r="U180">
            <v>11.5</v>
          </cell>
          <cell r="W180">
            <v>15.5</v>
          </cell>
          <cell r="Z180">
            <v>9</v>
          </cell>
          <cell r="AC180">
            <v>11</v>
          </cell>
          <cell r="AF180">
            <v>10</v>
          </cell>
          <cell r="AH180">
            <v>13</v>
          </cell>
          <cell r="AJ180">
            <v>151</v>
          </cell>
          <cell r="AK180">
            <v>8.5</v>
          </cell>
          <cell r="AM180">
            <v>0</v>
          </cell>
          <cell r="AO180">
            <v>11.5</v>
          </cell>
          <cell r="AQ180">
            <v>9</v>
          </cell>
          <cell r="AS180">
            <v>16</v>
          </cell>
          <cell r="AU180">
            <v>13.5</v>
          </cell>
          <cell r="AX180" t="str">
            <v>باق للاعادة</v>
          </cell>
          <cell r="AY180" t="b">
            <v>0</v>
          </cell>
          <cell r="AZ180" t="b">
            <v>1</v>
          </cell>
          <cell r="BA180">
            <v>2</v>
          </cell>
          <cell r="BB180">
            <v>84</v>
          </cell>
          <cell r="BC180">
            <v>1</v>
          </cell>
          <cell r="BD180">
            <v>0</v>
          </cell>
          <cell r="BE180">
            <v>0</v>
          </cell>
          <cell r="BF180">
            <v>1</v>
          </cell>
        </row>
        <row r="181">
          <cell r="C181">
            <v>284</v>
          </cell>
          <cell r="D181" t="str">
            <v>محمد على على عبدالمعبود</v>
          </cell>
          <cell r="E181">
            <v>4</v>
          </cell>
          <cell r="F181">
            <v>1</v>
          </cell>
          <cell r="G181">
            <v>35206</v>
          </cell>
          <cell r="H181">
            <v>10</v>
          </cell>
          <cell r="I181">
            <v>4</v>
          </cell>
          <cell r="J181">
            <v>16</v>
          </cell>
          <cell r="K181" t="str">
            <v>مصرى</v>
          </cell>
          <cell r="L181" t="str">
            <v>مسلم</v>
          </cell>
          <cell r="M181" t="str">
            <v>مستجد</v>
          </cell>
          <cell r="O181">
            <v>15.5</v>
          </cell>
          <cell r="P181">
            <v>36.5</v>
          </cell>
          <cell r="Q181">
            <v>10</v>
          </cell>
          <cell r="R181">
            <v>30</v>
          </cell>
          <cell r="S181">
            <v>5</v>
          </cell>
          <cell r="T181">
            <v>14.5</v>
          </cell>
          <cell r="U181">
            <v>4.5</v>
          </cell>
          <cell r="V181">
            <v>11.5</v>
          </cell>
          <cell r="W181">
            <v>5.5</v>
          </cell>
          <cell r="X181">
            <v>15.5</v>
          </cell>
          <cell r="Y181">
            <v>4</v>
          </cell>
          <cell r="Z181">
            <v>3</v>
          </cell>
          <cell r="AA181">
            <v>9</v>
          </cell>
          <cell r="AB181">
            <v>4</v>
          </cell>
          <cell r="AC181">
            <v>4.5</v>
          </cell>
          <cell r="AD181">
            <v>11</v>
          </cell>
          <cell r="AE181">
            <v>3.5</v>
          </cell>
          <cell r="AF181">
            <v>4</v>
          </cell>
          <cell r="AG181">
            <v>10</v>
          </cell>
          <cell r="AH181">
            <v>9</v>
          </cell>
          <cell r="AI181">
            <v>13</v>
          </cell>
          <cell r="AJ181">
            <v>151</v>
          </cell>
          <cell r="AK181">
            <v>3</v>
          </cell>
          <cell r="AL181">
            <v>8.5</v>
          </cell>
          <cell r="AM181">
            <v>5</v>
          </cell>
          <cell r="AN181">
            <v>7.5</v>
          </cell>
          <cell r="AO181">
            <v>4</v>
          </cell>
          <cell r="AP181">
            <v>11.5</v>
          </cell>
          <cell r="AQ181">
            <v>3</v>
          </cell>
          <cell r="AR181">
            <v>9</v>
          </cell>
          <cell r="AS181">
            <v>6</v>
          </cell>
          <cell r="AT181">
            <v>16</v>
          </cell>
          <cell r="AU181">
            <v>2</v>
          </cell>
          <cell r="AV181">
            <v>13.5</v>
          </cell>
          <cell r="AW181" t="str">
            <v xml:space="preserve">           دين    </v>
          </cell>
          <cell r="AX181" t="str">
            <v>باق للاعادة</v>
          </cell>
          <cell r="BA181">
            <v>2</v>
          </cell>
        </row>
        <row r="182">
          <cell r="B182">
            <v>285</v>
          </cell>
          <cell r="G182" t="str">
            <v/>
          </cell>
          <cell r="O182">
            <v>0</v>
          </cell>
          <cell r="Q182">
            <v>0</v>
          </cell>
          <cell r="S182">
            <v>0</v>
          </cell>
          <cell r="U182">
            <v>0</v>
          </cell>
          <cell r="W182">
            <v>0</v>
          </cell>
          <cell r="Z182">
            <v>0</v>
          </cell>
          <cell r="AC182">
            <v>0</v>
          </cell>
          <cell r="AF182">
            <v>0</v>
          </cell>
          <cell r="AH182">
            <v>0</v>
          </cell>
          <cell r="AJ182">
            <v>0</v>
          </cell>
          <cell r="AK182">
            <v>0</v>
          </cell>
          <cell r="AM182">
            <v>0</v>
          </cell>
          <cell r="AO182">
            <v>0</v>
          </cell>
          <cell r="AQ182">
            <v>9</v>
          </cell>
          <cell r="AS182">
            <v>8</v>
          </cell>
          <cell r="AU182">
            <v>0</v>
          </cell>
          <cell r="AX182" t="str">
            <v>باق للاعادة</v>
          </cell>
          <cell r="AY182" t="b">
            <v>0</v>
          </cell>
          <cell r="AZ182" t="b">
            <v>1</v>
          </cell>
          <cell r="BA182">
            <v>2</v>
          </cell>
          <cell r="BB182">
            <v>85</v>
          </cell>
          <cell r="BC182">
            <v>14</v>
          </cell>
          <cell r="BD182">
            <v>0</v>
          </cell>
          <cell r="BE182">
            <v>0</v>
          </cell>
          <cell r="BF182">
            <v>1</v>
          </cell>
        </row>
        <row r="183">
          <cell r="C183">
            <v>285</v>
          </cell>
          <cell r="D183" t="str">
            <v>محمد عمر عبد القادر شريقي</v>
          </cell>
          <cell r="E183">
            <v>3</v>
          </cell>
          <cell r="F183">
            <v>1</v>
          </cell>
          <cell r="G183">
            <v>35270</v>
          </cell>
          <cell r="H183">
            <v>7</v>
          </cell>
          <cell r="I183">
            <v>2</v>
          </cell>
          <cell r="J183">
            <v>16</v>
          </cell>
          <cell r="K183" t="str">
            <v>سورى</v>
          </cell>
          <cell r="L183" t="str">
            <v>مسلم</v>
          </cell>
          <cell r="M183" t="str">
            <v>مستجد</v>
          </cell>
          <cell r="O183">
            <v>5</v>
          </cell>
          <cell r="P183">
            <v>12</v>
          </cell>
          <cell r="Q183" t="str">
            <v>غ</v>
          </cell>
          <cell r="R183">
            <v>8.5</v>
          </cell>
          <cell r="S183" t="str">
            <v>معاف</v>
          </cell>
          <cell r="T183">
            <v>0</v>
          </cell>
          <cell r="U183">
            <v>2</v>
          </cell>
          <cell r="V183">
            <v>7</v>
          </cell>
          <cell r="W183" t="str">
            <v>غ</v>
          </cell>
          <cell r="X183">
            <v>4.5</v>
          </cell>
          <cell r="Y183">
            <v>0</v>
          </cell>
          <cell r="Z183">
            <v>0</v>
          </cell>
          <cell r="AA183">
            <v>1.5</v>
          </cell>
          <cell r="AB183">
            <v>0</v>
          </cell>
          <cell r="AC183">
            <v>1</v>
          </cell>
          <cell r="AD183">
            <v>3</v>
          </cell>
          <cell r="AE183">
            <v>0</v>
          </cell>
          <cell r="AF183" t="str">
            <v>غ</v>
          </cell>
          <cell r="AG183">
            <v>1.5</v>
          </cell>
          <cell r="AH183">
            <v>0</v>
          </cell>
          <cell r="AI183">
            <v>2</v>
          </cell>
          <cell r="AJ183">
            <v>40</v>
          </cell>
          <cell r="AK183" t="str">
            <v>غ</v>
          </cell>
          <cell r="AL183">
            <v>1.5</v>
          </cell>
          <cell r="AM183" t="str">
            <v>غ</v>
          </cell>
          <cell r="AN183">
            <v>5</v>
          </cell>
          <cell r="AO183" t="str">
            <v>غ</v>
          </cell>
          <cell r="AP183">
            <v>1.5</v>
          </cell>
          <cell r="AQ183">
            <v>3</v>
          </cell>
          <cell r="AR183">
            <v>9</v>
          </cell>
          <cell r="AS183">
            <v>8</v>
          </cell>
          <cell r="AT183">
            <v>8</v>
          </cell>
          <cell r="AU183" t="str">
            <v>غ</v>
          </cell>
          <cell r="AV183">
            <v>6</v>
          </cell>
          <cell r="AW183" t="str">
            <v>عربى انجليزى فرنساوى جبر تفاضل أحياء كيمياء  فيزياء ميكانيكا مجموع تكنولوجيا دين مواطنة   تربية مهنية</v>
          </cell>
          <cell r="AX183" t="str">
            <v>باق للاعادة</v>
          </cell>
          <cell r="BA183">
            <v>2</v>
          </cell>
        </row>
        <row r="184">
          <cell r="B184">
            <v>286</v>
          </cell>
          <cell r="G184" t="str">
            <v/>
          </cell>
          <cell r="O184">
            <v>0</v>
          </cell>
          <cell r="Q184">
            <v>20.5</v>
          </cell>
          <cell r="S184">
            <v>0</v>
          </cell>
          <cell r="U184">
            <v>0</v>
          </cell>
          <cell r="W184">
            <v>8</v>
          </cell>
          <cell r="Z184">
            <v>0</v>
          </cell>
          <cell r="AC184">
            <v>0</v>
          </cell>
          <cell r="AF184">
            <v>0</v>
          </cell>
          <cell r="AH184">
            <v>0</v>
          </cell>
          <cell r="AJ184">
            <v>28.5</v>
          </cell>
          <cell r="AK184">
            <v>0</v>
          </cell>
          <cell r="AM184">
            <v>10</v>
          </cell>
          <cell r="AO184">
            <v>11.5</v>
          </cell>
          <cell r="AQ184">
            <v>8</v>
          </cell>
          <cell r="AS184">
            <v>17</v>
          </cell>
          <cell r="AU184">
            <v>15</v>
          </cell>
          <cell r="AX184" t="str">
            <v>باق للاعادة</v>
          </cell>
          <cell r="AY184" t="b">
            <v>0</v>
          </cell>
          <cell r="AZ184" t="b">
            <v>1</v>
          </cell>
          <cell r="BA184">
            <v>2</v>
          </cell>
          <cell r="BB184">
            <v>86</v>
          </cell>
          <cell r="BC184">
            <v>9</v>
          </cell>
          <cell r="BD184">
            <v>0</v>
          </cell>
          <cell r="BE184">
            <v>0</v>
          </cell>
          <cell r="BF184">
            <v>1</v>
          </cell>
        </row>
        <row r="185">
          <cell r="C185">
            <v>286</v>
          </cell>
          <cell r="D185" t="str">
            <v>محمد ماجد محمد مازن جاكوش</v>
          </cell>
          <cell r="E185">
            <v>3</v>
          </cell>
          <cell r="F185">
            <v>1</v>
          </cell>
          <cell r="G185">
            <v>35085</v>
          </cell>
          <cell r="H185">
            <v>10</v>
          </cell>
          <cell r="I185">
            <v>8</v>
          </cell>
          <cell r="J185">
            <v>16</v>
          </cell>
          <cell r="K185" t="str">
            <v>سورى</v>
          </cell>
          <cell r="L185" t="str">
            <v>مسلم</v>
          </cell>
          <cell r="M185" t="str">
            <v>مستجد</v>
          </cell>
          <cell r="O185">
            <v>8</v>
          </cell>
          <cell r="P185">
            <v>18</v>
          </cell>
          <cell r="Q185">
            <v>5</v>
          </cell>
          <cell r="R185">
            <v>20.5</v>
          </cell>
          <cell r="S185" t="str">
            <v>معاف</v>
          </cell>
          <cell r="T185">
            <v>0</v>
          </cell>
          <cell r="U185">
            <v>1.5</v>
          </cell>
          <cell r="V185">
            <v>7.5</v>
          </cell>
          <cell r="W185">
            <v>2</v>
          </cell>
          <cell r="X185">
            <v>8</v>
          </cell>
          <cell r="Y185">
            <v>2</v>
          </cell>
          <cell r="Z185">
            <v>0.5</v>
          </cell>
          <cell r="AA185">
            <v>5.5</v>
          </cell>
          <cell r="AB185">
            <v>4</v>
          </cell>
          <cell r="AC185">
            <v>0.5</v>
          </cell>
          <cell r="AD185">
            <v>6.5</v>
          </cell>
          <cell r="AE185">
            <v>3</v>
          </cell>
          <cell r="AF185">
            <v>2</v>
          </cell>
          <cell r="AG185">
            <v>6.5</v>
          </cell>
          <cell r="AH185">
            <v>2</v>
          </cell>
          <cell r="AI185">
            <v>4.5</v>
          </cell>
          <cell r="AJ185">
            <v>77</v>
          </cell>
          <cell r="AK185">
            <v>1</v>
          </cell>
          <cell r="AL185">
            <v>4</v>
          </cell>
          <cell r="AM185">
            <v>4</v>
          </cell>
          <cell r="AN185">
            <v>10</v>
          </cell>
          <cell r="AO185">
            <v>3.5</v>
          </cell>
          <cell r="AP185">
            <v>11.5</v>
          </cell>
          <cell r="AQ185">
            <v>3</v>
          </cell>
          <cell r="AR185">
            <v>8</v>
          </cell>
          <cell r="AS185">
            <v>6</v>
          </cell>
          <cell r="AT185">
            <v>17</v>
          </cell>
          <cell r="AU185">
            <v>2.5</v>
          </cell>
          <cell r="AV185">
            <v>15</v>
          </cell>
          <cell r="AW185" t="str">
            <v xml:space="preserve">عربى  فرنساوى جبر  أحياء كيمياء  فيزياء ميكانيكا مجموع تكنولوجيا     </v>
          </cell>
          <cell r="AX185" t="str">
            <v>باق للاعادة</v>
          </cell>
          <cell r="BA185">
            <v>2</v>
          </cell>
        </row>
        <row r="186">
          <cell r="B186">
            <v>287</v>
          </cell>
          <cell r="G186" t="str">
            <v/>
          </cell>
          <cell r="O186">
            <v>41</v>
          </cell>
          <cell r="Q186">
            <v>36</v>
          </cell>
          <cell r="S186">
            <v>21.5</v>
          </cell>
          <cell r="U186">
            <v>17</v>
          </cell>
          <cell r="W186">
            <v>17.5</v>
          </cell>
          <cell r="Z186">
            <v>14</v>
          </cell>
          <cell r="AC186">
            <v>12.5</v>
          </cell>
          <cell r="AF186">
            <v>16.5</v>
          </cell>
          <cell r="AH186">
            <v>18.5</v>
          </cell>
          <cell r="AJ186">
            <v>194.5</v>
          </cell>
          <cell r="AK186">
            <v>0</v>
          </cell>
          <cell r="AM186">
            <v>15.5</v>
          </cell>
          <cell r="AO186">
            <v>13.5</v>
          </cell>
          <cell r="AQ186">
            <v>9</v>
          </cell>
          <cell r="AS186">
            <v>13</v>
          </cell>
          <cell r="AU186">
            <v>16.5</v>
          </cell>
          <cell r="AX186" t="str">
            <v>باق للاعادة</v>
          </cell>
          <cell r="AY186" t="b">
            <v>0</v>
          </cell>
          <cell r="AZ186" t="b">
            <v>1</v>
          </cell>
          <cell r="BA186">
            <v>2</v>
          </cell>
          <cell r="BB186">
            <v>87</v>
          </cell>
          <cell r="BC186">
            <v>1</v>
          </cell>
          <cell r="BD186">
            <v>0</v>
          </cell>
          <cell r="BE186">
            <v>0</v>
          </cell>
          <cell r="BF186">
            <v>1</v>
          </cell>
        </row>
        <row r="187">
          <cell r="C187">
            <v>287</v>
          </cell>
          <cell r="D187" t="str">
            <v>محمد مصطفى خليل محمد</v>
          </cell>
          <cell r="E187">
            <v>3</v>
          </cell>
          <cell r="F187">
            <v>1</v>
          </cell>
          <cell r="G187">
            <v>35156</v>
          </cell>
          <cell r="H187">
            <v>0</v>
          </cell>
          <cell r="I187">
            <v>6</v>
          </cell>
          <cell r="J187">
            <v>16</v>
          </cell>
          <cell r="K187" t="str">
            <v>مصرى</v>
          </cell>
          <cell r="L187" t="str">
            <v>مسلم</v>
          </cell>
          <cell r="M187" t="str">
            <v>مستجد</v>
          </cell>
          <cell r="O187">
            <v>16.5</v>
          </cell>
          <cell r="P187">
            <v>41</v>
          </cell>
          <cell r="Q187">
            <v>12.5</v>
          </cell>
          <cell r="R187">
            <v>36</v>
          </cell>
          <cell r="S187">
            <v>7.5</v>
          </cell>
          <cell r="T187">
            <v>21.5</v>
          </cell>
          <cell r="U187">
            <v>7.5</v>
          </cell>
          <cell r="V187">
            <v>17</v>
          </cell>
          <cell r="W187">
            <v>6.5</v>
          </cell>
          <cell r="X187">
            <v>17.5</v>
          </cell>
          <cell r="Y187">
            <v>3</v>
          </cell>
          <cell r="Z187">
            <v>8.5</v>
          </cell>
          <cell r="AA187">
            <v>14</v>
          </cell>
          <cell r="AB187">
            <v>4</v>
          </cell>
          <cell r="AC187">
            <v>6.5</v>
          </cell>
          <cell r="AD187">
            <v>12.5</v>
          </cell>
          <cell r="AE187">
            <v>3.5</v>
          </cell>
          <cell r="AF187">
            <v>10.5</v>
          </cell>
          <cell r="AG187">
            <v>16.5</v>
          </cell>
          <cell r="AH187">
            <v>15.5</v>
          </cell>
          <cell r="AI187">
            <v>18.5</v>
          </cell>
          <cell r="AJ187">
            <v>194.5</v>
          </cell>
          <cell r="AK187">
            <v>3</v>
          </cell>
          <cell r="AL187">
            <v>7.5</v>
          </cell>
          <cell r="AM187">
            <v>7</v>
          </cell>
          <cell r="AN187">
            <v>15.5</v>
          </cell>
          <cell r="AO187">
            <v>6</v>
          </cell>
          <cell r="AP187">
            <v>13.5</v>
          </cell>
          <cell r="AQ187">
            <v>3</v>
          </cell>
          <cell r="AR187">
            <v>9</v>
          </cell>
          <cell r="AS187">
            <v>4</v>
          </cell>
          <cell r="AT187">
            <v>13</v>
          </cell>
          <cell r="AU187">
            <v>4</v>
          </cell>
          <cell r="AV187">
            <v>16.5</v>
          </cell>
          <cell r="AW187" t="str">
            <v xml:space="preserve">          تكنولوجيا     </v>
          </cell>
          <cell r="AX187" t="str">
            <v>باق للاعادة</v>
          </cell>
          <cell r="BA187">
            <v>2</v>
          </cell>
        </row>
        <row r="188">
          <cell r="B188">
            <v>288</v>
          </cell>
          <cell r="G188" t="str">
            <v/>
          </cell>
          <cell r="O188">
            <v>30</v>
          </cell>
          <cell r="Q188">
            <v>20</v>
          </cell>
          <cell r="S188">
            <v>0</v>
          </cell>
          <cell r="U188">
            <v>15.5</v>
          </cell>
          <cell r="W188">
            <v>16</v>
          </cell>
          <cell r="Z188">
            <v>9</v>
          </cell>
          <cell r="AC188">
            <v>9</v>
          </cell>
          <cell r="AF188">
            <v>8.5</v>
          </cell>
          <cell r="AH188">
            <v>0</v>
          </cell>
          <cell r="AJ188">
            <v>108</v>
          </cell>
          <cell r="AK188">
            <v>0</v>
          </cell>
          <cell r="AM188">
            <v>16</v>
          </cell>
          <cell r="AO188">
            <v>13.5</v>
          </cell>
          <cell r="AQ188">
            <v>9</v>
          </cell>
          <cell r="AS188">
            <v>13</v>
          </cell>
          <cell r="AU188">
            <v>17.5</v>
          </cell>
          <cell r="AX188" t="str">
            <v>باق للاعادة</v>
          </cell>
          <cell r="AY188" t="b">
            <v>0</v>
          </cell>
          <cell r="AZ188" t="b">
            <v>1</v>
          </cell>
          <cell r="BA188">
            <v>2</v>
          </cell>
          <cell r="BB188">
            <v>88</v>
          </cell>
          <cell r="BC188">
            <v>4</v>
          </cell>
          <cell r="BD188">
            <v>0</v>
          </cell>
          <cell r="BE188">
            <v>0</v>
          </cell>
          <cell r="BF188">
            <v>1</v>
          </cell>
        </row>
        <row r="189">
          <cell r="C189">
            <v>288</v>
          </cell>
          <cell r="D189" t="str">
            <v>محمد وافى عصام ابوسريه</v>
          </cell>
          <cell r="E189">
            <v>3</v>
          </cell>
          <cell r="F189">
            <v>1</v>
          </cell>
          <cell r="G189">
            <v>35120</v>
          </cell>
          <cell r="H189">
            <v>6</v>
          </cell>
          <cell r="I189">
            <v>7</v>
          </cell>
          <cell r="J189">
            <v>16</v>
          </cell>
          <cell r="K189" t="str">
            <v>سورى</v>
          </cell>
          <cell r="L189" t="str">
            <v>مسلم</v>
          </cell>
          <cell r="M189" t="str">
            <v>مستجد</v>
          </cell>
          <cell r="O189">
            <v>15.5</v>
          </cell>
          <cell r="P189">
            <v>30</v>
          </cell>
          <cell r="Q189">
            <v>6</v>
          </cell>
          <cell r="R189">
            <v>20</v>
          </cell>
          <cell r="S189" t="str">
            <v>معاف</v>
          </cell>
          <cell r="T189">
            <v>0</v>
          </cell>
          <cell r="U189">
            <v>7</v>
          </cell>
          <cell r="V189">
            <v>15.5</v>
          </cell>
          <cell r="W189">
            <v>6.5</v>
          </cell>
          <cell r="X189">
            <v>16</v>
          </cell>
          <cell r="Y189">
            <v>3</v>
          </cell>
          <cell r="Z189">
            <v>3</v>
          </cell>
          <cell r="AA189">
            <v>9</v>
          </cell>
          <cell r="AB189">
            <v>4</v>
          </cell>
          <cell r="AC189">
            <v>3</v>
          </cell>
          <cell r="AD189">
            <v>9</v>
          </cell>
          <cell r="AE189">
            <v>3</v>
          </cell>
          <cell r="AF189">
            <v>3.5</v>
          </cell>
          <cell r="AG189">
            <v>8.5</v>
          </cell>
          <cell r="AH189">
            <v>3</v>
          </cell>
          <cell r="AI189">
            <v>5.5</v>
          </cell>
          <cell r="AJ189">
            <v>113.5</v>
          </cell>
          <cell r="AK189">
            <v>3</v>
          </cell>
          <cell r="AL189">
            <v>7.5</v>
          </cell>
          <cell r="AM189">
            <v>7</v>
          </cell>
          <cell r="AN189">
            <v>16</v>
          </cell>
          <cell r="AO189">
            <v>6</v>
          </cell>
          <cell r="AP189">
            <v>13.5</v>
          </cell>
          <cell r="AQ189">
            <v>3</v>
          </cell>
          <cell r="AR189">
            <v>9</v>
          </cell>
          <cell r="AS189">
            <v>4</v>
          </cell>
          <cell r="AT189">
            <v>13</v>
          </cell>
          <cell r="AU189">
            <v>5</v>
          </cell>
          <cell r="AV189">
            <v>17.5</v>
          </cell>
          <cell r="AW189" t="str">
            <v xml:space="preserve">  فرنساوى      ميكانيكا مجموع تكنولوجيا     </v>
          </cell>
          <cell r="AX189" t="str">
            <v>باق للاعادة</v>
          </cell>
          <cell r="BA189">
            <v>2</v>
          </cell>
        </row>
        <row r="190">
          <cell r="B190">
            <v>289</v>
          </cell>
          <cell r="G190" t="str">
            <v/>
          </cell>
          <cell r="O190">
            <v>32</v>
          </cell>
          <cell r="Q190">
            <v>28</v>
          </cell>
          <cell r="S190">
            <v>13</v>
          </cell>
          <cell r="U190">
            <v>10</v>
          </cell>
          <cell r="W190">
            <v>11</v>
          </cell>
          <cell r="Z190">
            <v>8</v>
          </cell>
          <cell r="AC190">
            <v>11</v>
          </cell>
          <cell r="AF190">
            <v>8</v>
          </cell>
          <cell r="AH190">
            <v>0</v>
          </cell>
          <cell r="AJ190">
            <v>121</v>
          </cell>
          <cell r="AK190">
            <v>12.5</v>
          </cell>
          <cell r="AM190">
            <v>14</v>
          </cell>
          <cell r="AO190">
            <v>11.5</v>
          </cell>
          <cell r="AQ190">
            <v>12</v>
          </cell>
          <cell r="AS190">
            <v>15</v>
          </cell>
          <cell r="AU190">
            <v>16</v>
          </cell>
          <cell r="AX190" t="str">
            <v>باق للاعادة</v>
          </cell>
          <cell r="AY190" t="b">
            <v>0</v>
          </cell>
          <cell r="AZ190" t="b">
            <v>1</v>
          </cell>
          <cell r="BA190">
            <v>2</v>
          </cell>
          <cell r="BB190">
            <v>89</v>
          </cell>
          <cell r="BC190">
            <v>2</v>
          </cell>
          <cell r="BD190">
            <v>0</v>
          </cell>
          <cell r="BE190">
            <v>0</v>
          </cell>
          <cell r="BF190">
            <v>1</v>
          </cell>
        </row>
        <row r="191">
          <cell r="C191">
            <v>289</v>
          </cell>
          <cell r="D191" t="str">
            <v>محمود السيد احمد مرسى محمود</v>
          </cell>
          <cell r="E191">
            <v>1</v>
          </cell>
          <cell r="F191">
            <v>1</v>
          </cell>
          <cell r="G191">
            <v>35222</v>
          </cell>
          <cell r="H191">
            <v>25</v>
          </cell>
          <cell r="I191">
            <v>3</v>
          </cell>
          <cell r="J191">
            <v>16</v>
          </cell>
          <cell r="K191" t="str">
            <v>مصرى</v>
          </cell>
          <cell r="L191" t="str">
            <v>مسلم</v>
          </cell>
          <cell r="M191" t="str">
            <v>مستجد</v>
          </cell>
          <cell r="O191">
            <v>11</v>
          </cell>
          <cell r="P191">
            <v>32</v>
          </cell>
          <cell r="Q191">
            <v>10</v>
          </cell>
          <cell r="R191">
            <v>28</v>
          </cell>
          <cell r="S191">
            <v>5.5</v>
          </cell>
          <cell r="T191">
            <v>13</v>
          </cell>
          <cell r="U191">
            <v>5</v>
          </cell>
          <cell r="V191">
            <v>10</v>
          </cell>
          <cell r="W191">
            <v>3.5</v>
          </cell>
          <cell r="X191">
            <v>11</v>
          </cell>
          <cell r="Y191">
            <v>3</v>
          </cell>
          <cell r="Z191">
            <v>3</v>
          </cell>
          <cell r="AA191">
            <v>8</v>
          </cell>
          <cell r="AB191">
            <v>4</v>
          </cell>
          <cell r="AC191">
            <v>5</v>
          </cell>
          <cell r="AD191">
            <v>11</v>
          </cell>
          <cell r="AE191">
            <v>3</v>
          </cell>
          <cell r="AF191">
            <v>3.5</v>
          </cell>
          <cell r="AG191">
            <v>8</v>
          </cell>
          <cell r="AH191">
            <v>4</v>
          </cell>
          <cell r="AI191">
            <v>6.5</v>
          </cell>
          <cell r="AJ191">
            <v>127.5</v>
          </cell>
          <cell r="AK191">
            <v>2.5</v>
          </cell>
          <cell r="AL191">
            <v>12.5</v>
          </cell>
          <cell r="AM191">
            <v>6</v>
          </cell>
          <cell r="AN191">
            <v>14</v>
          </cell>
          <cell r="AO191">
            <v>5</v>
          </cell>
          <cell r="AP191">
            <v>11.5</v>
          </cell>
          <cell r="AQ191">
            <v>6</v>
          </cell>
          <cell r="AR191">
            <v>12</v>
          </cell>
          <cell r="AS191">
            <v>5</v>
          </cell>
          <cell r="AT191">
            <v>15</v>
          </cell>
          <cell r="AU191">
            <v>3</v>
          </cell>
          <cell r="AV191">
            <v>16</v>
          </cell>
          <cell r="AW191" t="str">
            <v xml:space="preserve">        ميكانيكا مجموع      </v>
          </cell>
          <cell r="AX191" t="str">
            <v>باق للاعادة</v>
          </cell>
          <cell r="BA191">
            <v>2</v>
          </cell>
        </row>
        <row r="192">
          <cell r="B192">
            <v>290</v>
          </cell>
          <cell r="G192" t="str">
            <v/>
          </cell>
          <cell r="O192">
            <v>30</v>
          </cell>
          <cell r="Q192">
            <v>25.5</v>
          </cell>
          <cell r="S192">
            <v>20.5</v>
          </cell>
          <cell r="U192">
            <v>13.5</v>
          </cell>
          <cell r="W192">
            <v>15</v>
          </cell>
          <cell r="Z192">
            <v>8.5</v>
          </cell>
          <cell r="AC192">
            <v>8.5</v>
          </cell>
          <cell r="AF192">
            <v>11</v>
          </cell>
          <cell r="AH192">
            <v>11.5</v>
          </cell>
          <cell r="AJ192">
            <v>144</v>
          </cell>
          <cell r="AK192">
            <v>0</v>
          </cell>
          <cell r="AM192">
            <v>16</v>
          </cell>
          <cell r="AO192">
            <v>16</v>
          </cell>
          <cell r="AQ192">
            <v>12</v>
          </cell>
          <cell r="AS192">
            <v>13</v>
          </cell>
          <cell r="AU192">
            <v>17</v>
          </cell>
          <cell r="AX192" t="str">
            <v>باق للاعادة</v>
          </cell>
          <cell r="AY192" t="b">
            <v>0</v>
          </cell>
          <cell r="AZ192" t="b">
            <v>1</v>
          </cell>
          <cell r="BA192">
            <v>2</v>
          </cell>
          <cell r="BB192">
            <v>90</v>
          </cell>
          <cell r="BC192">
            <v>1</v>
          </cell>
          <cell r="BD192">
            <v>0</v>
          </cell>
          <cell r="BE192">
            <v>0</v>
          </cell>
          <cell r="BF192">
            <v>1</v>
          </cell>
        </row>
        <row r="193">
          <cell r="C193">
            <v>290</v>
          </cell>
          <cell r="D193" t="str">
            <v>محمود عبدالقادر عبدالجليل عبدالقادر ابوضياء</v>
          </cell>
          <cell r="E193">
            <v>3</v>
          </cell>
          <cell r="F193">
            <v>1</v>
          </cell>
          <cell r="G193">
            <v>35294</v>
          </cell>
          <cell r="H193">
            <v>14</v>
          </cell>
          <cell r="I193">
            <v>1</v>
          </cell>
          <cell r="J193">
            <v>16</v>
          </cell>
          <cell r="K193" t="str">
            <v>مصرى</v>
          </cell>
          <cell r="L193" t="str">
            <v>مسلم</v>
          </cell>
          <cell r="M193" t="str">
            <v>مستجد</v>
          </cell>
          <cell r="O193">
            <v>12</v>
          </cell>
          <cell r="P193">
            <v>30</v>
          </cell>
          <cell r="Q193">
            <v>5.5</v>
          </cell>
          <cell r="R193">
            <v>25.5</v>
          </cell>
          <cell r="S193">
            <v>7.5</v>
          </cell>
          <cell r="T193">
            <v>20.5</v>
          </cell>
          <cell r="U193">
            <v>4.5</v>
          </cell>
          <cell r="V193">
            <v>13.5</v>
          </cell>
          <cell r="W193">
            <v>6</v>
          </cell>
          <cell r="X193">
            <v>15</v>
          </cell>
          <cell r="Y193">
            <v>4</v>
          </cell>
          <cell r="Z193">
            <v>3</v>
          </cell>
          <cell r="AA193">
            <v>8.5</v>
          </cell>
          <cell r="AB193">
            <v>4</v>
          </cell>
          <cell r="AC193">
            <v>3</v>
          </cell>
          <cell r="AD193">
            <v>8.5</v>
          </cell>
          <cell r="AE193">
            <v>3</v>
          </cell>
          <cell r="AF193">
            <v>7</v>
          </cell>
          <cell r="AG193">
            <v>11</v>
          </cell>
          <cell r="AH193">
            <v>8.5</v>
          </cell>
          <cell r="AI193">
            <v>11.5</v>
          </cell>
          <cell r="AJ193">
            <v>144</v>
          </cell>
          <cell r="AK193">
            <v>3</v>
          </cell>
          <cell r="AL193">
            <v>7.5</v>
          </cell>
          <cell r="AM193">
            <v>6.5</v>
          </cell>
          <cell r="AN193">
            <v>16</v>
          </cell>
          <cell r="AO193">
            <v>6.5</v>
          </cell>
          <cell r="AP193">
            <v>16</v>
          </cell>
          <cell r="AQ193">
            <v>6</v>
          </cell>
          <cell r="AR193">
            <v>12</v>
          </cell>
          <cell r="AS193">
            <v>6</v>
          </cell>
          <cell r="AT193">
            <v>13</v>
          </cell>
          <cell r="AU193">
            <v>4</v>
          </cell>
          <cell r="AV193">
            <v>17</v>
          </cell>
          <cell r="AW193" t="str">
            <v xml:space="preserve">          تكنولوجيا     </v>
          </cell>
          <cell r="AX193" t="str">
            <v>باق للاعادة</v>
          </cell>
          <cell r="BA193">
            <v>2</v>
          </cell>
        </row>
        <row r="194">
          <cell r="B194">
            <v>291</v>
          </cell>
          <cell r="G194" t="str">
            <v/>
          </cell>
          <cell r="O194">
            <v>33</v>
          </cell>
          <cell r="Q194">
            <v>36</v>
          </cell>
          <cell r="S194">
            <v>16</v>
          </cell>
          <cell r="U194">
            <v>15.5</v>
          </cell>
          <cell r="W194">
            <v>13.5</v>
          </cell>
          <cell r="Z194">
            <v>8</v>
          </cell>
          <cell r="AC194">
            <v>0</v>
          </cell>
          <cell r="AF194">
            <v>8</v>
          </cell>
          <cell r="AH194">
            <v>12.5</v>
          </cell>
          <cell r="AJ194">
            <v>142.5</v>
          </cell>
          <cell r="AK194">
            <v>10</v>
          </cell>
          <cell r="AM194">
            <v>11</v>
          </cell>
          <cell r="AO194">
            <v>17</v>
          </cell>
          <cell r="AQ194">
            <v>12</v>
          </cell>
          <cell r="AS194">
            <v>15</v>
          </cell>
          <cell r="AU194">
            <v>18.5</v>
          </cell>
          <cell r="AX194" t="str">
            <v>باق للاعادة</v>
          </cell>
          <cell r="AY194" t="b">
            <v>0</v>
          </cell>
          <cell r="AZ194" t="b">
            <v>1</v>
          </cell>
          <cell r="BA194">
            <v>2</v>
          </cell>
          <cell r="BB194">
            <v>91</v>
          </cell>
          <cell r="BC194">
            <v>1</v>
          </cell>
          <cell r="BD194">
            <v>0</v>
          </cell>
          <cell r="BE194">
            <v>0</v>
          </cell>
          <cell r="BF194">
            <v>1</v>
          </cell>
        </row>
        <row r="195">
          <cell r="C195">
            <v>291</v>
          </cell>
          <cell r="D195" t="str">
            <v>محمود محمد ابراهيم عبدالحميد عمارة</v>
          </cell>
          <cell r="E195">
            <v>4</v>
          </cell>
          <cell r="F195">
            <v>1</v>
          </cell>
          <cell r="G195">
            <v>35239</v>
          </cell>
          <cell r="H195">
            <v>8</v>
          </cell>
          <cell r="I195">
            <v>3</v>
          </cell>
          <cell r="J195">
            <v>16</v>
          </cell>
          <cell r="K195" t="str">
            <v>مصرى</v>
          </cell>
          <cell r="L195" t="str">
            <v>مسلم</v>
          </cell>
          <cell r="M195" t="str">
            <v>مستجد</v>
          </cell>
          <cell r="O195">
            <v>13.5</v>
          </cell>
          <cell r="P195">
            <v>33</v>
          </cell>
          <cell r="Q195">
            <v>13</v>
          </cell>
          <cell r="R195">
            <v>36</v>
          </cell>
          <cell r="S195">
            <v>7</v>
          </cell>
          <cell r="T195">
            <v>16</v>
          </cell>
          <cell r="U195">
            <v>7</v>
          </cell>
          <cell r="V195">
            <v>15.5</v>
          </cell>
          <cell r="W195">
            <v>5.5</v>
          </cell>
          <cell r="X195">
            <v>13.5</v>
          </cell>
          <cell r="Y195">
            <v>3</v>
          </cell>
          <cell r="Z195">
            <v>3</v>
          </cell>
          <cell r="AA195">
            <v>8</v>
          </cell>
          <cell r="AB195">
            <v>4</v>
          </cell>
          <cell r="AC195">
            <v>2</v>
          </cell>
          <cell r="AD195">
            <v>8.5</v>
          </cell>
          <cell r="AE195">
            <v>2.5</v>
          </cell>
          <cell r="AF195">
            <v>3</v>
          </cell>
          <cell r="AG195">
            <v>8</v>
          </cell>
          <cell r="AH195">
            <v>9</v>
          </cell>
          <cell r="AI195">
            <v>12.5</v>
          </cell>
          <cell r="AJ195">
            <v>151</v>
          </cell>
          <cell r="AK195">
            <v>3.5</v>
          </cell>
          <cell r="AL195">
            <v>10</v>
          </cell>
          <cell r="AM195">
            <v>6</v>
          </cell>
          <cell r="AN195">
            <v>11</v>
          </cell>
          <cell r="AO195">
            <v>7</v>
          </cell>
          <cell r="AP195">
            <v>17</v>
          </cell>
          <cell r="AQ195">
            <v>6</v>
          </cell>
          <cell r="AR195">
            <v>12</v>
          </cell>
          <cell r="AS195">
            <v>6</v>
          </cell>
          <cell r="AT195">
            <v>15</v>
          </cell>
          <cell r="AU195">
            <v>5</v>
          </cell>
          <cell r="AV195">
            <v>18.5</v>
          </cell>
          <cell r="AW195" t="str">
            <v xml:space="preserve">       كيمياء  لربع الدرجة          </v>
          </cell>
          <cell r="AX195" t="str">
            <v>باق للاعادة</v>
          </cell>
          <cell r="BA195">
            <v>2</v>
          </cell>
        </row>
        <row r="196">
          <cell r="B196">
            <v>292</v>
          </cell>
          <cell r="G196" t="str">
            <v/>
          </cell>
          <cell r="O196">
            <v>50.5</v>
          </cell>
          <cell r="Q196">
            <v>36.5</v>
          </cell>
          <cell r="S196">
            <v>23</v>
          </cell>
          <cell r="U196">
            <v>17</v>
          </cell>
          <cell r="W196">
            <v>17</v>
          </cell>
          <cell r="Z196">
            <v>15.5</v>
          </cell>
          <cell r="AC196">
            <v>16</v>
          </cell>
          <cell r="AF196">
            <v>15</v>
          </cell>
          <cell r="AH196">
            <v>9.5</v>
          </cell>
          <cell r="AJ196">
            <v>200</v>
          </cell>
          <cell r="AK196">
            <v>0</v>
          </cell>
          <cell r="AM196">
            <v>18</v>
          </cell>
          <cell r="AO196">
            <v>16</v>
          </cell>
          <cell r="AQ196">
            <v>13</v>
          </cell>
          <cell r="AS196">
            <v>12</v>
          </cell>
          <cell r="AU196">
            <v>18</v>
          </cell>
          <cell r="AX196" t="str">
            <v>باق للاعادة</v>
          </cell>
          <cell r="AY196" t="b">
            <v>0</v>
          </cell>
          <cell r="AZ196" t="b">
            <v>1</v>
          </cell>
          <cell r="BA196">
            <v>2</v>
          </cell>
          <cell r="BB196">
            <v>92</v>
          </cell>
          <cell r="BC196">
            <v>1</v>
          </cell>
          <cell r="BD196">
            <v>0</v>
          </cell>
          <cell r="BE196">
            <v>0</v>
          </cell>
          <cell r="BF196">
            <v>1</v>
          </cell>
        </row>
        <row r="197">
          <cell r="C197">
            <v>292</v>
          </cell>
          <cell r="D197" t="str">
            <v>مختار محمد حسن عبدالحليم</v>
          </cell>
          <cell r="E197">
            <v>3</v>
          </cell>
          <cell r="F197">
            <v>1</v>
          </cell>
          <cell r="G197">
            <v>35314</v>
          </cell>
          <cell r="H197">
            <v>25</v>
          </cell>
          <cell r="I197">
            <v>0</v>
          </cell>
          <cell r="J197">
            <v>16</v>
          </cell>
          <cell r="K197" t="str">
            <v>مصرى</v>
          </cell>
          <cell r="L197" t="str">
            <v>مسلم</v>
          </cell>
          <cell r="M197" t="str">
            <v>مستجد</v>
          </cell>
          <cell r="O197">
            <v>22</v>
          </cell>
          <cell r="P197">
            <v>50.5</v>
          </cell>
          <cell r="Q197">
            <v>15</v>
          </cell>
          <cell r="R197">
            <v>36.5</v>
          </cell>
          <cell r="S197">
            <v>10</v>
          </cell>
          <cell r="T197">
            <v>23</v>
          </cell>
          <cell r="U197">
            <v>6.5</v>
          </cell>
          <cell r="V197">
            <v>17</v>
          </cell>
          <cell r="W197">
            <v>6.5</v>
          </cell>
          <cell r="X197">
            <v>17</v>
          </cell>
          <cell r="Y197">
            <v>4</v>
          </cell>
          <cell r="Z197">
            <v>8</v>
          </cell>
          <cell r="AA197">
            <v>15.5</v>
          </cell>
          <cell r="AB197">
            <v>4</v>
          </cell>
          <cell r="AC197">
            <v>9</v>
          </cell>
          <cell r="AD197">
            <v>16</v>
          </cell>
          <cell r="AE197">
            <v>3.5</v>
          </cell>
          <cell r="AF197">
            <v>9.5</v>
          </cell>
          <cell r="AG197">
            <v>15</v>
          </cell>
          <cell r="AH197">
            <v>7</v>
          </cell>
          <cell r="AI197">
            <v>9.5</v>
          </cell>
          <cell r="AJ197">
            <v>200</v>
          </cell>
          <cell r="AK197">
            <v>3</v>
          </cell>
          <cell r="AL197">
            <v>7</v>
          </cell>
          <cell r="AM197">
            <v>8</v>
          </cell>
          <cell r="AN197">
            <v>18</v>
          </cell>
          <cell r="AO197">
            <v>6.5</v>
          </cell>
          <cell r="AP197">
            <v>16</v>
          </cell>
          <cell r="AQ197">
            <v>6</v>
          </cell>
          <cell r="AR197">
            <v>13</v>
          </cell>
          <cell r="AS197">
            <v>6</v>
          </cell>
          <cell r="AT197">
            <v>12</v>
          </cell>
          <cell r="AU197">
            <v>4</v>
          </cell>
          <cell r="AV197">
            <v>18</v>
          </cell>
          <cell r="AW197" t="str">
            <v xml:space="preserve">          تكنولوجيا     </v>
          </cell>
          <cell r="AX197" t="str">
            <v>باق للاعادة</v>
          </cell>
          <cell r="BA197">
            <v>2</v>
          </cell>
        </row>
        <row r="198">
          <cell r="B198">
            <v>293</v>
          </cell>
          <cell r="G198" t="str">
            <v/>
          </cell>
          <cell r="O198">
            <v>37.5</v>
          </cell>
          <cell r="Q198">
            <v>35.5</v>
          </cell>
          <cell r="S198">
            <v>22.5</v>
          </cell>
          <cell r="U198">
            <v>18</v>
          </cell>
          <cell r="W198">
            <v>16.5</v>
          </cell>
          <cell r="Z198">
            <v>0</v>
          </cell>
          <cell r="AC198">
            <v>9.5</v>
          </cell>
          <cell r="AF198">
            <v>9</v>
          </cell>
          <cell r="AH198">
            <v>12.5</v>
          </cell>
          <cell r="AJ198">
            <v>161</v>
          </cell>
          <cell r="AK198">
            <v>0</v>
          </cell>
          <cell r="AM198">
            <v>16</v>
          </cell>
          <cell r="AO198">
            <v>15.5</v>
          </cell>
          <cell r="AQ198">
            <v>13</v>
          </cell>
          <cell r="AS198">
            <v>14</v>
          </cell>
          <cell r="AU198">
            <v>18</v>
          </cell>
          <cell r="AX198" t="str">
            <v>باق للاعادة</v>
          </cell>
          <cell r="AY198" t="b">
            <v>0</v>
          </cell>
          <cell r="AZ198" t="b">
            <v>1</v>
          </cell>
          <cell r="BA198">
            <v>2</v>
          </cell>
          <cell r="BB198">
            <v>93</v>
          </cell>
          <cell r="BC198">
            <v>2</v>
          </cell>
          <cell r="BD198">
            <v>0</v>
          </cell>
          <cell r="BE198">
            <v>0</v>
          </cell>
          <cell r="BF198">
            <v>1</v>
          </cell>
        </row>
        <row r="199">
          <cell r="C199">
            <v>293</v>
          </cell>
          <cell r="D199" t="str">
            <v>مراد احمد محمد عبدالرحمن</v>
          </cell>
          <cell r="E199">
            <v>3</v>
          </cell>
          <cell r="F199">
            <v>1</v>
          </cell>
          <cell r="G199">
            <v>35228</v>
          </cell>
          <cell r="H199">
            <v>19</v>
          </cell>
          <cell r="I199">
            <v>3</v>
          </cell>
          <cell r="J199">
            <v>16</v>
          </cell>
          <cell r="K199" t="str">
            <v>مصرى</v>
          </cell>
          <cell r="L199" t="str">
            <v>مسلم</v>
          </cell>
          <cell r="M199" t="str">
            <v>مستجد</v>
          </cell>
          <cell r="O199">
            <v>16.5</v>
          </cell>
          <cell r="P199">
            <v>37.5</v>
          </cell>
          <cell r="Q199">
            <v>14</v>
          </cell>
          <cell r="R199">
            <v>35.5</v>
          </cell>
          <cell r="S199">
            <v>9</v>
          </cell>
          <cell r="T199">
            <v>22.5</v>
          </cell>
          <cell r="U199">
            <v>7</v>
          </cell>
          <cell r="V199">
            <v>18</v>
          </cell>
          <cell r="W199">
            <v>6.5</v>
          </cell>
          <cell r="X199">
            <v>16.5</v>
          </cell>
          <cell r="Y199">
            <v>3</v>
          </cell>
          <cell r="Z199">
            <v>2</v>
          </cell>
          <cell r="AA199">
            <v>7.5</v>
          </cell>
          <cell r="AB199">
            <v>4</v>
          </cell>
          <cell r="AC199">
            <v>3.5</v>
          </cell>
          <cell r="AD199">
            <v>9.5</v>
          </cell>
          <cell r="AE199">
            <v>3</v>
          </cell>
          <cell r="AF199">
            <v>3.5</v>
          </cell>
          <cell r="AG199">
            <v>9</v>
          </cell>
          <cell r="AH199">
            <v>10</v>
          </cell>
          <cell r="AI199">
            <v>12.5</v>
          </cell>
          <cell r="AJ199">
            <v>168.5</v>
          </cell>
          <cell r="AK199">
            <v>3</v>
          </cell>
          <cell r="AL199">
            <v>7.5</v>
          </cell>
          <cell r="AM199">
            <v>7</v>
          </cell>
          <cell r="AN199">
            <v>16</v>
          </cell>
          <cell r="AO199">
            <v>7</v>
          </cell>
          <cell r="AP199">
            <v>15.5</v>
          </cell>
          <cell r="AQ199">
            <v>6</v>
          </cell>
          <cell r="AR199">
            <v>13</v>
          </cell>
          <cell r="AS199">
            <v>6</v>
          </cell>
          <cell r="AT199">
            <v>14</v>
          </cell>
          <cell r="AU199">
            <v>5</v>
          </cell>
          <cell r="AV199">
            <v>18</v>
          </cell>
          <cell r="AW199" t="str">
            <v xml:space="preserve">     أحياء     تكنولوجيا     </v>
          </cell>
          <cell r="AX199" t="str">
            <v>باق للاعادة</v>
          </cell>
          <cell r="BA199">
            <v>2</v>
          </cell>
        </row>
        <row r="200">
          <cell r="B200">
            <v>294</v>
          </cell>
          <cell r="G200" t="str">
            <v/>
          </cell>
          <cell r="O200">
            <v>34</v>
          </cell>
          <cell r="Q200">
            <v>28.5</v>
          </cell>
          <cell r="S200">
            <v>0</v>
          </cell>
          <cell r="U200">
            <v>10.5</v>
          </cell>
          <cell r="W200">
            <v>11</v>
          </cell>
          <cell r="Z200">
            <v>0</v>
          </cell>
          <cell r="AC200">
            <v>0</v>
          </cell>
          <cell r="AF200">
            <v>10.5</v>
          </cell>
          <cell r="AH200">
            <v>10</v>
          </cell>
          <cell r="AJ200">
            <v>104.5</v>
          </cell>
          <cell r="AK200">
            <v>11</v>
          </cell>
          <cell r="AM200">
            <v>12.5</v>
          </cell>
          <cell r="AO200">
            <v>12</v>
          </cell>
          <cell r="AQ200">
            <v>13</v>
          </cell>
          <cell r="AS200">
            <v>13</v>
          </cell>
          <cell r="AU200">
            <v>17</v>
          </cell>
          <cell r="AX200" t="str">
            <v>باق للاعادة</v>
          </cell>
          <cell r="AY200" t="b">
            <v>0</v>
          </cell>
          <cell r="AZ200" t="b">
            <v>1</v>
          </cell>
          <cell r="BA200">
            <v>2</v>
          </cell>
          <cell r="BB200">
            <v>94</v>
          </cell>
          <cell r="BC200">
            <v>4</v>
          </cell>
          <cell r="BD200">
            <v>0</v>
          </cell>
          <cell r="BE200">
            <v>0</v>
          </cell>
          <cell r="BF200">
            <v>1</v>
          </cell>
        </row>
        <row r="201">
          <cell r="C201">
            <v>294</v>
          </cell>
          <cell r="D201" t="str">
            <v>مصطفى اشرف عبدالعاطي عبدالفتاح</v>
          </cell>
          <cell r="E201">
            <v>5</v>
          </cell>
          <cell r="F201">
            <v>1</v>
          </cell>
          <cell r="G201">
            <v>35303</v>
          </cell>
          <cell r="H201">
            <v>5</v>
          </cell>
          <cell r="I201">
            <v>1</v>
          </cell>
          <cell r="J201">
            <v>16</v>
          </cell>
          <cell r="K201" t="str">
            <v>مصرى</v>
          </cell>
          <cell r="L201" t="str">
            <v>مسلم</v>
          </cell>
          <cell r="M201" t="str">
            <v>مستجد</v>
          </cell>
          <cell r="O201">
            <v>14</v>
          </cell>
          <cell r="P201">
            <v>34</v>
          </cell>
          <cell r="Q201">
            <v>10.5</v>
          </cell>
          <cell r="R201">
            <v>28.5</v>
          </cell>
          <cell r="S201">
            <v>4</v>
          </cell>
          <cell r="T201">
            <v>9.5</v>
          </cell>
          <cell r="U201">
            <v>3</v>
          </cell>
          <cell r="V201">
            <v>10.5</v>
          </cell>
          <cell r="W201">
            <v>4</v>
          </cell>
          <cell r="X201">
            <v>11</v>
          </cell>
          <cell r="Y201">
            <v>2</v>
          </cell>
          <cell r="Z201">
            <v>1.5</v>
          </cell>
          <cell r="AA201">
            <v>6</v>
          </cell>
          <cell r="AB201">
            <v>4</v>
          </cell>
          <cell r="AC201">
            <v>2</v>
          </cell>
          <cell r="AD201">
            <v>8</v>
          </cell>
          <cell r="AE201">
            <v>3.5</v>
          </cell>
          <cell r="AF201">
            <v>5</v>
          </cell>
          <cell r="AG201">
            <v>10.5</v>
          </cell>
          <cell r="AH201">
            <v>7.5</v>
          </cell>
          <cell r="AI201">
            <v>10</v>
          </cell>
          <cell r="AJ201">
            <v>128</v>
          </cell>
          <cell r="AK201">
            <v>3</v>
          </cell>
          <cell r="AL201">
            <v>11</v>
          </cell>
          <cell r="AM201">
            <v>5.5</v>
          </cell>
          <cell r="AN201">
            <v>12.5</v>
          </cell>
          <cell r="AO201">
            <v>4</v>
          </cell>
          <cell r="AP201">
            <v>12</v>
          </cell>
          <cell r="AQ201">
            <v>6</v>
          </cell>
          <cell r="AR201">
            <v>13</v>
          </cell>
          <cell r="AS201">
            <v>6</v>
          </cell>
          <cell r="AT201">
            <v>13</v>
          </cell>
          <cell r="AU201">
            <v>4</v>
          </cell>
          <cell r="AV201">
            <v>17</v>
          </cell>
          <cell r="AW201" t="str">
            <v xml:space="preserve">  فرنساوى   أحياء  كيمياء  لربع الدرجة    مجموع      </v>
          </cell>
          <cell r="AX201" t="str">
            <v>باق للاعادة</v>
          </cell>
          <cell r="BA201">
            <v>2</v>
          </cell>
        </row>
        <row r="202">
          <cell r="B202">
            <v>295</v>
          </cell>
          <cell r="G202" t="str">
            <v/>
          </cell>
          <cell r="O202">
            <v>36.5</v>
          </cell>
          <cell r="Q202">
            <v>32</v>
          </cell>
          <cell r="S202">
            <v>19</v>
          </cell>
          <cell r="U202">
            <v>12</v>
          </cell>
          <cell r="W202">
            <v>12.5</v>
          </cell>
          <cell r="Z202">
            <v>11.5</v>
          </cell>
          <cell r="AC202">
            <v>15</v>
          </cell>
          <cell r="AF202">
            <v>15.5</v>
          </cell>
          <cell r="AH202">
            <v>11</v>
          </cell>
          <cell r="AJ202">
            <v>165</v>
          </cell>
          <cell r="AK202">
            <v>13.5</v>
          </cell>
          <cell r="AM202">
            <v>0</v>
          </cell>
          <cell r="AO202">
            <v>13</v>
          </cell>
          <cell r="AQ202">
            <v>13</v>
          </cell>
          <cell r="AS202">
            <v>13</v>
          </cell>
          <cell r="AU202">
            <v>17</v>
          </cell>
          <cell r="AX202" t="str">
            <v>باق للاعادة</v>
          </cell>
          <cell r="AY202" t="b">
            <v>0</v>
          </cell>
          <cell r="AZ202" t="b">
            <v>1</v>
          </cell>
          <cell r="BA202">
            <v>2</v>
          </cell>
          <cell r="BB202">
            <v>95</v>
          </cell>
          <cell r="BC202">
            <v>1</v>
          </cell>
          <cell r="BD202">
            <v>0</v>
          </cell>
          <cell r="BE202">
            <v>0</v>
          </cell>
          <cell r="BF202">
            <v>1</v>
          </cell>
        </row>
        <row r="203">
          <cell r="C203">
            <v>295</v>
          </cell>
          <cell r="D203" t="str">
            <v>مصطفى شوقى عبدالرازق محمد الواعر</v>
          </cell>
          <cell r="E203">
            <v>4</v>
          </cell>
          <cell r="F203">
            <v>1</v>
          </cell>
          <cell r="G203">
            <v>35046</v>
          </cell>
          <cell r="H203">
            <v>18</v>
          </cell>
          <cell r="I203">
            <v>9</v>
          </cell>
          <cell r="J203">
            <v>16</v>
          </cell>
          <cell r="K203" t="str">
            <v>مصرى</v>
          </cell>
          <cell r="L203" t="str">
            <v>مسلم</v>
          </cell>
          <cell r="M203" t="str">
            <v>مستجد</v>
          </cell>
          <cell r="O203">
            <v>15.5</v>
          </cell>
          <cell r="P203">
            <v>36.5</v>
          </cell>
          <cell r="Q203">
            <v>12.5</v>
          </cell>
          <cell r="R203">
            <v>32</v>
          </cell>
          <cell r="S203">
            <v>6</v>
          </cell>
          <cell r="T203">
            <v>19</v>
          </cell>
          <cell r="U203">
            <v>4</v>
          </cell>
          <cell r="V203">
            <v>12</v>
          </cell>
          <cell r="W203">
            <v>3</v>
          </cell>
          <cell r="X203">
            <v>12.5</v>
          </cell>
          <cell r="Y203">
            <v>4</v>
          </cell>
          <cell r="Z203">
            <v>5</v>
          </cell>
          <cell r="AA203">
            <v>11.5</v>
          </cell>
          <cell r="AB203">
            <v>4</v>
          </cell>
          <cell r="AC203">
            <v>8</v>
          </cell>
          <cell r="AD203">
            <v>15</v>
          </cell>
          <cell r="AE203">
            <v>3</v>
          </cell>
          <cell r="AF203">
            <v>8.5</v>
          </cell>
          <cell r="AG203">
            <v>15.5</v>
          </cell>
          <cell r="AH203">
            <v>7.5</v>
          </cell>
          <cell r="AI203">
            <v>11</v>
          </cell>
          <cell r="AJ203">
            <v>165</v>
          </cell>
          <cell r="AK203">
            <v>3</v>
          </cell>
          <cell r="AL203">
            <v>13.5</v>
          </cell>
          <cell r="AM203">
            <v>5</v>
          </cell>
          <cell r="AN203">
            <v>9</v>
          </cell>
          <cell r="AO203">
            <v>5</v>
          </cell>
          <cell r="AP203">
            <v>13</v>
          </cell>
          <cell r="AQ203">
            <v>6</v>
          </cell>
          <cell r="AR203">
            <v>13</v>
          </cell>
          <cell r="AS203">
            <v>6</v>
          </cell>
          <cell r="AT203">
            <v>13</v>
          </cell>
          <cell r="AU203">
            <v>4</v>
          </cell>
          <cell r="AV203">
            <v>17</v>
          </cell>
          <cell r="AW203" t="str">
            <v xml:space="preserve">           دين    </v>
          </cell>
          <cell r="AX203" t="str">
            <v>باق للاعادة</v>
          </cell>
          <cell r="BA203">
            <v>2</v>
          </cell>
        </row>
        <row r="204">
          <cell r="B204">
            <v>296</v>
          </cell>
          <cell r="G204" t="str">
            <v/>
          </cell>
          <cell r="O204">
            <v>0</v>
          </cell>
          <cell r="Q204">
            <v>32</v>
          </cell>
          <cell r="S204">
            <v>12</v>
          </cell>
          <cell r="U204">
            <v>11.5</v>
          </cell>
          <cell r="W204">
            <v>8</v>
          </cell>
          <cell r="Z204">
            <v>8.5</v>
          </cell>
          <cell r="AC204">
            <v>0</v>
          </cell>
          <cell r="AF204">
            <v>0</v>
          </cell>
          <cell r="AH204">
            <v>0</v>
          </cell>
          <cell r="AJ204">
            <v>72</v>
          </cell>
          <cell r="AK204">
            <v>8.5</v>
          </cell>
          <cell r="AM204">
            <v>0</v>
          </cell>
          <cell r="AO204">
            <v>13.5</v>
          </cell>
          <cell r="AQ204">
            <v>13</v>
          </cell>
          <cell r="AS204">
            <v>13</v>
          </cell>
          <cell r="AU204">
            <v>15</v>
          </cell>
          <cell r="AX204" t="str">
            <v>باق للاعادة</v>
          </cell>
          <cell r="AY204" t="b">
            <v>0</v>
          </cell>
          <cell r="AZ204" t="b">
            <v>1</v>
          </cell>
          <cell r="BA204">
            <v>2</v>
          </cell>
          <cell r="BB204">
            <v>96</v>
          </cell>
          <cell r="BC204">
            <v>6</v>
          </cell>
          <cell r="BD204">
            <v>0</v>
          </cell>
          <cell r="BE204">
            <v>0</v>
          </cell>
          <cell r="BF204">
            <v>1</v>
          </cell>
        </row>
        <row r="205">
          <cell r="C205">
            <v>296</v>
          </cell>
          <cell r="D205" t="str">
            <v>مهند مجدى السيد محمد الشاطر</v>
          </cell>
          <cell r="E205">
            <v>4</v>
          </cell>
          <cell r="F205">
            <v>1</v>
          </cell>
          <cell r="G205">
            <v>35282</v>
          </cell>
          <cell r="H205">
            <v>26</v>
          </cell>
          <cell r="I205">
            <v>1</v>
          </cell>
          <cell r="J205">
            <v>16</v>
          </cell>
          <cell r="K205" t="str">
            <v>مصرى</v>
          </cell>
          <cell r="L205" t="str">
            <v>مسلم</v>
          </cell>
          <cell r="M205" t="str">
            <v>مستجد</v>
          </cell>
          <cell r="O205">
            <v>15.5</v>
          </cell>
          <cell r="P205">
            <v>28.5</v>
          </cell>
          <cell r="Q205">
            <v>16</v>
          </cell>
          <cell r="R205">
            <v>32</v>
          </cell>
          <cell r="S205">
            <v>5</v>
          </cell>
          <cell r="T205">
            <v>12</v>
          </cell>
          <cell r="U205">
            <v>5</v>
          </cell>
          <cell r="V205">
            <v>11.5</v>
          </cell>
          <cell r="W205">
            <v>2.5</v>
          </cell>
          <cell r="X205">
            <v>8</v>
          </cell>
          <cell r="Y205">
            <v>3</v>
          </cell>
          <cell r="Z205">
            <v>4</v>
          </cell>
          <cell r="AA205">
            <v>8.5</v>
          </cell>
          <cell r="AB205">
            <v>4</v>
          </cell>
          <cell r="AC205">
            <v>1.5</v>
          </cell>
          <cell r="AD205">
            <v>7.5</v>
          </cell>
          <cell r="AE205">
            <v>1</v>
          </cell>
          <cell r="AF205">
            <v>4.5</v>
          </cell>
          <cell r="AG205">
            <v>5.5</v>
          </cell>
          <cell r="AH205">
            <v>5</v>
          </cell>
          <cell r="AI205">
            <v>6.5</v>
          </cell>
          <cell r="AJ205">
            <v>120</v>
          </cell>
          <cell r="AK205">
            <v>3</v>
          </cell>
          <cell r="AL205">
            <v>8.5</v>
          </cell>
          <cell r="AM205">
            <v>5.5</v>
          </cell>
          <cell r="AN205">
            <v>9.5</v>
          </cell>
          <cell r="AO205">
            <v>5.5</v>
          </cell>
          <cell r="AP205">
            <v>13.5</v>
          </cell>
          <cell r="AQ205">
            <v>6</v>
          </cell>
          <cell r="AR205">
            <v>13</v>
          </cell>
          <cell r="AS205">
            <v>5</v>
          </cell>
          <cell r="AT205">
            <v>13</v>
          </cell>
          <cell r="AU205">
            <v>4</v>
          </cell>
          <cell r="AV205">
            <v>15</v>
          </cell>
          <cell r="AW205" t="str">
            <v xml:space="preserve">عربى      كيمياء  فيزياء ميكانيكا مجموع  دين    </v>
          </cell>
          <cell r="AX205" t="str">
            <v>باق للاعادة</v>
          </cell>
          <cell r="BA205">
            <v>2</v>
          </cell>
        </row>
        <row r="206">
          <cell r="B206">
            <v>297</v>
          </cell>
          <cell r="G206" t="str">
            <v/>
          </cell>
          <cell r="O206">
            <v>42.5</v>
          </cell>
          <cell r="Q206">
            <v>29</v>
          </cell>
          <cell r="S206">
            <v>16.5</v>
          </cell>
          <cell r="U206">
            <v>14</v>
          </cell>
          <cell r="W206">
            <v>14.5</v>
          </cell>
          <cell r="Z206">
            <v>9.5</v>
          </cell>
          <cell r="AC206">
            <v>0</v>
          </cell>
          <cell r="AF206">
            <v>14</v>
          </cell>
          <cell r="AH206">
            <v>13</v>
          </cell>
          <cell r="AJ206">
            <v>153</v>
          </cell>
          <cell r="AK206">
            <v>11.5</v>
          </cell>
          <cell r="AM206">
            <v>13</v>
          </cell>
          <cell r="AO206">
            <v>15.5</v>
          </cell>
          <cell r="AQ206">
            <v>13</v>
          </cell>
          <cell r="AS206">
            <v>13</v>
          </cell>
          <cell r="AU206">
            <v>18</v>
          </cell>
          <cell r="AX206" t="str">
            <v>باق للاعادة</v>
          </cell>
          <cell r="AY206" t="b">
            <v>0</v>
          </cell>
          <cell r="AZ206" t="b">
            <v>1</v>
          </cell>
          <cell r="BA206">
            <v>2</v>
          </cell>
          <cell r="BB206">
            <v>97</v>
          </cell>
          <cell r="BC206">
            <v>1</v>
          </cell>
          <cell r="BD206">
            <v>0</v>
          </cell>
          <cell r="BE206">
            <v>0</v>
          </cell>
          <cell r="BF206">
            <v>1</v>
          </cell>
        </row>
        <row r="207">
          <cell r="C207">
            <v>297</v>
          </cell>
          <cell r="D207" t="str">
            <v>هانى عبدالمنصف على عبدالغني</v>
          </cell>
          <cell r="E207">
            <v>1</v>
          </cell>
          <cell r="F207">
            <v>1</v>
          </cell>
          <cell r="G207">
            <v>35019</v>
          </cell>
          <cell r="H207">
            <v>15</v>
          </cell>
          <cell r="I207">
            <v>10</v>
          </cell>
          <cell r="J207">
            <v>16</v>
          </cell>
          <cell r="K207" t="str">
            <v>مصرى</v>
          </cell>
          <cell r="L207" t="str">
            <v>مسلم</v>
          </cell>
          <cell r="M207" t="str">
            <v>مستجد</v>
          </cell>
          <cell r="O207">
            <v>15.5</v>
          </cell>
          <cell r="P207">
            <v>42.5</v>
          </cell>
          <cell r="Q207">
            <v>12</v>
          </cell>
          <cell r="R207">
            <v>29</v>
          </cell>
          <cell r="S207">
            <v>7</v>
          </cell>
          <cell r="T207">
            <v>16.5</v>
          </cell>
          <cell r="U207">
            <v>5.5</v>
          </cell>
          <cell r="V207">
            <v>14</v>
          </cell>
          <cell r="W207">
            <v>4.5</v>
          </cell>
          <cell r="X207">
            <v>14.5</v>
          </cell>
          <cell r="Y207">
            <v>4</v>
          </cell>
          <cell r="Z207">
            <v>4</v>
          </cell>
          <cell r="AA207">
            <v>9.5</v>
          </cell>
          <cell r="AB207">
            <v>1.5</v>
          </cell>
          <cell r="AC207">
            <v>3</v>
          </cell>
          <cell r="AD207">
            <v>6.5</v>
          </cell>
          <cell r="AE207">
            <v>4</v>
          </cell>
          <cell r="AF207">
            <v>8.5</v>
          </cell>
          <cell r="AG207">
            <v>14</v>
          </cell>
          <cell r="AH207">
            <v>11</v>
          </cell>
          <cell r="AI207">
            <v>13</v>
          </cell>
          <cell r="AJ207">
            <v>159.5</v>
          </cell>
          <cell r="AK207">
            <v>3</v>
          </cell>
          <cell r="AL207">
            <v>11.5</v>
          </cell>
          <cell r="AM207">
            <v>6</v>
          </cell>
          <cell r="AN207">
            <v>13</v>
          </cell>
          <cell r="AO207">
            <v>6.5</v>
          </cell>
          <cell r="AP207">
            <v>15.5</v>
          </cell>
          <cell r="AQ207">
            <v>6</v>
          </cell>
          <cell r="AR207">
            <v>13</v>
          </cell>
          <cell r="AS207">
            <v>5</v>
          </cell>
          <cell r="AT207">
            <v>13</v>
          </cell>
          <cell r="AU207">
            <v>4</v>
          </cell>
          <cell r="AV207">
            <v>18</v>
          </cell>
          <cell r="AW207" t="str">
            <v xml:space="preserve">      كيمياء          </v>
          </cell>
          <cell r="AX207" t="str">
            <v>باق للاعادة</v>
          </cell>
          <cell r="BA207">
            <v>2</v>
          </cell>
        </row>
        <row r="208">
          <cell r="B208">
            <v>298</v>
          </cell>
          <cell r="G208" t="str">
            <v/>
          </cell>
          <cell r="O208">
            <v>0</v>
          </cell>
          <cell r="Q208">
            <v>0</v>
          </cell>
          <cell r="S208">
            <v>0</v>
          </cell>
          <cell r="U208">
            <v>0</v>
          </cell>
          <cell r="W208">
            <v>0</v>
          </cell>
          <cell r="Z208">
            <v>0</v>
          </cell>
          <cell r="AC208">
            <v>0</v>
          </cell>
          <cell r="AF208">
            <v>0</v>
          </cell>
          <cell r="AH208">
            <v>0</v>
          </cell>
          <cell r="AJ208">
            <v>0</v>
          </cell>
          <cell r="AK208">
            <v>0</v>
          </cell>
          <cell r="AM208">
            <v>0</v>
          </cell>
          <cell r="AO208">
            <v>0</v>
          </cell>
          <cell r="AQ208">
            <v>0</v>
          </cell>
          <cell r="AS208">
            <v>0</v>
          </cell>
          <cell r="AU208">
            <v>0</v>
          </cell>
          <cell r="AX208" t="str">
            <v>باق للاعادة</v>
          </cell>
          <cell r="AY208" t="b">
            <v>0</v>
          </cell>
          <cell r="AZ208" t="b">
            <v>1</v>
          </cell>
          <cell r="BA208">
            <v>2</v>
          </cell>
          <cell r="BB208">
            <v>98</v>
          </cell>
          <cell r="BC208">
            <v>16</v>
          </cell>
          <cell r="BD208">
            <v>0</v>
          </cell>
          <cell r="BE208">
            <v>0</v>
          </cell>
          <cell r="BF208">
            <v>1</v>
          </cell>
        </row>
        <row r="209">
          <cell r="C209">
            <v>298</v>
          </cell>
          <cell r="D209" t="str">
            <v>حمدان احمد العويدى</v>
          </cell>
          <cell r="E209">
            <v>7</v>
          </cell>
          <cell r="F209">
            <v>1</v>
          </cell>
          <cell r="G209">
            <v>34700</v>
          </cell>
          <cell r="H209">
            <v>0</v>
          </cell>
          <cell r="I209">
            <v>9</v>
          </cell>
          <cell r="J209">
            <v>17</v>
          </cell>
          <cell r="K209" t="str">
            <v>سورى</v>
          </cell>
          <cell r="L209" t="str">
            <v>مسلم</v>
          </cell>
          <cell r="M209" t="str">
            <v>مستجد</v>
          </cell>
          <cell r="O209" t="str">
            <v>غ</v>
          </cell>
          <cell r="P209">
            <v>0</v>
          </cell>
          <cell r="Q209" t="str">
            <v>غ</v>
          </cell>
          <cell r="R209">
            <v>0</v>
          </cell>
          <cell r="S209" t="str">
            <v>معاف</v>
          </cell>
          <cell r="T209">
            <v>0</v>
          </cell>
          <cell r="U209" t="str">
            <v>غ</v>
          </cell>
          <cell r="V209">
            <v>0</v>
          </cell>
          <cell r="W209" t="str">
            <v>غ</v>
          </cell>
          <cell r="X209">
            <v>0</v>
          </cell>
          <cell r="Y209" t="str">
            <v>غ</v>
          </cell>
          <cell r="Z209" t="str">
            <v>غ</v>
          </cell>
          <cell r="AA209">
            <v>0</v>
          </cell>
          <cell r="AB209" t="str">
            <v>غ</v>
          </cell>
          <cell r="AC209" t="str">
            <v>غ</v>
          </cell>
          <cell r="AD209">
            <v>0</v>
          </cell>
          <cell r="AE209" t="str">
            <v>غ</v>
          </cell>
          <cell r="AF209" t="str">
            <v>غ</v>
          </cell>
          <cell r="AG209">
            <v>0</v>
          </cell>
          <cell r="AH209" t="str">
            <v>غ</v>
          </cell>
          <cell r="AI209">
            <v>0</v>
          </cell>
          <cell r="AJ209">
            <v>0</v>
          </cell>
          <cell r="AK209" t="str">
            <v>غ</v>
          </cell>
          <cell r="AL209">
            <v>0</v>
          </cell>
          <cell r="AM209" t="str">
            <v>غ</v>
          </cell>
          <cell r="AN209">
            <v>0</v>
          </cell>
          <cell r="AO209" t="str">
            <v>غ</v>
          </cell>
          <cell r="AP209">
            <v>0</v>
          </cell>
          <cell r="AQ209" t="str">
            <v>غ</v>
          </cell>
          <cell r="AR209">
            <v>0</v>
          </cell>
          <cell r="AS209" t="str">
            <v>غ</v>
          </cell>
          <cell r="AT209">
            <v>0</v>
          </cell>
          <cell r="AU209" t="str">
            <v>غ</v>
          </cell>
          <cell r="AV209">
            <v>0</v>
          </cell>
          <cell r="AW209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09" t="str">
            <v>باق للاعادة</v>
          </cell>
          <cell r="BA209">
            <v>2</v>
          </cell>
        </row>
        <row r="210">
          <cell r="B210">
            <v>299</v>
          </cell>
          <cell r="G210" t="str">
            <v/>
          </cell>
          <cell r="O210">
            <v>0</v>
          </cell>
          <cell r="Q210">
            <v>0</v>
          </cell>
          <cell r="S210">
            <v>0</v>
          </cell>
          <cell r="U210">
            <v>0</v>
          </cell>
          <cell r="W210">
            <v>0</v>
          </cell>
          <cell r="Z210">
            <v>0</v>
          </cell>
          <cell r="AC210">
            <v>0</v>
          </cell>
          <cell r="AF210">
            <v>0</v>
          </cell>
          <cell r="AH210">
            <v>0</v>
          </cell>
          <cell r="AJ210">
            <v>0</v>
          </cell>
          <cell r="AK210">
            <v>0</v>
          </cell>
          <cell r="AM210">
            <v>0</v>
          </cell>
          <cell r="AO210">
            <v>0</v>
          </cell>
          <cell r="AQ210">
            <v>0</v>
          </cell>
          <cell r="AS210">
            <v>0</v>
          </cell>
          <cell r="AU210">
            <v>0</v>
          </cell>
          <cell r="AX210" t="str">
            <v>باق للاعادة</v>
          </cell>
          <cell r="AY210" t="b">
            <v>0</v>
          </cell>
          <cell r="AZ210" t="b">
            <v>1</v>
          </cell>
          <cell r="BA210">
            <v>2</v>
          </cell>
          <cell r="BB210">
            <v>99</v>
          </cell>
          <cell r="BC210">
            <v>16</v>
          </cell>
          <cell r="BD210">
            <v>0</v>
          </cell>
          <cell r="BE210">
            <v>0</v>
          </cell>
          <cell r="BF210">
            <v>1</v>
          </cell>
        </row>
        <row r="211">
          <cell r="C211">
            <v>299</v>
          </cell>
          <cell r="D211" t="str">
            <v>عبد العزيز مصطفى العويدى</v>
          </cell>
          <cell r="E211">
            <v>7</v>
          </cell>
          <cell r="F211">
            <v>1</v>
          </cell>
          <cell r="G211">
            <v>35065</v>
          </cell>
          <cell r="H211">
            <v>0</v>
          </cell>
          <cell r="I211">
            <v>9</v>
          </cell>
          <cell r="J211">
            <v>16</v>
          </cell>
          <cell r="K211" t="str">
            <v>سورى</v>
          </cell>
          <cell r="L211" t="str">
            <v>مسلم</v>
          </cell>
          <cell r="M211" t="str">
            <v>مستجد</v>
          </cell>
          <cell r="O211" t="str">
            <v>غ</v>
          </cell>
          <cell r="P211">
            <v>0</v>
          </cell>
          <cell r="Q211" t="str">
            <v>غ</v>
          </cell>
          <cell r="R211">
            <v>0</v>
          </cell>
          <cell r="S211" t="str">
            <v>معاف</v>
          </cell>
          <cell r="T211">
            <v>0</v>
          </cell>
          <cell r="U211" t="str">
            <v>غ</v>
          </cell>
          <cell r="V211">
            <v>0</v>
          </cell>
          <cell r="W211" t="str">
            <v>غ</v>
          </cell>
          <cell r="X211">
            <v>0</v>
          </cell>
          <cell r="Y211" t="str">
            <v>غ</v>
          </cell>
          <cell r="Z211" t="str">
            <v>غ</v>
          </cell>
          <cell r="AA211">
            <v>0</v>
          </cell>
          <cell r="AB211" t="str">
            <v>غ</v>
          </cell>
          <cell r="AC211" t="str">
            <v>غ</v>
          </cell>
          <cell r="AD211">
            <v>0</v>
          </cell>
          <cell r="AE211" t="str">
            <v>غ</v>
          </cell>
          <cell r="AF211" t="str">
            <v>غ</v>
          </cell>
          <cell r="AG211">
            <v>0</v>
          </cell>
          <cell r="AH211" t="str">
            <v>غ</v>
          </cell>
          <cell r="AI211">
            <v>0</v>
          </cell>
          <cell r="AJ211">
            <v>0</v>
          </cell>
          <cell r="AK211" t="str">
            <v>غ</v>
          </cell>
          <cell r="AL211">
            <v>0</v>
          </cell>
          <cell r="AM211" t="str">
            <v>غ</v>
          </cell>
          <cell r="AN211">
            <v>0</v>
          </cell>
          <cell r="AO211" t="str">
            <v>غ</v>
          </cell>
          <cell r="AP211">
            <v>0</v>
          </cell>
          <cell r="AQ211" t="str">
            <v>غ</v>
          </cell>
          <cell r="AR211">
            <v>0</v>
          </cell>
          <cell r="AS211" t="str">
            <v>غ</v>
          </cell>
          <cell r="AT211">
            <v>0</v>
          </cell>
          <cell r="AU211" t="str">
            <v>غ</v>
          </cell>
          <cell r="AV211">
            <v>0</v>
          </cell>
          <cell r="AW211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11" t="str">
            <v>باق للاعادة</v>
          </cell>
          <cell r="BA211">
            <v>2</v>
          </cell>
        </row>
        <row r="212">
          <cell r="B212">
            <v>300</v>
          </cell>
          <cell r="G212" t="str">
            <v/>
          </cell>
          <cell r="O212">
            <v>0</v>
          </cell>
          <cell r="Q212">
            <v>0</v>
          </cell>
          <cell r="S212">
            <v>0</v>
          </cell>
          <cell r="U212">
            <v>0</v>
          </cell>
          <cell r="W212">
            <v>0</v>
          </cell>
          <cell r="Z212">
            <v>0</v>
          </cell>
          <cell r="AC212">
            <v>0</v>
          </cell>
          <cell r="AF212">
            <v>0</v>
          </cell>
          <cell r="AH212">
            <v>0</v>
          </cell>
          <cell r="AJ212">
            <v>0</v>
          </cell>
          <cell r="AK212">
            <v>0</v>
          </cell>
          <cell r="AM212">
            <v>0</v>
          </cell>
          <cell r="AO212">
            <v>0</v>
          </cell>
          <cell r="AQ212">
            <v>0</v>
          </cell>
          <cell r="AS212">
            <v>0</v>
          </cell>
          <cell r="AU212">
            <v>0</v>
          </cell>
          <cell r="AX212" t="str">
            <v>باق للاعادة</v>
          </cell>
          <cell r="AY212" t="b">
            <v>0</v>
          </cell>
          <cell r="AZ212" t="b">
            <v>1</v>
          </cell>
          <cell r="BA212">
            <v>2</v>
          </cell>
          <cell r="BB212">
            <v>100</v>
          </cell>
          <cell r="BC212">
            <v>16</v>
          </cell>
          <cell r="BD212">
            <v>0</v>
          </cell>
          <cell r="BE212">
            <v>0</v>
          </cell>
          <cell r="BF212">
            <v>1</v>
          </cell>
        </row>
        <row r="213">
          <cell r="C213">
            <v>300</v>
          </cell>
          <cell r="D213" t="str">
            <v>عبد المجيد احمد السويد</v>
          </cell>
          <cell r="E213">
            <v>8</v>
          </cell>
          <cell r="F213">
            <v>1</v>
          </cell>
          <cell r="G213">
            <v>34335</v>
          </cell>
          <cell r="H213">
            <v>0</v>
          </cell>
          <cell r="I213">
            <v>9</v>
          </cell>
          <cell r="J213">
            <v>18</v>
          </cell>
          <cell r="K213" t="str">
            <v>سورى</v>
          </cell>
          <cell r="L213" t="str">
            <v>مسلم</v>
          </cell>
          <cell r="M213" t="str">
            <v>مستجد</v>
          </cell>
          <cell r="O213" t="str">
            <v>غ</v>
          </cell>
          <cell r="P213">
            <v>0</v>
          </cell>
          <cell r="Q213" t="str">
            <v>غ</v>
          </cell>
          <cell r="R213">
            <v>0</v>
          </cell>
          <cell r="S213" t="str">
            <v>معاف</v>
          </cell>
          <cell r="T213">
            <v>0</v>
          </cell>
          <cell r="U213" t="str">
            <v>غ</v>
          </cell>
          <cell r="V213">
            <v>0</v>
          </cell>
          <cell r="W213" t="str">
            <v>غ</v>
          </cell>
          <cell r="X213">
            <v>0</v>
          </cell>
          <cell r="Y213" t="str">
            <v>غ</v>
          </cell>
          <cell r="Z213" t="str">
            <v>غ</v>
          </cell>
          <cell r="AA213">
            <v>0</v>
          </cell>
          <cell r="AB213" t="str">
            <v>غ</v>
          </cell>
          <cell r="AC213" t="str">
            <v>غ</v>
          </cell>
          <cell r="AD213">
            <v>0</v>
          </cell>
          <cell r="AE213" t="str">
            <v>غ</v>
          </cell>
          <cell r="AF213" t="str">
            <v>غ</v>
          </cell>
          <cell r="AG213">
            <v>0</v>
          </cell>
          <cell r="AH213" t="str">
            <v>غ</v>
          </cell>
          <cell r="AI213">
            <v>0</v>
          </cell>
          <cell r="AJ213">
            <v>0</v>
          </cell>
          <cell r="AK213" t="str">
            <v>غ</v>
          </cell>
          <cell r="AL213">
            <v>0</v>
          </cell>
          <cell r="AM213" t="str">
            <v>غ</v>
          </cell>
          <cell r="AN213">
            <v>0</v>
          </cell>
          <cell r="AO213" t="str">
            <v>غ</v>
          </cell>
          <cell r="AP213">
            <v>0</v>
          </cell>
          <cell r="AQ213" t="str">
            <v>غ</v>
          </cell>
          <cell r="AR213">
            <v>0</v>
          </cell>
          <cell r="AS213" t="str">
            <v>غ</v>
          </cell>
          <cell r="AT213">
            <v>0</v>
          </cell>
          <cell r="AU213" t="str">
            <v>غ</v>
          </cell>
          <cell r="AV213">
            <v>0</v>
          </cell>
          <cell r="AW213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13" t="str">
            <v>باق للاعادة</v>
          </cell>
          <cell r="BA213">
            <v>2</v>
          </cell>
        </row>
        <row r="214">
          <cell r="B214">
            <v>301</v>
          </cell>
          <cell r="G214" t="str">
            <v/>
          </cell>
          <cell r="O214">
            <v>0</v>
          </cell>
          <cell r="Q214">
            <v>0</v>
          </cell>
          <cell r="S214">
            <v>0</v>
          </cell>
          <cell r="U214">
            <v>0</v>
          </cell>
          <cell r="W214">
            <v>0</v>
          </cell>
          <cell r="Z214">
            <v>0</v>
          </cell>
          <cell r="AC214">
            <v>0</v>
          </cell>
          <cell r="AF214">
            <v>0</v>
          </cell>
          <cell r="AH214">
            <v>0</v>
          </cell>
          <cell r="AJ214">
            <v>0</v>
          </cell>
          <cell r="AK214">
            <v>0</v>
          </cell>
          <cell r="AM214">
            <v>0</v>
          </cell>
          <cell r="AO214">
            <v>0</v>
          </cell>
          <cell r="AQ214">
            <v>0</v>
          </cell>
          <cell r="AS214">
            <v>0</v>
          </cell>
          <cell r="AU214">
            <v>0</v>
          </cell>
          <cell r="AX214" t="str">
            <v>باق للاعادة</v>
          </cell>
          <cell r="AY214" t="b">
            <v>0</v>
          </cell>
          <cell r="AZ214" t="b">
            <v>1</v>
          </cell>
          <cell r="BA214">
            <v>2</v>
          </cell>
          <cell r="BB214">
            <v>101</v>
          </cell>
          <cell r="BC214">
            <v>16</v>
          </cell>
          <cell r="BD214">
            <v>0</v>
          </cell>
          <cell r="BE214">
            <v>0</v>
          </cell>
          <cell r="BF214">
            <v>1</v>
          </cell>
        </row>
        <row r="215">
          <cell r="C215">
            <v>301</v>
          </cell>
          <cell r="D215" t="str">
            <v>وديع اسامة عرقاوى</v>
          </cell>
          <cell r="E215">
            <v>8</v>
          </cell>
          <cell r="F215">
            <v>1</v>
          </cell>
          <cell r="G215">
            <v>35119</v>
          </cell>
          <cell r="H215">
            <v>7</v>
          </cell>
          <cell r="I215">
            <v>7</v>
          </cell>
          <cell r="J215">
            <v>16</v>
          </cell>
          <cell r="K215" t="str">
            <v>سورى</v>
          </cell>
          <cell r="L215" t="str">
            <v>مسلم</v>
          </cell>
          <cell r="M215" t="str">
            <v>مستجد</v>
          </cell>
          <cell r="O215" t="str">
            <v>غ</v>
          </cell>
          <cell r="P215">
            <v>0</v>
          </cell>
          <cell r="Q215" t="str">
            <v>غ</v>
          </cell>
          <cell r="R215">
            <v>0</v>
          </cell>
          <cell r="S215" t="str">
            <v>معاف</v>
          </cell>
          <cell r="T215">
            <v>0</v>
          </cell>
          <cell r="U215" t="str">
            <v>غ</v>
          </cell>
          <cell r="V215">
            <v>0</v>
          </cell>
          <cell r="W215" t="str">
            <v>غ</v>
          </cell>
          <cell r="X215">
            <v>0</v>
          </cell>
          <cell r="Y215" t="str">
            <v>غ</v>
          </cell>
          <cell r="Z215" t="str">
            <v>غ</v>
          </cell>
          <cell r="AA215">
            <v>0</v>
          </cell>
          <cell r="AB215" t="str">
            <v>غ</v>
          </cell>
          <cell r="AC215" t="str">
            <v>غ</v>
          </cell>
          <cell r="AD215">
            <v>0</v>
          </cell>
          <cell r="AE215" t="str">
            <v>غ</v>
          </cell>
          <cell r="AF215" t="str">
            <v>غ</v>
          </cell>
          <cell r="AG215">
            <v>0</v>
          </cell>
          <cell r="AH215" t="str">
            <v>غ</v>
          </cell>
          <cell r="AI215">
            <v>0</v>
          </cell>
          <cell r="AJ215">
            <v>0</v>
          </cell>
          <cell r="AK215" t="str">
            <v>غ</v>
          </cell>
          <cell r="AL215">
            <v>0</v>
          </cell>
          <cell r="AM215" t="str">
            <v>غ</v>
          </cell>
          <cell r="AN215">
            <v>0</v>
          </cell>
          <cell r="AO215" t="str">
            <v>غ</v>
          </cell>
          <cell r="AP215">
            <v>0</v>
          </cell>
          <cell r="AQ215" t="str">
            <v>غ</v>
          </cell>
          <cell r="AR215">
            <v>0</v>
          </cell>
          <cell r="AS215" t="str">
            <v>غ</v>
          </cell>
          <cell r="AT215">
            <v>0</v>
          </cell>
          <cell r="AU215" t="str">
            <v>غ</v>
          </cell>
          <cell r="AV215">
            <v>0</v>
          </cell>
          <cell r="AW215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15" t="str">
            <v>باق للاعادة</v>
          </cell>
          <cell r="BA215">
            <v>2</v>
          </cell>
        </row>
        <row r="216">
          <cell r="B216">
            <v>302</v>
          </cell>
          <cell r="G216" t="str">
            <v/>
          </cell>
          <cell r="O216">
            <v>0</v>
          </cell>
          <cell r="Q216">
            <v>0</v>
          </cell>
          <cell r="S216">
            <v>0</v>
          </cell>
          <cell r="U216">
            <v>0</v>
          </cell>
          <cell r="W216">
            <v>0</v>
          </cell>
          <cell r="Z216">
            <v>0</v>
          </cell>
          <cell r="AC216">
            <v>0</v>
          </cell>
          <cell r="AF216">
            <v>0</v>
          </cell>
          <cell r="AH216">
            <v>0</v>
          </cell>
          <cell r="AJ216">
            <v>0</v>
          </cell>
          <cell r="AK216">
            <v>0</v>
          </cell>
          <cell r="AM216">
            <v>0</v>
          </cell>
          <cell r="AO216">
            <v>0</v>
          </cell>
          <cell r="AQ216">
            <v>0</v>
          </cell>
          <cell r="AS216">
            <v>0</v>
          </cell>
          <cell r="AU216">
            <v>0</v>
          </cell>
          <cell r="AX216" t="str">
            <v>باق للاعادة</v>
          </cell>
          <cell r="AY216" t="b">
            <v>0</v>
          </cell>
          <cell r="AZ216" t="b">
            <v>1</v>
          </cell>
          <cell r="BA216">
            <v>2</v>
          </cell>
          <cell r="BB216">
            <v>102</v>
          </cell>
          <cell r="BC216">
            <v>16</v>
          </cell>
          <cell r="BD216">
            <v>0</v>
          </cell>
          <cell r="BE216">
            <v>0</v>
          </cell>
          <cell r="BF216">
            <v>1</v>
          </cell>
        </row>
        <row r="217">
          <cell r="C217">
            <v>302</v>
          </cell>
          <cell r="D217" t="str">
            <v>احمد عبد الكريم شيحه</v>
          </cell>
          <cell r="E217">
            <v>3</v>
          </cell>
          <cell r="F217">
            <v>1</v>
          </cell>
          <cell r="G217">
            <v>34905</v>
          </cell>
          <cell r="H217">
            <v>6</v>
          </cell>
          <cell r="I217">
            <v>2</v>
          </cell>
          <cell r="J217">
            <v>17</v>
          </cell>
          <cell r="K217" t="str">
            <v>سورى</v>
          </cell>
          <cell r="L217" t="str">
            <v>مسلم</v>
          </cell>
          <cell r="M217" t="str">
            <v>مستجد</v>
          </cell>
          <cell r="O217" t="str">
            <v>غ</v>
          </cell>
          <cell r="P217">
            <v>0</v>
          </cell>
          <cell r="Q217" t="str">
            <v>غ</v>
          </cell>
          <cell r="R217">
            <v>8.5</v>
          </cell>
          <cell r="S217" t="str">
            <v>معاف</v>
          </cell>
          <cell r="T217">
            <v>0</v>
          </cell>
          <cell r="U217" t="str">
            <v>غ</v>
          </cell>
          <cell r="V217">
            <v>1.5</v>
          </cell>
          <cell r="W217" t="str">
            <v>غ</v>
          </cell>
          <cell r="X217">
            <v>1.5</v>
          </cell>
          <cell r="Y217">
            <v>0</v>
          </cell>
          <cell r="Z217" t="str">
            <v>غ</v>
          </cell>
          <cell r="AA217">
            <v>1.5</v>
          </cell>
          <cell r="AB217">
            <v>0</v>
          </cell>
          <cell r="AC217" t="str">
            <v>غ</v>
          </cell>
          <cell r="AD217">
            <v>1.5</v>
          </cell>
          <cell r="AE217">
            <v>0</v>
          </cell>
          <cell r="AF217" t="str">
            <v>غ</v>
          </cell>
          <cell r="AG217">
            <v>0</v>
          </cell>
          <cell r="AH217" t="str">
            <v>غ</v>
          </cell>
          <cell r="AI217">
            <v>0</v>
          </cell>
          <cell r="AJ217">
            <v>14.5</v>
          </cell>
          <cell r="AK217" t="str">
            <v>غ</v>
          </cell>
          <cell r="AL217">
            <v>0</v>
          </cell>
          <cell r="AM217" t="str">
            <v>غ</v>
          </cell>
          <cell r="AN217">
            <v>3.5</v>
          </cell>
          <cell r="AO217" t="str">
            <v>غ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 t="str">
            <v>غ</v>
          </cell>
          <cell r="AV217">
            <v>0</v>
          </cell>
          <cell r="AW217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17" t="str">
            <v>باق للاعادة</v>
          </cell>
          <cell r="BA217">
            <v>2</v>
          </cell>
        </row>
        <row r="218">
          <cell r="B218">
            <v>303</v>
          </cell>
          <cell r="G218" t="str">
            <v/>
          </cell>
          <cell r="O218">
            <v>0</v>
          </cell>
          <cell r="Q218">
            <v>0</v>
          </cell>
          <cell r="S218">
            <v>0</v>
          </cell>
          <cell r="U218">
            <v>0</v>
          </cell>
          <cell r="W218">
            <v>0</v>
          </cell>
          <cell r="Z218">
            <v>10</v>
          </cell>
          <cell r="AC218">
            <v>13.5</v>
          </cell>
          <cell r="AF218">
            <v>13.5</v>
          </cell>
          <cell r="AH218">
            <v>0</v>
          </cell>
          <cell r="AJ218">
            <v>37</v>
          </cell>
          <cell r="AK218">
            <v>0</v>
          </cell>
          <cell r="AM218">
            <v>0</v>
          </cell>
          <cell r="AO218">
            <v>0</v>
          </cell>
          <cell r="AQ218">
            <v>8</v>
          </cell>
          <cell r="AS218">
            <v>8</v>
          </cell>
          <cell r="AU218">
            <v>8.5</v>
          </cell>
          <cell r="AX218" t="str">
            <v>باق للاعادة</v>
          </cell>
          <cell r="AY218" t="b">
            <v>0</v>
          </cell>
          <cell r="AZ218" t="b">
            <v>1</v>
          </cell>
          <cell r="BA218">
            <v>2</v>
          </cell>
          <cell r="BB218">
            <v>103</v>
          </cell>
          <cell r="BC218">
            <v>10</v>
          </cell>
          <cell r="BD218">
            <v>0</v>
          </cell>
          <cell r="BE218">
            <v>0</v>
          </cell>
          <cell r="BF218">
            <v>1</v>
          </cell>
        </row>
        <row r="219">
          <cell r="C219">
            <v>303</v>
          </cell>
          <cell r="D219" t="str">
            <v>اسماعيل ناصر عوير</v>
          </cell>
          <cell r="E219">
            <v>2</v>
          </cell>
          <cell r="F219">
            <v>1</v>
          </cell>
          <cell r="G219">
            <v>35087</v>
          </cell>
          <cell r="H219">
            <v>8</v>
          </cell>
          <cell r="I219">
            <v>8</v>
          </cell>
          <cell r="J219">
            <v>16</v>
          </cell>
          <cell r="K219" t="str">
            <v>سورى</v>
          </cell>
          <cell r="L219" t="str">
            <v>مسلم</v>
          </cell>
          <cell r="M219" t="str">
            <v>مستجد</v>
          </cell>
          <cell r="O219">
            <v>7</v>
          </cell>
          <cell r="P219">
            <v>7</v>
          </cell>
          <cell r="Q219">
            <v>11</v>
          </cell>
          <cell r="R219">
            <v>11</v>
          </cell>
          <cell r="S219" t="str">
            <v>معاف</v>
          </cell>
          <cell r="T219">
            <v>0</v>
          </cell>
          <cell r="U219">
            <v>3</v>
          </cell>
          <cell r="V219">
            <v>3</v>
          </cell>
          <cell r="W219">
            <v>3</v>
          </cell>
          <cell r="X219">
            <v>3</v>
          </cell>
          <cell r="Y219">
            <v>4</v>
          </cell>
          <cell r="Z219">
            <v>5</v>
          </cell>
          <cell r="AA219">
            <v>10</v>
          </cell>
          <cell r="AB219">
            <v>2</v>
          </cell>
          <cell r="AC219">
            <v>10.5</v>
          </cell>
          <cell r="AD219">
            <v>13.5</v>
          </cell>
          <cell r="AE219">
            <v>3.5</v>
          </cell>
          <cell r="AF219">
            <v>10</v>
          </cell>
          <cell r="AG219">
            <v>13.5</v>
          </cell>
          <cell r="AH219">
            <v>2</v>
          </cell>
          <cell r="AI219">
            <v>2</v>
          </cell>
          <cell r="AJ219">
            <v>63</v>
          </cell>
          <cell r="AK219">
            <v>4.5</v>
          </cell>
          <cell r="AL219">
            <v>7.5</v>
          </cell>
          <cell r="AM219">
            <v>6.5</v>
          </cell>
          <cell r="AN219">
            <v>6.5</v>
          </cell>
          <cell r="AO219">
            <v>5.5</v>
          </cell>
          <cell r="AP219">
            <v>5.5</v>
          </cell>
          <cell r="AQ219">
            <v>8</v>
          </cell>
          <cell r="AR219">
            <v>8</v>
          </cell>
          <cell r="AS219">
            <v>8</v>
          </cell>
          <cell r="AT219">
            <v>8</v>
          </cell>
          <cell r="AU219">
            <v>5</v>
          </cell>
          <cell r="AV219">
            <v>8.5</v>
          </cell>
          <cell r="AW219" t="str">
            <v xml:space="preserve">عربى انجليزى فرنساوى جبر تفاضل    ميكانيكا مجموع تكنولوجيا دين مواطنة   </v>
          </cell>
          <cell r="AX219" t="str">
            <v>باق للاعادة</v>
          </cell>
          <cell r="BA219">
            <v>2</v>
          </cell>
        </row>
        <row r="220">
          <cell r="B220">
            <v>304</v>
          </cell>
          <cell r="G220" t="str">
            <v/>
          </cell>
          <cell r="O220">
            <v>0</v>
          </cell>
          <cell r="Q220">
            <v>0</v>
          </cell>
          <cell r="S220">
            <v>0</v>
          </cell>
          <cell r="U220">
            <v>0</v>
          </cell>
          <cell r="W220">
            <v>0</v>
          </cell>
          <cell r="Z220">
            <v>10</v>
          </cell>
          <cell r="AC220">
            <v>16</v>
          </cell>
          <cell r="AF220">
            <v>12.5</v>
          </cell>
          <cell r="AH220">
            <v>0</v>
          </cell>
          <cell r="AJ220">
            <v>38.5</v>
          </cell>
          <cell r="AK220">
            <v>8.5</v>
          </cell>
          <cell r="AM220">
            <v>0</v>
          </cell>
          <cell r="AO220">
            <v>0</v>
          </cell>
          <cell r="AQ220">
            <v>8</v>
          </cell>
          <cell r="AS220">
            <v>8</v>
          </cell>
          <cell r="AU220">
            <v>8.5</v>
          </cell>
          <cell r="AX220" t="str">
            <v>باق للاعادة</v>
          </cell>
          <cell r="AY220" t="b">
            <v>0</v>
          </cell>
          <cell r="AZ220" t="b">
            <v>1</v>
          </cell>
          <cell r="BA220">
            <v>2</v>
          </cell>
          <cell r="BB220">
            <v>104</v>
          </cell>
          <cell r="BC220">
            <v>9</v>
          </cell>
          <cell r="BD220">
            <v>0</v>
          </cell>
          <cell r="BE220">
            <v>0</v>
          </cell>
          <cell r="BF220">
            <v>1</v>
          </cell>
        </row>
        <row r="221">
          <cell r="C221">
            <v>304</v>
          </cell>
          <cell r="D221" t="str">
            <v>جمال عبد الرحمن ابو القاسم</v>
          </cell>
          <cell r="E221">
            <v>2</v>
          </cell>
          <cell r="F221">
            <v>1</v>
          </cell>
          <cell r="G221">
            <v>35128</v>
          </cell>
          <cell r="H221">
            <v>27</v>
          </cell>
          <cell r="I221">
            <v>6</v>
          </cell>
          <cell r="J221">
            <v>16</v>
          </cell>
          <cell r="K221" t="str">
            <v>سورى</v>
          </cell>
          <cell r="L221" t="str">
            <v>مسلم</v>
          </cell>
          <cell r="M221" t="str">
            <v>مستجد</v>
          </cell>
          <cell r="O221">
            <v>13</v>
          </cell>
          <cell r="P221">
            <v>13</v>
          </cell>
          <cell r="Q221">
            <v>7.5</v>
          </cell>
          <cell r="R221">
            <v>7.5</v>
          </cell>
          <cell r="S221" t="str">
            <v>معاف</v>
          </cell>
          <cell r="T221">
            <v>0</v>
          </cell>
          <cell r="U221">
            <v>4.5</v>
          </cell>
          <cell r="V221">
            <v>4.5</v>
          </cell>
          <cell r="W221">
            <v>6</v>
          </cell>
          <cell r="X221">
            <v>6</v>
          </cell>
          <cell r="Y221">
            <v>4</v>
          </cell>
          <cell r="Z221">
            <v>6</v>
          </cell>
          <cell r="AA221">
            <v>10</v>
          </cell>
          <cell r="AB221">
            <v>4</v>
          </cell>
          <cell r="AC221">
            <v>9.5</v>
          </cell>
          <cell r="AD221">
            <v>16</v>
          </cell>
          <cell r="AE221">
            <v>3.5</v>
          </cell>
          <cell r="AF221">
            <v>9</v>
          </cell>
          <cell r="AG221">
            <v>12.5</v>
          </cell>
          <cell r="AH221">
            <v>7</v>
          </cell>
          <cell r="AI221">
            <v>7</v>
          </cell>
          <cell r="AJ221">
            <v>76.5</v>
          </cell>
          <cell r="AK221">
            <v>5</v>
          </cell>
          <cell r="AL221">
            <v>8.5</v>
          </cell>
          <cell r="AM221">
            <v>5.5</v>
          </cell>
          <cell r="AN221">
            <v>5.5</v>
          </cell>
          <cell r="AO221">
            <v>5.5</v>
          </cell>
          <cell r="AP221">
            <v>5.5</v>
          </cell>
          <cell r="AQ221">
            <v>8</v>
          </cell>
          <cell r="AR221">
            <v>8</v>
          </cell>
          <cell r="AS221">
            <v>8</v>
          </cell>
          <cell r="AT221">
            <v>8</v>
          </cell>
          <cell r="AU221">
            <v>5</v>
          </cell>
          <cell r="AV221">
            <v>8.5</v>
          </cell>
          <cell r="AW221" t="str">
            <v xml:space="preserve">عربى انجليزى فرنساوى جبر تفاضل    ميكانيكا مجموع  دين مواطنة   </v>
          </cell>
          <cell r="AX221" t="str">
            <v>باق للاعادة</v>
          </cell>
          <cell r="BA221">
            <v>2</v>
          </cell>
        </row>
        <row r="222">
          <cell r="B222">
            <v>305</v>
          </cell>
          <cell r="G222" t="str">
            <v/>
          </cell>
          <cell r="O222">
            <v>0</v>
          </cell>
          <cell r="Q222">
            <v>0</v>
          </cell>
          <cell r="S222">
            <v>0</v>
          </cell>
          <cell r="U222">
            <v>0</v>
          </cell>
          <cell r="W222">
            <v>0</v>
          </cell>
          <cell r="Z222">
            <v>0</v>
          </cell>
          <cell r="AC222">
            <v>0</v>
          </cell>
          <cell r="AF222">
            <v>0</v>
          </cell>
          <cell r="AH222">
            <v>0</v>
          </cell>
          <cell r="AJ222">
            <v>0</v>
          </cell>
          <cell r="AK222">
            <v>0</v>
          </cell>
          <cell r="AM222">
            <v>0</v>
          </cell>
          <cell r="AO222">
            <v>0</v>
          </cell>
          <cell r="AQ222">
            <v>0</v>
          </cell>
          <cell r="AS222">
            <v>0</v>
          </cell>
          <cell r="AU222">
            <v>0</v>
          </cell>
          <cell r="AX222" t="str">
            <v>باق للاعادة</v>
          </cell>
          <cell r="AY222" t="b">
            <v>0</v>
          </cell>
          <cell r="AZ222" t="b">
            <v>1</v>
          </cell>
          <cell r="BA222">
            <v>2</v>
          </cell>
          <cell r="BB222">
            <v>105</v>
          </cell>
          <cell r="BC222">
            <v>16</v>
          </cell>
          <cell r="BD222">
            <v>0</v>
          </cell>
          <cell r="BE222">
            <v>0</v>
          </cell>
          <cell r="BF222">
            <v>1</v>
          </cell>
        </row>
        <row r="223">
          <cell r="C223">
            <v>305</v>
          </cell>
          <cell r="D223" t="str">
            <v>زياد عبد اللطيف رطله</v>
          </cell>
          <cell r="E223">
            <v>4</v>
          </cell>
          <cell r="F223">
            <v>1</v>
          </cell>
          <cell r="G223">
            <v>34998</v>
          </cell>
          <cell r="H223">
            <v>5</v>
          </cell>
          <cell r="I223">
            <v>11</v>
          </cell>
          <cell r="J223">
            <v>16</v>
          </cell>
          <cell r="K223" t="str">
            <v>سورى</v>
          </cell>
          <cell r="L223" t="str">
            <v>مسلم</v>
          </cell>
          <cell r="M223" t="str">
            <v>مستجد</v>
          </cell>
          <cell r="O223" t="str">
            <v>غ</v>
          </cell>
          <cell r="P223">
            <v>0</v>
          </cell>
          <cell r="Q223" t="str">
            <v>غ</v>
          </cell>
          <cell r="R223">
            <v>0</v>
          </cell>
          <cell r="S223" t="str">
            <v>معاف</v>
          </cell>
          <cell r="T223">
            <v>0</v>
          </cell>
          <cell r="U223" t="str">
            <v>غ</v>
          </cell>
          <cell r="V223">
            <v>0</v>
          </cell>
          <cell r="W223" t="str">
            <v>غ</v>
          </cell>
          <cell r="X223">
            <v>0</v>
          </cell>
          <cell r="Y223">
            <v>0</v>
          </cell>
          <cell r="Z223" t="str">
            <v>غ</v>
          </cell>
          <cell r="AA223">
            <v>0</v>
          </cell>
          <cell r="AB223">
            <v>0</v>
          </cell>
          <cell r="AC223" t="str">
            <v>غ</v>
          </cell>
          <cell r="AD223">
            <v>0</v>
          </cell>
          <cell r="AE223">
            <v>0</v>
          </cell>
          <cell r="AF223" t="str">
            <v>غ</v>
          </cell>
          <cell r="AG223">
            <v>0</v>
          </cell>
          <cell r="AH223" t="str">
            <v>غ</v>
          </cell>
          <cell r="AI223">
            <v>0</v>
          </cell>
          <cell r="AJ223">
            <v>0</v>
          </cell>
          <cell r="AK223" t="str">
            <v>غ</v>
          </cell>
          <cell r="AL223">
            <v>1.5</v>
          </cell>
          <cell r="AM223" t="str">
            <v>غ</v>
          </cell>
          <cell r="AN223">
            <v>0</v>
          </cell>
          <cell r="AO223" t="str">
            <v>غ</v>
          </cell>
          <cell r="AP223">
            <v>0.5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 t="str">
            <v>غ</v>
          </cell>
          <cell r="AV223">
            <v>0</v>
          </cell>
          <cell r="AW223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23" t="str">
            <v>باق للاعادة</v>
          </cell>
          <cell r="BA223">
            <v>2</v>
          </cell>
        </row>
        <row r="224">
          <cell r="B224">
            <v>306</v>
          </cell>
          <cell r="G224" t="str">
            <v/>
          </cell>
          <cell r="O224">
            <v>0</v>
          </cell>
          <cell r="Q224">
            <v>0</v>
          </cell>
          <cell r="S224">
            <v>0</v>
          </cell>
          <cell r="U224">
            <v>0</v>
          </cell>
          <cell r="W224">
            <v>0</v>
          </cell>
          <cell r="Z224">
            <v>0</v>
          </cell>
          <cell r="AC224">
            <v>12.5</v>
          </cell>
          <cell r="AF224">
            <v>11.5</v>
          </cell>
          <cell r="AH224">
            <v>0</v>
          </cell>
          <cell r="AJ224">
            <v>24</v>
          </cell>
          <cell r="AK224">
            <v>0</v>
          </cell>
          <cell r="AM224">
            <v>0</v>
          </cell>
          <cell r="AO224">
            <v>0</v>
          </cell>
          <cell r="AQ224">
            <v>8</v>
          </cell>
          <cell r="AS224">
            <v>8</v>
          </cell>
          <cell r="AU224">
            <v>0</v>
          </cell>
          <cell r="AX224" t="str">
            <v>باق للاعادة</v>
          </cell>
          <cell r="AY224" t="b">
            <v>0</v>
          </cell>
          <cell r="AZ224" t="b">
            <v>1</v>
          </cell>
          <cell r="BA224">
            <v>2</v>
          </cell>
          <cell r="BB224">
            <v>106</v>
          </cell>
          <cell r="BC224">
            <v>12</v>
          </cell>
          <cell r="BD224">
            <v>0</v>
          </cell>
          <cell r="BE224">
            <v>0</v>
          </cell>
          <cell r="BF224">
            <v>1</v>
          </cell>
        </row>
        <row r="225">
          <cell r="C225">
            <v>306</v>
          </cell>
          <cell r="D225" t="str">
            <v>عبد الرحمن عبد الرؤوف سعد</v>
          </cell>
          <cell r="E225">
            <v>4</v>
          </cell>
          <cell r="F225">
            <v>1</v>
          </cell>
          <cell r="G225">
            <v>34750</v>
          </cell>
          <cell r="H225">
            <v>11</v>
          </cell>
          <cell r="I225">
            <v>7</v>
          </cell>
          <cell r="J225">
            <v>17</v>
          </cell>
          <cell r="K225" t="str">
            <v>سورى</v>
          </cell>
          <cell r="L225" t="str">
            <v>مسلم</v>
          </cell>
          <cell r="M225" t="str">
            <v>مستجد</v>
          </cell>
          <cell r="O225" t="str">
            <v>غ</v>
          </cell>
          <cell r="P225">
            <v>1</v>
          </cell>
          <cell r="Q225">
            <v>4</v>
          </cell>
          <cell r="R225">
            <v>4</v>
          </cell>
          <cell r="S225" t="str">
            <v>معاف</v>
          </cell>
          <cell r="T225">
            <v>0</v>
          </cell>
          <cell r="U225">
            <v>4.5</v>
          </cell>
          <cell r="V225">
            <v>4.5</v>
          </cell>
          <cell r="W225">
            <v>4</v>
          </cell>
          <cell r="X225">
            <v>4</v>
          </cell>
          <cell r="Y225">
            <v>3</v>
          </cell>
          <cell r="Z225">
            <v>4.5</v>
          </cell>
          <cell r="AA225">
            <v>7.5</v>
          </cell>
          <cell r="AB225">
            <v>3</v>
          </cell>
          <cell r="AC225">
            <v>8</v>
          </cell>
          <cell r="AD225">
            <v>12.5</v>
          </cell>
          <cell r="AE225">
            <v>4</v>
          </cell>
          <cell r="AF225">
            <v>7.5</v>
          </cell>
          <cell r="AG225">
            <v>11.5</v>
          </cell>
          <cell r="AH225">
            <v>2</v>
          </cell>
          <cell r="AI225">
            <v>2</v>
          </cell>
          <cell r="AJ225">
            <v>47</v>
          </cell>
          <cell r="AK225" t="str">
            <v>غ</v>
          </cell>
          <cell r="AL225">
            <v>1.5</v>
          </cell>
          <cell r="AM225" t="str">
            <v>غ</v>
          </cell>
          <cell r="AN225">
            <v>0</v>
          </cell>
          <cell r="AO225" t="str">
            <v>غ</v>
          </cell>
          <cell r="AP225">
            <v>0.5</v>
          </cell>
          <cell r="AQ225">
            <v>8</v>
          </cell>
          <cell r="AR225">
            <v>8</v>
          </cell>
          <cell r="AS225">
            <v>8</v>
          </cell>
          <cell r="AT225">
            <v>8</v>
          </cell>
          <cell r="AU225" t="str">
            <v>غ</v>
          </cell>
          <cell r="AV225">
            <v>1</v>
          </cell>
          <cell r="AW225" t="str">
            <v>عربى انجليزى فرنساوى جبر تفاضل أحياء   ميكانيكا مجموع تكنولوجيا دين مواطنة   تربية مهنية</v>
          </cell>
          <cell r="AX225" t="str">
            <v>باق للاعادة</v>
          </cell>
          <cell r="BA225">
            <v>2</v>
          </cell>
        </row>
        <row r="226">
          <cell r="B226">
            <v>307</v>
          </cell>
          <cell r="G226" t="str">
            <v/>
          </cell>
          <cell r="O226">
            <v>0</v>
          </cell>
          <cell r="Q226">
            <v>0</v>
          </cell>
          <cell r="S226">
            <v>0</v>
          </cell>
          <cell r="U226">
            <v>10</v>
          </cell>
          <cell r="W226">
            <v>0</v>
          </cell>
          <cell r="Z226">
            <v>11</v>
          </cell>
          <cell r="AC226">
            <v>16</v>
          </cell>
          <cell r="AF226">
            <v>14</v>
          </cell>
          <cell r="AH226">
            <v>0</v>
          </cell>
          <cell r="AJ226">
            <v>51</v>
          </cell>
          <cell r="AK226">
            <v>0</v>
          </cell>
          <cell r="AM226">
            <v>10</v>
          </cell>
          <cell r="AO226">
            <v>8</v>
          </cell>
          <cell r="AQ226">
            <v>8</v>
          </cell>
          <cell r="AS226">
            <v>8</v>
          </cell>
          <cell r="AU226">
            <v>9</v>
          </cell>
          <cell r="AX226" t="str">
            <v>باق للاعادة</v>
          </cell>
          <cell r="AY226" t="b">
            <v>0</v>
          </cell>
          <cell r="AZ226" t="b">
            <v>1</v>
          </cell>
          <cell r="BA226">
            <v>2</v>
          </cell>
          <cell r="BB226">
            <v>107</v>
          </cell>
          <cell r="BC226">
            <v>7</v>
          </cell>
          <cell r="BD226">
            <v>0</v>
          </cell>
          <cell r="BE226">
            <v>0</v>
          </cell>
          <cell r="BF226">
            <v>1</v>
          </cell>
        </row>
        <row r="227">
          <cell r="C227">
            <v>307</v>
          </cell>
          <cell r="D227" t="str">
            <v>صلاح الدين ياسر ال رشى</v>
          </cell>
          <cell r="E227">
            <v>3</v>
          </cell>
          <cell r="F227">
            <v>1</v>
          </cell>
          <cell r="G227">
            <v>34545</v>
          </cell>
          <cell r="H227">
            <v>1</v>
          </cell>
          <cell r="I227">
            <v>2</v>
          </cell>
          <cell r="J227">
            <v>18</v>
          </cell>
          <cell r="K227" t="str">
            <v>سورى</v>
          </cell>
          <cell r="L227" t="str">
            <v>مسلم</v>
          </cell>
          <cell r="M227" t="str">
            <v>مستجد</v>
          </cell>
          <cell r="O227">
            <v>8.5</v>
          </cell>
          <cell r="P227">
            <v>12.5</v>
          </cell>
          <cell r="Q227">
            <v>7.5</v>
          </cell>
          <cell r="R227">
            <v>16</v>
          </cell>
          <cell r="S227" t="str">
            <v>معاف</v>
          </cell>
          <cell r="T227">
            <v>0</v>
          </cell>
          <cell r="U227">
            <v>7.5</v>
          </cell>
          <cell r="V227">
            <v>10</v>
          </cell>
          <cell r="W227">
            <v>4.5</v>
          </cell>
          <cell r="X227">
            <v>7</v>
          </cell>
          <cell r="Y227">
            <v>4</v>
          </cell>
          <cell r="Z227">
            <v>4.5</v>
          </cell>
          <cell r="AA227">
            <v>11</v>
          </cell>
          <cell r="AB227">
            <v>4</v>
          </cell>
          <cell r="AC227">
            <v>9</v>
          </cell>
          <cell r="AD227">
            <v>16</v>
          </cell>
          <cell r="AE227">
            <v>3.5</v>
          </cell>
          <cell r="AF227">
            <v>10.5</v>
          </cell>
          <cell r="AG227">
            <v>14</v>
          </cell>
          <cell r="AH227">
            <v>6.5</v>
          </cell>
          <cell r="AI227">
            <v>6.5</v>
          </cell>
          <cell r="AJ227">
            <v>93</v>
          </cell>
          <cell r="AK227">
            <v>4.5</v>
          </cell>
          <cell r="AL227">
            <v>7.5</v>
          </cell>
          <cell r="AM227">
            <v>6.5</v>
          </cell>
          <cell r="AN227">
            <v>10</v>
          </cell>
          <cell r="AO227">
            <v>7</v>
          </cell>
          <cell r="AP227">
            <v>8</v>
          </cell>
          <cell r="AQ227">
            <v>8</v>
          </cell>
          <cell r="AR227">
            <v>8</v>
          </cell>
          <cell r="AS227">
            <v>8</v>
          </cell>
          <cell r="AT227">
            <v>8</v>
          </cell>
          <cell r="AU227">
            <v>4</v>
          </cell>
          <cell r="AV227">
            <v>9</v>
          </cell>
          <cell r="AW227" t="str">
            <v xml:space="preserve">عربى انجليزى فرنساوى  تفاضل    ميكانيكا مجموع تكنولوجيا     </v>
          </cell>
          <cell r="AX227" t="str">
            <v>باق للاعادة</v>
          </cell>
          <cell r="BA227">
            <v>2</v>
          </cell>
        </row>
        <row r="228">
          <cell r="B228">
            <v>308</v>
          </cell>
          <cell r="G228" t="str">
            <v/>
          </cell>
          <cell r="O228">
            <v>0</v>
          </cell>
          <cell r="Q228">
            <v>0</v>
          </cell>
          <cell r="S228">
            <v>0</v>
          </cell>
          <cell r="U228">
            <v>0</v>
          </cell>
          <cell r="W228">
            <v>0</v>
          </cell>
          <cell r="Z228">
            <v>0</v>
          </cell>
          <cell r="AC228">
            <v>0</v>
          </cell>
          <cell r="AF228">
            <v>0</v>
          </cell>
          <cell r="AH228">
            <v>0</v>
          </cell>
          <cell r="AJ228">
            <v>0</v>
          </cell>
          <cell r="AK228">
            <v>0</v>
          </cell>
          <cell r="AM228">
            <v>0</v>
          </cell>
          <cell r="AO228">
            <v>0</v>
          </cell>
          <cell r="AQ228">
            <v>0</v>
          </cell>
          <cell r="AS228">
            <v>0</v>
          </cell>
          <cell r="AU228">
            <v>0</v>
          </cell>
          <cell r="AX228" t="str">
            <v>باق للاعادة</v>
          </cell>
          <cell r="AY228" t="b">
            <v>0</v>
          </cell>
          <cell r="AZ228" t="b">
            <v>1</v>
          </cell>
          <cell r="BA228">
            <v>2</v>
          </cell>
          <cell r="BB228">
            <v>108</v>
          </cell>
          <cell r="BC228">
            <v>16</v>
          </cell>
          <cell r="BD228">
            <v>0</v>
          </cell>
          <cell r="BE228">
            <v>0</v>
          </cell>
          <cell r="BF228">
            <v>1</v>
          </cell>
        </row>
        <row r="229">
          <cell r="C229">
            <v>308</v>
          </cell>
          <cell r="D229" t="str">
            <v>عبد القادر حامد العابدين</v>
          </cell>
          <cell r="E229">
            <v>3</v>
          </cell>
          <cell r="F229">
            <v>1</v>
          </cell>
          <cell r="G229">
            <v>35177</v>
          </cell>
          <cell r="H229">
            <v>9</v>
          </cell>
          <cell r="I229">
            <v>5</v>
          </cell>
          <cell r="J229">
            <v>16</v>
          </cell>
          <cell r="K229" t="str">
            <v>سورى</v>
          </cell>
          <cell r="L229" t="str">
            <v>مسلم</v>
          </cell>
          <cell r="M229" t="str">
            <v>مستجد</v>
          </cell>
          <cell r="O229" t="str">
            <v>غ</v>
          </cell>
          <cell r="P229">
            <v>8</v>
          </cell>
          <cell r="Q229" t="str">
            <v>غ</v>
          </cell>
          <cell r="R229">
            <v>0</v>
          </cell>
          <cell r="S229" t="str">
            <v>معاف</v>
          </cell>
          <cell r="T229">
            <v>0</v>
          </cell>
          <cell r="U229" t="str">
            <v>غ</v>
          </cell>
          <cell r="V229">
            <v>0</v>
          </cell>
          <cell r="W229" t="str">
            <v>غ</v>
          </cell>
          <cell r="X229">
            <v>0</v>
          </cell>
          <cell r="Y229">
            <v>0</v>
          </cell>
          <cell r="Z229" t="str">
            <v>غ</v>
          </cell>
          <cell r="AA229">
            <v>1.5</v>
          </cell>
          <cell r="AB229">
            <v>0</v>
          </cell>
          <cell r="AC229" t="str">
            <v>غ</v>
          </cell>
          <cell r="AD229">
            <v>1.5</v>
          </cell>
          <cell r="AE229">
            <v>0</v>
          </cell>
          <cell r="AF229" t="str">
            <v>غ</v>
          </cell>
          <cell r="AG229">
            <v>0</v>
          </cell>
          <cell r="AH229" t="str">
            <v>غ</v>
          </cell>
          <cell r="AI229">
            <v>0</v>
          </cell>
          <cell r="AJ229">
            <v>11</v>
          </cell>
          <cell r="AK229" t="str">
            <v>غ</v>
          </cell>
          <cell r="AL229">
            <v>0</v>
          </cell>
          <cell r="AM229" t="str">
            <v>غ</v>
          </cell>
          <cell r="AN229">
            <v>0</v>
          </cell>
          <cell r="AO229" t="str">
            <v>غ</v>
          </cell>
          <cell r="AP229">
            <v>1.5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 t="str">
            <v>غ</v>
          </cell>
          <cell r="AV229">
            <v>0</v>
          </cell>
          <cell r="AW229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29" t="str">
            <v>باق للاعادة</v>
          </cell>
          <cell r="BA229">
            <v>2</v>
          </cell>
        </row>
        <row r="230">
          <cell r="B230">
            <v>309</v>
          </cell>
          <cell r="G230" t="str">
            <v/>
          </cell>
          <cell r="O230">
            <v>0</v>
          </cell>
          <cell r="Q230">
            <v>0</v>
          </cell>
          <cell r="S230">
            <v>0</v>
          </cell>
          <cell r="U230">
            <v>10</v>
          </cell>
          <cell r="W230">
            <v>9.5</v>
          </cell>
          <cell r="Z230">
            <v>11</v>
          </cell>
          <cell r="AC230">
            <v>17</v>
          </cell>
          <cell r="AF230">
            <v>11.5</v>
          </cell>
          <cell r="AH230">
            <v>0</v>
          </cell>
          <cell r="AJ230">
            <v>59</v>
          </cell>
          <cell r="AK230">
            <v>9.5</v>
          </cell>
          <cell r="AM230">
            <v>0</v>
          </cell>
          <cell r="AO230">
            <v>9.5</v>
          </cell>
          <cell r="AQ230">
            <v>8</v>
          </cell>
          <cell r="AS230">
            <v>8</v>
          </cell>
          <cell r="AU230">
            <v>10.5</v>
          </cell>
          <cell r="AX230" t="str">
            <v>باق للاعادة</v>
          </cell>
          <cell r="AY230" t="b">
            <v>0</v>
          </cell>
          <cell r="AZ230" t="b">
            <v>1</v>
          </cell>
          <cell r="BA230">
            <v>2</v>
          </cell>
          <cell r="BB230">
            <v>109</v>
          </cell>
          <cell r="BC230">
            <v>6</v>
          </cell>
          <cell r="BD230">
            <v>0</v>
          </cell>
          <cell r="BE230">
            <v>0</v>
          </cell>
          <cell r="BF230">
            <v>1</v>
          </cell>
        </row>
        <row r="231">
          <cell r="C231">
            <v>309</v>
          </cell>
          <cell r="D231" t="str">
            <v>عمار فايز عامر</v>
          </cell>
          <cell r="E231">
            <v>4</v>
          </cell>
          <cell r="F231">
            <v>1</v>
          </cell>
          <cell r="G231">
            <v>35075</v>
          </cell>
          <cell r="H231">
            <v>20</v>
          </cell>
          <cell r="I231">
            <v>8</v>
          </cell>
          <cell r="J231">
            <v>16</v>
          </cell>
          <cell r="K231" t="str">
            <v>سورى</v>
          </cell>
          <cell r="L231" t="str">
            <v>مسلم</v>
          </cell>
          <cell r="M231" t="str">
            <v>مستجد</v>
          </cell>
          <cell r="O231">
            <v>11.5</v>
          </cell>
          <cell r="P231">
            <v>16</v>
          </cell>
          <cell r="Q231">
            <v>2</v>
          </cell>
          <cell r="R231">
            <v>2</v>
          </cell>
          <cell r="S231" t="str">
            <v>معاف</v>
          </cell>
          <cell r="T231">
            <v>0</v>
          </cell>
          <cell r="U231">
            <v>6.5</v>
          </cell>
          <cell r="V231">
            <v>10</v>
          </cell>
          <cell r="W231">
            <v>6</v>
          </cell>
          <cell r="X231">
            <v>9.5</v>
          </cell>
          <cell r="Y231">
            <v>3</v>
          </cell>
          <cell r="Z231">
            <v>5</v>
          </cell>
          <cell r="AA231">
            <v>11</v>
          </cell>
          <cell r="AB231">
            <v>4</v>
          </cell>
          <cell r="AC231">
            <v>10</v>
          </cell>
          <cell r="AD231">
            <v>17</v>
          </cell>
          <cell r="AE231">
            <v>4</v>
          </cell>
          <cell r="AF231">
            <v>7.5</v>
          </cell>
          <cell r="AG231">
            <v>11.5</v>
          </cell>
          <cell r="AH231">
            <v>3</v>
          </cell>
          <cell r="AI231">
            <v>3</v>
          </cell>
          <cell r="AJ231">
            <v>80</v>
          </cell>
          <cell r="AK231">
            <v>5</v>
          </cell>
          <cell r="AL231">
            <v>9.5</v>
          </cell>
          <cell r="AM231">
            <v>6.5</v>
          </cell>
          <cell r="AN231">
            <v>6.5</v>
          </cell>
          <cell r="AO231">
            <v>7.5</v>
          </cell>
          <cell r="AP231">
            <v>9.5</v>
          </cell>
          <cell r="AQ231">
            <v>8</v>
          </cell>
          <cell r="AR231">
            <v>8</v>
          </cell>
          <cell r="AS231">
            <v>8</v>
          </cell>
          <cell r="AT231">
            <v>8</v>
          </cell>
          <cell r="AU231">
            <v>4</v>
          </cell>
          <cell r="AV231">
            <v>10.5</v>
          </cell>
          <cell r="AW231" t="str">
            <v xml:space="preserve">عربى انجليزى فرنساوى      ميكانيكا مجموع  دين    </v>
          </cell>
          <cell r="AX231" t="str">
            <v>باق للاعادة</v>
          </cell>
          <cell r="BA231">
            <v>2</v>
          </cell>
        </row>
        <row r="232">
          <cell r="B232">
            <v>310</v>
          </cell>
          <cell r="G232" t="str">
            <v/>
          </cell>
          <cell r="O232">
            <v>0</v>
          </cell>
          <cell r="Q232">
            <v>0</v>
          </cell>
          <cell r="S232">
            <v>0</v>
          </cell>
          <cell r="U232">
            <v>0</v>
          </cell>
          <cell r="W232">
            <v>0</v>
          </cell>
          <cell r="Z232">
            <v>0</v>
          </cell>
          <cell r="AC232">
            <v>0</v>
          </cell>
          <cell r="AF232">
            <v>0</v>
          </cell>
          <cell r="AH232">
            <v>0</v>
          </cell>
          <cell r="AJ232">
            <v>0</v>
          </cell>
          <cell r="AK232">
            <v>0</v>
          </cell>
          <cell r="AM232">
            <v>0</v>
          </cell>
          <cell r="AO232">
            <v>0</v>
          </cell>
          <cell r="AQ232">
            <v>0</v>
          </cell>
          <cell r="AS232">
            <v>0</v>
          </cell>
          <cell r="AU232">
            <v>0</v>
          </cell>
          <cell r="AX232" t="str">
            <v>باق للاعادة</v>
          </cell>
          <cell r="AY232" t="b">
            <v>0</v>
          </cell>
          <cell r="AZ232" t="b">
            <v>1</v>
          </cell>
          <cell r="BA232">
            <v>2</v>
          </cell>
          <cell r="BB232">
            <v>110</v>
          </cell>
          <cell r="BC232">
            <v>16</v>
          </cell>
          <cell r="BD232">
            <v>0</v>
          </cell>
          <cell r="BE232">
            <v>0</v>
          </cell>
          <cell r="BF232">
            <v>1</v>
          </cell>
        </row>
        <row r="233">
          <cell r="C233">
            <v>310</v>
          </cell>
          <cell r="D233" t="str">
            <v>عهد محمد نصر الله</v>
          </cell>
          <cell r="E233">
            <v>4</v>
          </cell>
          <cell r="F233">
            <v>1</v>
          </cell>
          <cell r="G233">
            <v>35065</v>
          </cell>
          <cell r="H233">
            <v>0</v>
          </cell>
          <cell r="I233">
            <v>9</v>
          </cell>
          <cell r="J233">
            <v>16</v>
          </cell>
          <cell r="K233" t="str">
            <v>سورى</v>
          </cell>
          <cell r="L233" t="str">
            <v>مسلم</v>
          </cell>
          <cell r="M233" t="str">
            <v>مستجد</v>
          </cell>
          <cell r="O233" t="str">
            <v>غ</v>
          </cell>
          <cell r="P233">
            <v>2</v>
          </cell>
          <cell r="Q233" t="str">
            <v>غ</v>
          </cell>
          <cell r="R233">
            <v>0</v>
          </cell>
          <cell r="S233" t="str">
            <v>معاف</v>
          </cell>
          <cell r="T233">
            <v>0</v>
          </cell>
          <cell r="U233" t="str">
            <v>غ</v>
          </cell>
          <cell r="V233">
            <v>3.5</v>
          </cell>
          <cell r="W233" t="str">
            <v>غ</v>
          </cell>
          <cell r="X233">
            <v>3.5</v>
          </cell>
          <cell r="Y233">
            <v>0</v>
          </cell>
          <cell r="Z233" t="str">
            <v>غ</v>
          </cell>
          <cell r="AA233">
            <v>2</v>
          </cell>
          <cell r="AB233">
            <v>0</v>
          </cell>
          <cell r="AC233" t="str">
            <v>غ</v>
          </cell>
          <cell r="AD233">
            <v>2.5</v>
          </cell>
          <cell r="AE233">
            <v>0</v>
          </cell>
          <cell r="AF233" t="str">
            <v>غ</v>
          </cell>
          <cell r="AG233">
            <v>0</v>
          </cell>
          <cell r="AH233" t="str">
            <v>غ</v>
          </cell>
          <cell r="AI233">
            <v>0</v>
          </cell>
          <cell r="AJ233">
            <v>13.5</v>
          </cell>
          <cell r="AK233" t="str">
            <v>غ</v>
          </cell>
          <cell r="AL233">
            <v>0</v>
          </cell>
          <cell r="AM233" t="str">
            <v>غ</v>
          </cell>
          <cell r="AN233">
            <v>0</v>
          </cell>
          <cell r="AO233" t="str">
            <v>غ</v>
          </cell>
          <cell r="AP233">
            <v>2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 t="str">
            <v>غ</v>
          </cell>
          <cell r="AV233">
            <v>1.5</v>
          </cell>
          <cell r="AW233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33" t="str">
            <v>باق للاعادة</v>
          </cell>
          <cell r="BA233">
            <v>2</v>
          </cell>
        </row>
        <row r="234">
          <cell r="B234">
            <v>311</v>
          </cell>
          <cell r="G234" t="str">
            <v/>
          </cell>
          <cell r="O234">
            <v>0</v>
          </cell>
          <cell r="Q234">
            <v>0</v>
          </cell>
          <cell r="S234">
            <v>0</v>
          </cell>
          <cell r="U234">
            <v>0</v>
          </cell>
          <cell r="W234">
            <v>0</v>
          </cell>
          <cell r="Z234">
            <v>0</v>
          </cell>
          <cell r="AC234">
            <v>0</v>
          </cell>
          <cell r="AF234">
            <v>0</v>
          </cell>
          <cell r="AH234">
            <v>0</v>
          </cell>
          <cell r="AJ234">
            <v>0</v>
          </cell>
          <cell r="AK234">
            <v>0</v>
          </cell>
          <cell r="AM234">
            <v>0</v>
          </cell>
          <cell r="AO234">
            <v>0</v>
          </cell>
          <cell r="AQ234">
            <v>0</v>
          </cell>
          <cell r="AS234">
            <v>0</v>
          </cell>
          <cell r="AU234">
            <v>0</v>
          </cell>
          <cell r="AX234" t="str">
            <v>باق للاعادة</v>
          </cell>
          <cell r="AY234" t="b">
            <v>0</v>
          </cell>
          <cell r="AZ234" t="b">
            <v>1</v>
          </cell>
          <cell r="BA234">
            <v>2</v>
          </cell>
          <cell r="BB234">
            <v>111</v>
          </cell>
          <cell r="BC234">
            <v>16</v>
          </cell>
          <cell r="BD234">
            <v>0</v>
          </cell>
          <cell r="BE234">
            <v>0</v>
          </cell>
          <cell r="BF234">
            <v>1</v>
          </cell>
        </row>
        <row r="235">
          <cell r="C235">
            <v>311</v>
          </cell>
          <cell r="D235" t="str">
            <v>مالك محمود الكفرى</v>
          </cell>
          <cell r="E235">
            <v>4</v>
          </cell>
          <cell r="F235">
            <v>1</v>
          </cell>
          <cell r="G235">
            <v>35181</v>
          </cell>
          <cell r="H235">
            <v>5</v>
          </cell>
          <cell r="I235">
            <v>5</v>
          </cell>
          <cell r="J235">
            <v>16</v>
          </cell>
          <cell r="K235" t="str">
            <v>سورى</v>
          </cell>
          <cell r="L235" t="str">
            <v>مسلم</v>
          </cell>
          <cell r="M235" t="str">
            <v>مستجد</v>
          </cell>
          <cell r="O235" t="str">
            <v>غ</v>
          </cell>
          <cell r="P235">
            <v>0</v>
          </cell>
          <cell r="Q235" t="str">
            <v>غ</v>
          </cell>
          <cell r="R235">
            <v>0</v>
          </cell>
          <cell r="S235" t="str">
            <v>معاف</v>
          </cell>
          <cell r="T235">
            <v>0</v>
          </cell>
          <cell r="U235" t="str">
            <v>غ</v>
          </cell>
          <cell r="V235">
            <v>0</v>
          </cell>
          <cell r="W235" t="str">
            <v>غ</v>
          </cell>
          <cell r="X235">
            <v>0</v>
          </cell>
          <cell r="Y235">
            <v>0</v>
          </cell>
          <cell r="Z235" t="str">
            <v>غ</v>
          </cell>
          <cell r="AA235">
            <v>0</v>
          </cell>
          <cell r="AB235">
            <v>0</v>
          </cell>
          <cell r="AC235" t="str">
            <v>غ</v>
          </cell>
          <cell r="AD235">
            <v>0</v>
          </cell>
          <cell r="AE235">
            <v>0</v>
          </cell>
          <cell r="AF235" t="str">
            <v>غ</v>
          </cell>
          <cell r="AG235">
            <v>0</v>
          </cell>
          <cell r="AH235" t="str">
            <v>غ</v>
          </cell>
          <cell r="AI235">
            <v>0</v>
          </cell>
          <cell r="AJ235">
            <v>0</v>
          </cell>
          <cell r="AK235" t="str">
            <v>غ</v>
          </cell>
          <cell r="AL235">
            <v>0</v>
          </cell>
          <cell r="AM235" t="str">
            <v>غ</v>
          </cell>
          <cell r="AN235">
            <v>0</v>
          </cell>
          <cell r="AO235" t="str">
            <v>غ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 t="str">
            <v>غ</v>
          </cell>
          <cell r="AV235">
            <v>0</v>
          </cell>
          <cell r="AW235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35" t="str">
            <v>باق للاعادة</v>
          </cell>
          <cell r="BA235">
            <v>2</v>
          </cell>
        </row>
        <row r="236">
          <cell r="B236">
            <v>312</v>
          </cell>
          <cell r="G236" t="str">
            <v/>
          </cell>
          <cell r="O236">
            <v>0</v>
          </cell>
          <cell r="Q236">
            <v>0</v>
          </cell>
          <cell r="S236">
            <v>0</v>
          </cell>
          <cell r="U236">
            <v>8.5</v>
          </cell>
          <cell r="W236">
            <v>0</v>
          </cell>
          <cell r="Z236">
            <v>11</v>
          </cell>
          <cell r="AC236">
            <v>12</v>
          </cell>
          <cell r="AF236">
            <v>8</v>
          </cell>
          <cell r="AH236">
            <v>0</v>
          </cell>
          <cell r="AJ236">
            <v>39.5</v>
          </cell>
          <cell r="AK236">
            <v>0</v>
          </cell>
          <cell r="AM236">
            <v>0</v>
          </cell>
          <cell r="AO236">
            <v>8.5</v>
          </cell>
          <cell r="AQ236">
            <v>8</v>
          </cell>
          <cell r="AS236">
            <v>8</v>
          </cell>
          <cell r="AU236">
            <v>9.5</v>
          </cell>
          <cell r="AX236" t="str">
            <v>باق للاعادة</v>
          </cell>
          <cell r="AY236" t="b">
            <v>0</v>
          </cell>
          <cell r="AZ236" t="b">
            <v>1</v>
          </cell>
          <cell r="BA236">
            <v>2</v>
          </cell>
          <cell r="BB236">
            <v>112</v>
          </cell>
          <cell r="BC236">
            <v>8</v>
          </cell>
          <cell r="BD236">
            <v>0</v>
          </cell>
          <cell r="BE236">
            <v>0</v>
          </cell>
          <cell r="BF236">
            <v>1</v>
          </cell>
        </row>
        <row r="237">
          <cell r="C237">
            <v>312</v>
          </cell>
          <cell r="D237" t="str">
            <v>محمد اسعد الاسعد</v>
          </cell>
          <cell r="E237">
            <v>4</v>
          </cell>
          <cell r="F237">
            <v>1</v>
          </cell>
          <cell r="G237">
            <v>34961</v>
          </cell>
          <cell r="H237">
            <v>12</v>
          </cell>
          <cell r="I237">
            <v>0</v>
          </cell>
          <cell r="J237">
            <v>17</v>
          </cell>
          <cell r="K237" t="str">
            <v>سورى</v>
          </cell>
          <cell r="L237" t="str">
            <v>مسلم</v>
          </cell>
          <cell r="M237" t="str">
            <v>مستجد</v>
          </cell>
          <cell r="O237">
            <v>4.5</v>
          </cell>
          <cell r="P237">
            <v>9</v>
          </cell>
          <cell r="Q237">
            <v>8</v>
          </cell>
          <cell r="R237">
            <v>8</v>
          </cell>
          <cell r="S237" t="str">
            <v>معاف</v>
          </cell>
          <cell r="T237">
            <v>0</v>
          </cell>
          <cell r="U237">
            <v>5</v>
          </cell>
          <cell r="V237">
            <v>8.5</v>
          </cell>
          <cell r="W237">
            <v>2</v>
          </cell>
          <cell r="X237">
            <v>5.5</v>
          </cell>
          <cell r="Y237">
            <v>4</v>
          </cell>
          <cell r="Z237">
            <v>4</v>
          </cell>
          <cell r="AA237">
            <v>11</v>
          </cell>
          <cell r="AB237">
            <v>4</v>
          </cell>
          <cell r="AC237">
            <v>5.5</v>
          </cell>
          <cell r="AD237">
            <v>12</v>
          </cell>
          <cell r="AE237">
            <v>3</v>
          </cell>
          <cell r="AF237">
            <v>5</v>
          </cell>
          <cell r="AG237">
            <v>8</v>
          </cell>
          <cell r="AH237">
            <v>2</v>
          </cell>
          <cell r="AI237">
            <v>2</v>
          </cell>
          <cell r="AJ237">
            <v>64</v>
          </cell>
          <cell r="AK237">
            <v>4</v>
          </cell>
          <cell r="AL237">
            <v>7.5</v>
          </cell>
          <cell r="AM237">
            <v>5</v>
          </cell>
          <cell r="AN237">
            <v>5</v>
          </cell>
          <cell r="AO237">
            <v>6.5</v>
          </cell>
          <cell r="AP237">
            <v>8.5</v>
          </cell>
          <cell r="AQ237">
            <v>8</v>
          </cell>
          <cell r="AR237">
            <v>8</v>
          </cell>
          <cell r="AS237">
            <v>8</v>
          </cell>
          <cell r="AT237">
            <v>8</v>
          </cell>
          <cell r="AU237">
            <v>5</v>
          </cell>
          <cell r="AV237">
            <v>9.5</v>
          </cell>
          <cell r="AW237" t="str">
            <v xml:space="preserve">عربى انجليزى فرنساوى  تفاضل    ميكانيكا مجموع تكنولوجيا دين    </v>
          </cell>
          <cell r="AX237" t="str">
            <v>باق للاعادة</v>
          </cell>
          <cell r="BA237">
            <v>2</v>
          </cell>
        </row>
        <row r="238">
          <cell r="B238">
            <v>313</v>
          </cell>
          <cell r="G238" t="str">
            <v/>
          </cell>
          <cell r="O238">
            <v>0</v>
          </cell>
          <cell r="Q238">
            <v>0</v>
          </cell>
          <cell r="S238">
            <v>0</v>
          </cell>
          <cell r="U238">
            <v>0</v>
          </cell>
          <cell r="W238">
            <v>0</v>
          </cell>
          <cell r="Z238">
            <v>11.5</v>
          </cell>
          <cell r="AC238">
            <v>13</v>
          </cell>
          <cell r="AF238">
            <v>0</v>
          </cell>
          <cell r="AH238">
            <v>0</v>
          </cell>
          <cell r="AJ238">
            <v>24.5</v>
          </cell>
          <cell r="AK238">
            <v>0</v>
          </cell>
          <cell r="AM238">
            <v>0</v>
          </cell>
          <cell r="AO238">
            <v>10</v>
          </cell>
          <cell r="AQ238">
            <v>8</v>
          </cell>
          <cell r="AS238">
            <v>8</v>
          </cell>
          <cell r="AU238">
            <v>8.5</v>
          </cell>
          <cell r="AX238" t="str">
            <v>باق للاعادة</v>
          </cell>
          <cell r="AY238" t="b">
            <v>0</v>
          </cell>
          <cell r="AZ238" t="b">
            <v>1</v>
          </cell>
          <cell r="BA238">
            <v>2</v>
          </cell>
          <cell r="BB238">
            <v>113</v>
          </cell>
          <cell r="BC238">
            <v>10</v>
          </cell>
          <cell r="BD238">
            <v>0</v>
          </cell>
          <cell r="BE238">
            <v>0</v>
          </cell>
          <cell r="BF238">
            <v>1</v>
          </cell>
        </row>
        <row r="239">
          <cell r="C239">
            <v>313</v>
          </cell>
          <cell r="D239" t="str">
            <v>محمد بلال ماهر الكيلانى</v>
          </cell>
          <cell r="E239">
            <v>3</v>
          </cell>
          <cell r="F239">
            <v>1</v>
          </cell>
          <cell r="G239">
            <v>35191</v>
          </cell>
          <cell r="H239">
            <v>25</v>
          </cell>
          <cell r="I239">
            <v>4</v>
          </cell>
          <cell r="J239">
            <v>16</v>
          </cell>
          <cell r="K239" t="str">
            <v>سورى</v>
          </cell>
          <cell r="L239" t="str">
            <v>مسلم</v>
          </cell>
          <cell r="M239" t="str">
            <v>مستجد</v>
          </cell>
          <cell r="O239">
            <v>14</v>
          </cell>
          <cell r="P239">
            <v>14</v>
          </cell>
          <cell r="Q239">
            <v>1.5</v>
          </cell>
          <cell r="R239">
            <v>1.5</v>
          </cell>
          <cell r="S239" t="str">
            <v>معاف</v>
          </cell>
          <cell r="T239">
            <v>0</v>
          </cell>
          <cell r="U239">
            <v>2</v>
          </cell>
          <cell r="V239">
            <v>2</v>
          </cell>
          <cell r="W239">
            <v>3.5</v>
          </cell>
          <cell r="X239">
            <v>3.5</v>
          </cell>
          <cell r="Y239">
            <v>4</v>
          </cell>
          <cell r="Z239">
            <v>6</v>
          </cell>
          <cell r="AA239">
            <v>11.5</v>
          </cell>
          <cell r="AB239">
            <v>4</v>
          </cell>
          <cell r="AC239">
            <v>7.5</v>
          </cell>
          <cell r="AD239">
            <v>13</v>
          </cell>
          <cell r="AE239">
            <v>3</v>
          </cell>
          <cell r="AF239">
            <v>2</v>
          </cell>
          <cell r="AG239">
            <v>5</v>
          </cell>
          <cell r="AH239">
            <v>2</v>
          </cell>
          <cell r="AI239">
            <v>2</v>
          </cell>
          <cell r="AJ239">
            <v>52.5</v>
          </cell>
          <cell r="AK239">
            <v>4.5</v>
          </cell>
          <cell r="AL239">
            <v>7.5</v>
          </cell>
          <cell r="AM239">
            <v>4.5</v>
          </cell>
          <cell r="AN239">
            <v>4.5</v>
          </cell>
          <cell r="AO239">
            <v>8</v>
          </cell>
          <cell r="AP239">
            <v>10</v>
          </cell>
          <cell r="AQ239">
            <v>8</v>
          </cell>
          <cell r="AR239">
            <v>8</v>
          </cell>
          <cell r="AS239">
            <v>8</v>
          </cell>
          <cell r="AT239">
            <v>8</v>
          </cell>
          <cell r="AU239">
            <v>3.5</v>
          </cell>
          <cell r="AV239">
            <v>8.5</v>
          </cell>
          <cell r="AW239" t="str">
            <v xml:space="preserve">عربى انجليزى فرنساوى جبر تفاضل   فيزياء ميكانيكا مجموع تكنولوجيا دين    </v>
          </cell>
          <cell r="AX239" t="str">
            <v>باق للاعادة</v>
          </cell>
          <cell r="BA239">
            <v>2</v>
          </cell>
        </row>
        <row r="240">
          <cell r="B240">
            <v>314</v>
          </cell>
          <cell r="G240" t="str">
            <v/>
          </cell>
          <cell r="O240">
            <v>0</v>
          </cell>
          <cell r="Q240">
            <v>0</v>
          </cell>
          <cell r="S240">
            <v>0</v>
          </cell>
          <cell r="U240">
            <v>0</v>
          </cell>
          <cell r="W240">
            <v>0</v>
          </cell>
          <cell r="Z240">
            <v>0</v>
          </cell>
          <cell r="AC240">
            <v>0</v>
          </cell>
          <cell r="AF240">
            <v>0</v>
          </cell>
          <cell r="AH240">
            <v>0</v>
          </cell>
          <cell r="AJ240">
            <v>0</v>
          </cell>
          <cell r="AK240">
            <v>0</v>
          </cell>
          <cell r="AM240">
            <v>0</v>
          </cell>
          <cell r="AO240">
            <v>0</v>
          </cell>
          <cell r="AQ240">
            <v>0</v>
          </cell>
          <cell r="AS240">
            <v>0</v>
          </cell>
          <cell r="AU240">
            <v>0</v>
          </cell>
          <cell r="AX240" t="str">
            <v>باق للاعادة</v>
          </cell>
          <cell r="AY240" t="b">
            <v>0</v>
          </cell>
          <cell r="AZ240" t="b">
            <v>1</v>
          </cell>
          <cell r="BA240">
            <v>2</v>
          </cell>
          <cell r="BB240">
            <v>114</v>
          </cell>
          <cell r="BC240">
            <v>16</v>
          </cell>
          <cell r="BD240">
            <v>0</v>
          </cell>
          <cell r="BE240">
            <v>0</v>
          </cell>
          <cell r="BF240">
            <v>1</v>
          </cell>
        </row>
        <row r="241">
          <cell r="C241">
            <v>314</v>
          </cell>
          <cell r="D241" t="str">
            <v>محمد سامر بسام نويلاتى</v>
          </cell>
          <cell r="E241">
            <v>2</v>
          </cell>
          <cell r="F241">
            <v>1</v>
          </cell>
          <cell r="G241">
            <v>34919</v>
          </cell>
          <cell r="H241">
            <v>23</v>
          </cell>
          <cell r="I241">
            <v>1</v>
          </cell>
          <cell r="J241">
            <v>17</v>
          </cell>
          <cell r="K241" t="str">
            <v>سورى</v>
          </cell>
          <cell r="L241" t="str">
            <v>مسلم</v>
          </cell>
          <cell r="M241" t="str">
            <v>مستجد</v>
          </cell>
          <cell r="O241" t="str">
            <v>غ</v>
          </cell>
          <cell r="P241">
            <v>0</v>
          </cell>
          <cell r="Q241" t="str">
            <v>غ</v>
          </cell>
          <cell r="R241">
            <v>0</v>
          </cell>
          <cell r="S241" t="str">
            <v>معاف</v>
          </cell>
          <cell r="T241">
            <v>0</v>
          </cell>
          <cell r="U241" t="str">
            <v>غ</v>
          </cell>
          <cell r="V241">
            <v>0</v>
          </cell>
          <cell r="W241" t="str">
            <v>غ</v>
          </cell>
          <cell r="X241">
            <v>0</v>
          </cell>
          <cell r="Y241">
            <v>0</v>
          </cell>
          <cell r="Z241" t="str">
            <v>غ</v>
          </cell>
          <cell r="AA241">
            <v>0</v>
          </cell>
          <cell r="AB241">
            <v>0</v>
          </cell>
          <cell r="AC241" t="str">
            <v>غ</v>
          </cell>
          <cell r="AD241">
            <v>0</v>
          </cell>
          <cell r="AE241">
            <v>0</v>
          </cell>
          <cell r="AF241" t="str">
            <v>غ</v>
          </cell>
          <cell r="AG241">
            <v>0</v>
          </cell>
          <cell r="AH241" t="str">
            <v>غ</v>
          </cell>
          <cell r="AI241">
            <v>0</v>
          </cell>
          <cell r="AJ241">
            <v>0</v>
          </cell>
          <cell r="AK241" t="str">
            <v>غ</v>
          </cell>
          <cell r="AL241">
            <v>0</v>
          </cell>
          <cell r="AM241" t="str">
            <v>غ</v>
          </cell>
          <cell r="AN241">
            <v>0</v>
          </cell>
          <cell r="AO241" t="str">
            <v>غ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 t="str">
            <v>غ</v>
          </cell>
          <cell r="AV241">
            <v>0</v>
          </cell>
          <cell r="AW241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41" t="str">
            <v>باق للاعادة</v>
          </cell>
          <cell r="BA241">
            <v>2</v>
          </cell>
        </row>
        <row r="242">
          <cell r="B242">
            <v>315</v>
          </cell>
          <cell r="G242" t="str">
            <v/>
          </cell>
          <cell r="O242">
            <v>0</v>
          </cell>
          <cell r="Q242">
            <v>0</v>
          </cell>
          <cell r="S242">
            <v>0</v>
          </cell>
          <cell r="U242">
            <v>0</v>
          </cell>
          <cell r="W242">
            <v>0</v>
          </cell>
          <cell r="Z242">
            <v>0</v>
          </cell>
          <cell r="AC242">
            <v>0</v>
          </cell>
          <cell r="AF242">
            <v>0</v>
          </cell>
          <cell r="AH242">
            <v>0</v>
          </cell>
          <cell r="AJ242">
            <v>0</v>
          </cell>
          <cell r="AK242">
            <v>0</v>
          </cell>
          <cell r="AM242">
            <v>0</v>
          </cell>
          <cell r="AO242">
            <v>0</v>
          </cell>
          <cell r="AQ242">
            <v>0</v>
          </cell>
          <cell r="AS242">
            <v>0</v>
          </cell>
          <cell r="AU242">
            <v>0</v>
          </cell>
          <cell r="AX242" t="str">
            <v>باق للاعادة</v>
          </cell>
          <cell r="AY242" t="b">
            <v>0</v>
          </cell>
          <cell r="AZ242" t="b">
            <v>1</v>
          </cell>
          <cell r="BA242">
            <v>2</v>
          </cell>
          <cell r="BB242">
            <v>115</v>
          </cell>
          <cell r="BC242">
            <v>16</v>
          </cell>
          <cell r="BD242">
            <v>0</v>
          </cell>
          <cell r="BE242">
            <v>0</v>
          </cell>
          <cell r="BF242">
            <v>1</v>
          </cell>
        </row>
        <row r="243">
          <cell r="C243">
            <v>315</v>
          </cell>
          <cell r="D243" t="str">
            <v>محمد عبد الرحمن نعيم الكردى</v>
          </cell>
          <cell r="E243">
            <v>3</v>
          </cell>
          <cell r="F243">
            <v>1</v>
          </cell>
          <cell r="G243">
            <v>35198</v>
          </cell>
          <cell r="H243">
            <v>18</v>
          </cell>
          <cell r="I243">
            <v>4</v>
          </cell>
          <cell r="J243">
            <v>16</v>
          </cell>
          <cell r="K243" t="str">
            <v>سورى</v>
          </cell>
          <cell r="L243" t="str">
            <v>مسلم</v>
          </cell>
          <cell r="M243" t="str">
            <v>مستجد</v>
          </cell>
          <cell r="O243" t="str">
            <v>غ</v>
          </cell>
          <cell r="P243">
            <v>0</v>
          </cell>
          <cell r="Q243" t="str">
            <v>غ</v>
          </cell>
          <cell r="R243">
            <v>0</v>
          </cell>
          <cell r="S243" t="str">
            <v>معاف</v>
          </cell>
          <cell r="T243">
            <v>0</v>
          </cell>
          <cell r="U243" t="str">
            <v>غ</v>
          </cell>
          <cell r="V243">
            <v>0</v>
          </cell>
          <cell r="W243" t="str">
            <v>غ</v>
          </cell>
          <cell r="X243">
            <v>0</v>
          </cell>
          <cell r="Y243">
            <v>0</v>
          </cell>
          <cell r="Z243" t="str">
            <v>غ</v>
          </cell>
          <cell r="AA243">
            <v>1.5</v>
          </cell>
          <cell r="AB243">
            <v>0</v>
          </cell>
          <cell r="AC243" t="str">
            <v>غ</v>
          </cell>
          <cell r="AD243">
            <v>1.5</v>
          </cell>
          <cell r="AE243">
            <v>0</v>
          </cell>
          <cell r="AF243" t="str">
            <v>غ</v>
          </cell>
          <cell r="AG243">
            <v>0</v>
          </cell>
          <cell r="AH243" t="str">
            <v>غ</v>
          </cell>
          <cell r="AI243">
            <v>0</v>
          </cell>
          <cell r="AJ243">
            <v>3</v>
          </cell>
          <cell r="AK243" t="str">
            <v>غ</v>
          </cell>
          <cell r="AL243">
            <v>0</v>
          </cell>
          <cell r="AM243" t="str">
            <v>غ</v>
          </cell>
          <cell r="AN243">
            <v>0</v>
          </cell>
          <cell r="AO243" t="str">
            <v>غ</v>
          </cell>
          <cell r="AP243">
            <v>1.5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 t="str">
            <v>غ</v>
          </cell>
          <cell r="AV243">
            <v>0</v>
          </cell>
          <cell r="AW243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43" t="str">
            <v>باق للاعادة</v>
          </cell>
          <cell r="BA243">
            <v>2</v>
          </cell>
        </row>
        <row r="244">
          <cell r="B244">
            <v>316</v>
          </cell>
          <cell r="G244" t="str">
            <v/>
          </cell>
          <cell r="O244">
            <v>0</v>
          </cell>
          <cell r="Q244">
            <v>0</v>
          </cell>
          <cell r="S244">
            <v>0</v>
          </cell>
          <cell r="U244">
            <v>0</v>
          </cell>
          <cell r="W244">
            <v>0</v>
          </cell>
          <cell r="Z244">
            <v>9</v>
          </cell>
          <cell r="AC244">
            <v>14.5</v>
          </cell>
          <cell r="AF244">
            <v>9</v>
          </cell>
          <cell r="AH244">
            <v>0</v>
          </cell>
          <cell r="AJ244">
            <v>32.5</v>
          </cell>
          <cell r="AK244">
            <v>0</v>
          </cell>
          <cell r="AM244">
            <v>0</v>
          </cell>
          <cell r="AO244">
            <v>0</v>
          </cell>
          <cell r="AQ244">
            <v>8</v>
          </cell>
          <cell r="AS244">
            <v>8</v>
          </cell>
          <cell r="AU244">
            <v>9</v>
          </cell>
          <cell r="AX244" t="str">
            <v>باق للاعادة</v>
          </cell>
          <cell r="AY244" t="b">
            <v>0</v>
          </cell>
          <cell r="AZ244" t="b">
            <v>1</v>
          </cell>
          <cell r="BA244">
            <v>2</v>
          </cell>
          <cell r="BB244">
            <v>116</v>
          </cell>
          <cell r="BC244">
            <v>10</v>
          </cell>
          <cell r="BD244">
            <v>0</v>
          </cell>
          <cell r="BE244">
            <v>0</v>
          </cell>
          <cell r="BF244">
            <v>1</v>
          </cell>
        </row>
        <row r="245">
          <cell r="C245">
            <v>316</v>
          </cell>
          <cell r="D245" t="str">
            <v>هشام يحى يقطان</v>
          </cell>
          <cell r="E245">
            <v>2</v>
          </cell>
          <cell r="F245">
            <v>1</v>
          </cell>
          <cell r="G245">
            <v>35065</v>
          </cell>
          <cell r="H245">
            <v>0</v>
          </cell>
          <cell r="I245">
            <v>9</v>
          </cell>
          <cell r="J245">
            <v>16</v>
          </cell>
          <cell r="K245" t="str">
            <v>سورى</v>
          </cell>
          <cell r="L245" t="str">
            <v>مسلم</v>
          </cell>
          <cell r="M245" t="str">
            <v>مستجد</v>
          </cell>
          <cell r="O245">
            <v>5.5</v>
          </cell>
          <cell r="P245">
            <v>5.5</v>
          </cell>
          <cell r="Q245">
            <v>7.5</v>
          </cell>
          <cell r="R245">
            <v>7.5</v>
          </cell>
          <cell r="S245" t="str">
            <v>معاف</v>
          </cell>
          <cell r="T245">
            <v>0</v>
          </cell>
          <cell r="U245">
            <v>4.5</v>
          </cell>
          <cell r="V245">
            <v>4.5</v>
          </cell>
          <cell r="W245">
            <v>3.5</v>
          </cell>
          <cell r="X245">
            <v>3.5</v>
          </cell>
          <cell r="Y245">
            <v>4</v>
          </cell>
          <cell r="Z245">
            <v>5</v>
          </cell>
          <cell r="AA245">
            <v>9</v>
          </cell>
          <cell r="AB245">
            <v>4</v>
          </cell>
          <cell r="AC245">
            <v>9</v>
          </cell>
          <cell r="AD245">
            <v>14.5</v>
          </cell>
          <cell r="AE245">
            <v>4</v>
          </cell>
          <cell r="AF245">
            <v>5</v>
          </cell>
          <cell r="AG245">
            <v>9</v>
          </cell>
          <cell r="AH245">
            <v>4</v>
          </cell>
          <cell r="AI245">
            <v>4</v>
          </cell>
          <cell r="AJ245">
            <v>57.5</v>
          </cell>
          <cell r="AK245">
            <v>5</v>
          </cell>
          <cell r="AL245">
            <v>7</v>
          </cell>
          <cell r="AM245">
            <v>6.5</v>
          </cell>
          <cell r="AN245">
            <v>6.5</v>
          </cell>
          <cell r="AO245">
            <v>7.5</v>
          </cell>
          <cell r="AP245">
            <v>7.5</v>
          </cell>
          <cell r="AQ245">
            <v>8</v>
          </cell>
          <cell r="AR245">
            <v>8</v>
          </cell>
          <cell r="AS245">
            <v>8</v>
          </cell>
          <cell r="AT245">
            <v>8</v>
          </cell>
          <cell r="AU245">
            <v>4</v>
          </cell>
          <cell r="AV245">
            <v>9</v>
          </cell>
          <cell r="AW245" t="str">
            <v xml:space="preserve">عربى انجليزى فرنساوى جبر تفاضل    ميكانيكا مجموع تكنولوجيا دين مواطنة   </v>
          </cell>
          <cell r="AX245" t="str">
            <v>باق للاعادة</v>
          </cell>
          <cell r="BA245">
            <v>2</v>
          </cell>
        </row>
        <row r="246">
          <cell r="B246">
            <v>317</v>
          </cell>
          <cell r="G246" t="str">
            <v/>
          </cell>
          <cell r="O246">
            <v>0</v>
          </cell>
          <cell r="Q246">
            <v>0</v>
          </cell>
          <cell r="S246">
            <v>0</v>
          </cell>
          <cell r="U246">
            <v>0</v>
          </cell>
          <cell r="W246">
            <v>8</v>
          </cell>
          <cell r="Z246">
            <v>15.5</v>
          </cell>
          <cell r="AC246">
            <v>17.5</v>
          </cell>
          <cell r="AF246">
            <v>9</v>
          </cell>
          <cell r="AH246">
            <v>0</v>
          </cell>
          <cell r="AJ246">
            <v>50</v>
          </cell>
          <cell r="AK246">
            <v>9.5</v>
          </cell>
          <cell r="AM246">
            <v>0</v>
          </cell>
          <cell r="AO246">
            <v>8.5</v>
          </cell>
          <cell r="AQ246">
            <v>8</v>
          </cell>
          <cell r="AS246">
            <v>8</v>
          </cell>
          <cell r="AU246">
            <v>11</v>
          </cell>
          <cell r="AX246" t="str">
            <v>باق للاعادة</v>
          </cell>
          <cell r="AY246" t="b">
            <v>0</v>
          </cell>
          <cell r="AZ246" t="b">
            <v>1</v>
          </cell>
          <cell r="BA246">
            <v>2</v>
          </cell>
          <cell r="BB246">
            <v>117</v>
          </cell>
          <cell r="BC246">
            <v>7</v>
          </cell>
          <cell r="BD246">
            <v>0</v>
          </cell>
          <cell r="BE246">
            <v>0</v>
          </cell>
          <cell r="BF246">
            <v>1</v>
          </cell>
        </row>
        <row r="247">
          <cell r="C247">
            <v>317</v>
          </cell>
          <cell r="D247" t="str">
            <v>نوار اكرم الشرع</v>
          </cell>
          <cell r="E247">
            <v>4</v>
          </cell>
          <cell r="F247">
            <v>1</v>
          </cell>
          <cell r="G247">
            <v>35078</v>
          </cell>
          <cell r="H247">
            <v>17</v>
          </cell>
          <cell r="I247">
            <v>8</v>
          </cell>
          <cell r="J247">
            <v>16</v>
          </cell>
          <cell r="K247" t="str">
            <v>سورى</v>
          </cell>
          <cell r="L247" t="str">
            <v>مسلم</v>
          </cell>
          <cell r="M247" t="str">
            <v>مستجد</v>
          </cell>
          <cell r="O247">
            <v>12.5</v>
          </cell>
          <cell r="P247">
            <v>17</v>
          </cell>
          <cell r="Q247">
            <v>14.5</v>
          </cell>
          <cell r="R247">
            <v>14.5</v>
          </cell>
          <cell r="S247" t="str">
            <v>معاف</v>
          </cell>
          <cell r="T247">
            <v>0</v>
          </cell>
          <cell r="U247">
            <v>6.5</v>
          </cell>
          <cell r="V247">
            <v>6.5</v>
          </cell>
          <cell r="W247">
            <v>8</v>
          </cell>
          <cell r="X247">
            <v>8</v>
          </cell>
          <cell r="Y247">
            <v>4</v>
          </cell>
          <cell r="Z247">
            <v>8</v>
          </cell>
          <cell r="AA247">
            <v>15.5</v>
          </cell>
          <cell r="AB247">
            <v>4</v>
          </cell>
          <cell r="AC247">
            <v>10</v>
          </cell>
          <cell r="AD247">
            <v>17.5</v>
          </cell>
          <cell r="AE247">
            <v>3</v>
          </cell>
          <cell r="AF247">
            <v>6</v>
          </cell>
          <cell r="AG247">
            <v>9</v>
          </cell>
          <cell r="AH247">
            <v>2</v>
          </cell>
          <cell r="AI247">
            <v>2</v>
          </cell>
          <cell r="AJ247">
            <v>90</v>
          </cell>
          <cell r="AK247">
            <v>5</v>
          </cell>
          <cell r="AL247">
            <v>9.5</v>
          </cell>
          <cell r="AM247">
            <v>6</v>
          </cell>
          <cell r="AN247">
            <v>6</v>
          </cell>
          <cell r="AO247">
            <v>6.5</v>
          </cell>
          <cell r="AP247">
            <v>8.5</v>
          </cell>
          <cell r="AQ247">
            <v>8</v>
          </cell>
          <cell r="AR247">
            <v>8</v>
          </cell>
          <cell r="AS247">
            <v>8</v>
          </cell>
          <cell r="AT247">
            <v>8</v>
          </cell>
          <cell r="AU247">
            <v>4</v>
          </cell>
          <cell r="AV247">
            <v>11</v>
          </cell>
          <cell r="AW247" t="str">
            <v xml:space="preserve">عربى انجليزى فرنساوى جبر     ميكانيكا مجموع  دين    </v>
          </cell>
          <cell r="AX247" t="str">
            <v>باق للاعادة</v>
          </cell>
          <cell r="BA247">
            <v>2</v>
          </cell>
        </row>
        <row r="248">
          <cell r="B248">
            <v>318</v>
          </cell>
          <cell r="G248" t="str">
            <v/>
          </cell>
          <cell r="O248">
            <v>0</v>
          </cell>
          <cell r="Q248">
            <v>0</v>
          </cell>
          <cell r="S248">
            <v>0</v>
          </cell>
          <cell r="U248">
            <v>0</v>
          </cell>
          <cell r="W248">
            <v>0</v>
          </cell>
          <cell r="Z248">
            <v>8</v>
          </cell>
          <cell r="AC248">
            <v>10</v>
          </cell>
          <cell r="AF248">
            <v>8</v>
          </cell>
          <cell r="AH248">
            <v>0</v>
          </cell>
          <cell r="AJ248">
            <v>26</v>
          </cell>
          <cell r="AK248">
            <v>8</v>
          </cell>
          <cell r="AM248">
            <v>0</v>
          </cell>
          <cell r="AO248">
            <v>0</v>
          </cell>
          <cell r="AQ248">
            <v>8</v>
          </cell>
          <cell r="AS248">
            <v>8</v>
          </cell>
          <cell r="AU248">
            <v>8</v>
          </cell>
          <cell r="AX248" t="str">
            <v>باق للاعادة</v>
          </cell>
          <cell r="AY248" t="b">
            <v>0</v>
          </cell>
          <cell r="AZ248" t="b">
            <v>1</v>
          </cell>
          <cell r="BA248">
            <v>2</v>
          </cell>
          <cell r="BB248">
            <v>118</v>
          </cell>
          <cell r="BC248">
            <v>9</v>
          </cell>
          <cell r="BD248">
            <v>0</v>
          </cell>
          <cell r="BE248">
            <v>0</v>
          </cell>
          <cell r="BF248">
            <v>1</v>
          </cell>
        </row>
        <row r="249">
          <cell r="C249">
            <v>318</v>
          </cell>
          <cell r="D249" t="str">
            <v>صبرى نبيل ناصر</v>
          </cell>
          <cell r="E249">
            <v>5</v>
          </cell>
          <cell r="F249">
            <v>1</v>
          </cell>
          <cell r="G249">
            <v>35431</v>
          </cell>
          <cell r="H249">
            <v>0</v>
          </cell>
          <cell r="I249">
            <v>9</v>
          </cell>
          <cell r="J249">
            <v>15</v>
          </cell>
          <cell r="K249" t="str">
            <v>سورى</v>
          </cell>
          <cell r="L249" t="str">
            <v>مسلم</v>
          </cell>
          <cell r="M249" t="str">
            <v>مستجد</v>
          </cell>
          <cell r="O249">
            <v>11</v>
          </cell>
          <cell r="P249">
            <v>11</v>
          </cell>
          <cell r="Q249">
            <v>11</v>
          </cell>
          <cell r="R249">
            <v>11</v>
          </cell>
          <cell r="S249" t="str">
            <v>معاف</v>
          </cell>
          <cell r="T249">
            <v>0</v>
          </cell>
          <cell r="U249">
            <v>2.5</v>
          </cell>
          <cell r="V249">
            <v>2.5</v>
          </cell>
          <cell r="W249">
            <v>1</v>
          </cell>
          <cell r="X249">
            <v>1</v>
          </cell>
          <cell r="Y249">
            <v>4</v>
          </cell>
          <cell r="Z249">
            <v>4</v>
          </cell>
          <cell r="AA249">
            <v>8</v>
          </cell>
          <cell r="AB249">
            <v>4</v>
          </cell>
          <cell r="AC249">
            <v>6</v>
          </cell>
          <cell r="AD249">
            <v>10</v>
          </cell>
          <cell r="AE249">
            <v>3.5</v>
          </cell>
          <cell r="AF249">
            <v>4.5</v>
          </cell>
          <cell r="AG249">
            <v>8</v>
          </cell>
          <cell r="AH249">
            <v>4</v>
          </cell>
          <cell r="AI249">
            <v>4</v>
          </cell>
          <cell r="AJ249">
            <v>55.5</v>
          </cell>
          <cell r="AK249">
            <v>5</v>
          </cell>
          <cell r="AL249">
            <v>8</v>
          </cell>
          <cell r="AM249">
            <v>5</v>
          </cell>
          <cell r="AN249">
            <v>5</v>
          </cell>
          <cell r="AO249">
            <v>6.5</v>
          </cell>
          <cell r="AP249">
            <v>6.5</v>
          </cell>
          <cell r="AQ249">
            <v>8</v>
          </cell>
          <cell r="AR249">
            <v>8</v>
          </cell>
          <cell r="AS249">
            <v>8</v>
          </cell>
          <cell r="AT249">
            <v>8</v>
          </cell>
          <cell r="AU249">
            <v>4</v>
          </cell>
          <cell r="AV249">
            <v>8</v>
          </cell>
          <cell r="AW249" t="str">
            <v xml:space="preserve">عربى انجليزى فرنساوى جبر تفاضل    ميكانيكا مجموع  دين مواطنة   </v>
          </cell>
          <cell r="AX249" t="str">
            <v>باق للاعادة</v>
          </cell>
          <cell r="BA249">
            <v>2</v>
          </cell>
        </row>
        <row r="250">
          <cell r="B250">
            <v>319</v>
          </cell>
          <cell r="G250" t="str">
            <v/>
          </cell>
          <cell r="O250">
            <v>0</v>
          </cell>
          <cell r="Q250">
            <v>0</v>
          </cell>
          <cell r="S250">
            <v>0</v>
          </cell>
          <cell r="U250">
            <v>0</v>
          </cell>
          <cell r="W250">
            <v>0</v>
          </cell>
          <cell r="Z250">
            <v>10.5</v>
          </cell>
          <cell r="AC250">
            <v>12.5</v>
          </cell>
          <cell r="AF250">
            <v>12</v>
          </cell>
          <cell r="AH250">
            <v>0</v>
          </cell>
          <cell r="AJ250">
            <v>35</v>
          </cell>
          <cell r="AK250">
            <v>0</v>
          </cell>
          <cell r="AM250">
            <v>0</v>
          </cell>
          <cell r="AO250">
            <v>0</v>
          </cell>
          <cell r="AQ250">
            <v>8</v>
          </cell>
          <cell r="AS250">
            <v>8</v>
          </cell>
          <cell r="AU250">
            <v>0</v>
          </cell>
          <cell r="AX250" t="str">
            <v>باق للاعادة</v>
          </cell>
          <cell r="AY250" t="b">
            <v>0</v>
          </cell>
          <cell r="AZ250" t="b">
            <v>1</v>
          </cell>
          <cell r="BA250">
            <v>2</v>
          </cell>
          <cell r="BB250">
            <v>119</v>
          </cell>
          <cell r="BC250">
            <v>11</v>
          </cell>
          <cell r="BD250">
            <v>0</v>
          </cell>
          <cell r="BE250">
            <v>0</v>
          </cell>
          <cell r="BF250">
            <v>1</v>
          </cell>
        </row>
        <row r="251">
          <cell r="C251">
            <v>319</v>
          </cell>
          <cell r="D251" t="str">
            <v>نوار عارف محمد امين</v>
          </cell>
          <cell r="E251">
            <v>5</v>
          </cell>
          <cell r="F251">
            <v>1</v>
          </cell>
          <cell r="G251">
            <v>35431</v>
          </cell>
          <cell r="H251">
            <v>0</v>
          </cell>
          <cell r="I251">
            <v>9</v>
          </cell>
          <cell r="J251">
            <v>15</v>
          </cell>
          <cell r="K251" t="str">
            <v>سورى</v>
          </cell>
          <cell r="L251" t="str">
            <v>مسلم</v>
          </cell>
          <cell r="M251" t="str">
            <v>مستجد</v>
          </cell>
          <cell r="O251">
            <v>11</v>
          </cell>
          <cell r="P251">
            <v>11</v>
          </cell>
          <cell r="Q251">
            <v>5.5</v>
          </cell>
          <cell r="R251">
            <v>5.5</v>
          </cell>
          <cell r="S251" t="str">
            <v>معاف</v>
          </cell>
          <cell r="T251">
            <v>0</v>
          </cell>
          <cell r="U251">
            <v>5.5</v>
          </cell>
          <cell r="V251">
            <v>5.5</v>
          </cell>
          <cell r="W251">
            <v>3.5</v>
          </cell>
          <cell r="X251">
            <v>3.5</v>
          </cell>
          <cell r="Y251">
            <v>4</v>
          </cell>
          <cell r="Z251">
            <v>6.5</v>
          </cell>
          <cell r="AA251">
            <v>10.5</v>
          </cell>
          <cell r="AB251">
            <v>4</v>
          </cell>
          <cell r="AC251">
            <v>8.5</v>
          </cell>
          <cell r="AD251">
            <v>12.5</v>
          </cell>
          <cell r="AE251">
            <v>3</v>
          </cell>
          <cell r="AF251">
            <v>9</v>
          </cell>
          <cell r="AG251">
            <v>12</v>
          </cell>
          <cell r="AH251">
            <v>7</v>
          </cell>
          <cell r="AI251">
            <v>7</v>
          </cell>
          <cell r="AJ251">
            <v>67.5</v>
          </cell>
          <cell r="AK251" t="str">
            <v>غ</v>
          </cell>
          <cell r="AL251">
            <v>1</v>
          </cell>
          <cell r="AM251" t="str">
            <v>غ</v>
          </cell>
          <cell r="AN251">
            <v>0</v>
          </cell>
          <cell r="AO251">
            <v>7</v>
          </cell>
          <cell r="AP251">
            <v>7</v>
          </cell>
          <cell r="AQ251">
            <v>8</v>
          </cell>
          <cell r="AR251">
            <v>8</v>
          </cell>
          <cell r="AS251">
            <v>8</v>
          </cell>
          <cell r="AT251">
            <v>8</v>
          </cell>
          <cell r="AU251">
            <v>4</v>
          </cell>
          <cell r="AV251">
            <v>7</v>
          </cell>
          <cell r="AW251" t="str">
            <v>عربى انجليزى فرنساوى جبر تفاضل    ميكانيكا مجموع تكنولوجيا دين مواطنة   تربية مهنية</v>
          </cell>
          <cell r="AX251" t="str">
            <v>باق للاعادة</v>
          </cell>
          <cell r="BA251">
            <v>2</v>
          </cell>
        </row>
        <row r="252">
          <cell r="B252">
            <v>320</v>
          </cell>
          <cell r="G252" t="str">
            <v/>
          </cell>
          <cell r="O252">
            <v>0</v>
          </cell>
          <cell r="Q252">
            <v>0</v>
          </cell>
          <cell r="S252">
            <v>0</v>
          </cell>
          <cell r="U252">
            <v>0</v>
          </cell>
          <cell r="W252">
            <v>0</v>
          </cell>
          <cell r="Z252">
            <v>0</v>
          </cell>
          <cell r="AC252">
            <v>12</v>
          </cell>
          <cell r="AF252">
            <v>12</v>
          </cell>
          <cell r="AH252">
            <v>0</v>
          </cell>
          <cell r="AJ252">
            <v>24</v>
          </cell>
          <cell r="AK252">
            <v>8.5</v>
          </cell>
          <cell r="AM252">
            <v>0</v>
          </cell>
          <cell r="AO252">
            <v>0</v>
          </cell>
          <cell r="AQ252">
            <v>8</v>
          </cell>
          <cell r="AS252">
            <v>8</v>
          </cell>
          <cell r="AU252">
            <v>8</v>
          </cell>
          <cell r="AX252" t="str">
            <v>باق للاعادة</v>
          </cell>
          <cell r="AY252" t="b">
            <v>0</v>
          </cell>
          <cell r="AZ252" t="b">
            <v>1</v>
          </cell>
          <cell r="BA252">
            <v>2</v>
          </cell>
          <cell r="BB252">
            <v>120</v>
          </cell>
          <cell r="BC252">
            <v>10</v>
          </cell>
          <cell r="BD252">
            <v>0</v>
          </cell>
          <cell r="BE252">
            <v>0</v>
          </cell>
          <cell r="BF252">
            <v>1</v>
          </cell>
        </row>
        <row r="253">
          <cell r="C253">
            <v>320</v>
          </cell>
          <cell r="D253" t="str">
            <v>احمد محمد ابراهيم الرفاعى</v>
          </cell>
          <cell r="E253">
            <v>5</v>
          </cell>
          <cell r="F253">
            <v>1</v>
          </cell>
          <cell r="G253">
            <v>35431</v>
          </cell>
          <cell r="H253">
            <v>0</v>
          </cell>
          <cell r="I253">
            <v>9</v>
          </cell>
          <cell r="J253">
            <v>15</v>
          </cell>
          <cell r="K253" t="str">
            <v>سورى</v>
          </cell>
          <cell r="L253" t="str">
            <v>مسلم</v>
          </cell>
          <cell r="M253" t="str">
            <v>مستجد</v>
          </cell>
          <cell r="O253">
            <v>8.5</v>
          </cell>
          <cell r="P253">
            <v>8.5</v>
          </cell>
          <cell r="Q253" t="str">
            <v>غ</v>
          </cell>
          <cell r="R253">
            <v>0</v>
          </cell>
          <cell r="S253" t="str">
            <v>معاف</v>
          </cell>
          <cell r="T253">
            <v>0</v>
          </cell>
          <cell r="U253">
            <v>3.5</v>
          </cell>
          <cell r="V253">
            <v>3.5</v>
          </cell>
          <cell r="W253">
            <v>4</v>
          </cell>
          <cell r="X253">
            <v>4</v>
          </cell>
          <cell r="Y253">
            <v>2.5</v>
          </cell>
          <cell r="Z253">
            <v>4.5</v>
          </cell>
          <cell r="AA253">
            <v>7</v>
          </cell>
          <cell r="AB253">
            <v>3</v>
          </cell>
          <cell r="AC253">
            <v>9</v>
          </cell>
          <cell r="AD253">
            <v>12</v>
          </cell>
          <cell r="AE253">
            <v>4</v>
          </cell>
          <cell r="AF253">
            <v>8</v>
          </cell>
          <cell r="AG253">
            <v>12</v>
          </cell>
          <cell r="AH253">
            <v>7</v>
          </cell>
          <cell r="AI253">
            <v>7</v>
          </cell>
          <cell r="AJ253">
            <v>54</v>
          </cell>
          <cell r="AK253">
            <v>4.5</v>
          </cell>
          <cell r="AL253">
            <v>8.5</v>
          </cell>
          <cell r="AM253">
            <v>6</v>
          </cell>
          <cell r="AN253">
            <v>6</v>
          </cell>
          <cell r="AO253">
            <v>7</v>
          </cell>
          <cell r="AP253">
            <v>7</v>
          </cell>
          <cell r="AQ253">
            <v>8</v>
          </cell>
          <cell r="AR253">
            <v>8</v>
          </cell>
          <cell r="AS253">
            <v>8</v>
          </cell>
          <cell r="AT253">
            <v>8</v>
          </cell>
          <cell r="AU253">
            <v>4</v>
          </cell>
          <cell r="AV253">
            <v>8</v>
          </cell>
          <cell r="AW253" t="str">
            <v xml:space="preserve">عربى انجليزى فرنساوى جبر تفاضل أحياء   ميكانيكا مجموع  دين مواطنة   </v>
          </cell>
          <cell r="AX253" t="str">
            <v>باق للاعادة</v>
          </cell>
          <cell r="BA253">
            <v>2</v>
          </cell>
        </row>
        <row r="254">
          <cell r="B254">
            <v>321</v>
          </cell>
          <cell r="G254" t="str">
            <v/>
          </cell>
          <cell r="O254">
            <v>0</v>
          </cell>
          <cell r="Q254">
            <v>0</v>
          </cell>
          <cell r="S254">
            <v>0</v>
          </cell>
          <cell r="U254">
            <v>0</v>
          </cell>
          <cell r="W254">
            <v>0</v>
          </cell>
          <cell r="Z254">
            <v>0</v>
          </cell>
          <cell r="AC254">
            <v>0</v>
          </cell>
          <cell r="AF254">
            <v>0</v>
          </cell>
          <cell r="AH254">
            <v>0</v>
          </cell>
          <cell r="AJ254">
            <v>0</v>
          </cell>
          <cell r="AK254">
            <v>0</v>
          </cell>
          <cell r="AM254">
            <v>0</v>
          </cell>
          <cell r="AO254">
            <v>0</v>
          </cell>
          <cell r="AQ254">
            <v>0</v>
          </cell>
          <cell r="AS254">
            <v>0</v>
          </cell>
          <cell r="AU254">
            <v>0</v>
          </cell>
          <cell r="AX254" t="str">
            <v>باق للاعادة</v>
          </cell>
          <cell r="AY254" t="b">
            <v>0</v>
          </cell>
          <cell r="AZ254" t="b">
            <v>1</v>
          </cell>
          <cell r="BA254">
            <v>2</v>
          </cell>
          <cell r="BB254">
            <v>121</v>
          </cell>
          <cell r="BC254">
            <v>16</v>
          </cell>
          <cell r="BD254">
            <v>0</v>
          </cell>
          <cell r="BE254">
            <v>0</v>
          </cell>
          <cell r="BF254">
            <v>1</v>
          </cell>
        </row>
        <row r="255">
          <cell r="C255">
            <v>321</v>
          </cell>
          <cell r="D255" t="str">
            <v>حمادة اكرم الخليف الورى</v>
          </cell>
          <cell r="E255">
            <v>5</v>
          </cell>
          <cell r="F255">
            <v>1</v>
          </cell>
          <cell r="G255">
            <v>35431</v>
          </cell>
          <cell r="H255">
            <v>0</v>
          </cell>
          <cell r="I255">
            <v>9</v>
          </cell>
          <cell r="J255">
            <v>15</v>
          </cell>
          <cell r="K255" t="str">
            <v>سورى</v>
          </cell>
          <cell r="L255" t="str">
            <v>مسلم</v>
          </cell>
          <cell r="M255" t="str">
            <v>مستجد</v>
          </cell>
          <cell r="O255" t="str">
            <v>غ</v>
          </cell>
          <cell r="P255">
            <v>0</v>
          </cell>
          <cell r="Q255" t="str">
            <v>غ</v>
          </cell>
          <cell r="R255">
            <v>0</v>
          </cell>
          <cell r="S255" t="str">
            <v>معاف</v>
          </cell>
          <cell r="T255">
            <v>0</v>
          </cell>
          <cell r="U255" t="str">
            <v>غ</v>
          </cell>
          <cell r="V255">
            <v>0</v>
          </cell>
          <cell r="W255" t="str">
            <v>غ</v>
          </cell>
          <cell r="X255">
            <v>0</v>
          </cell>
          <cell r="Y255">
            <v>0</v>
          </cell>
          <cell r="Z255" t="str">
            <v>غ</v>
          </cell>
          <cell r="AA255">
            <v>0</v>
          </cell>
          <cell r="AB255">
            <v>0</v>
          </cell>
          <cell r="AC255" t="str">
            <v>غ</v>
          </cell>
          <cell r="AD255">
            <v>0</v>
          </cell>
          <cell r="AE255">
            <v>0</v>
          </cell>
          <cell r="AF255" t="str">
            <v>غ</v>
          </cell>
          <cell r="AG255">
            <v>0</v>
          </cell>
          <cell r="AH255" t="str">
            <v>غ</v>
          </cell>
          <cell r="AI255">
            <v>0</v>
          </cell>
          <cell r="AJ255">
            <v>0</v>
          </cell>
          <cell r="AK255" t="str">
            <v>غ</v>
          </cell>
          <cell r="AL255">
            <v>0</v>
          </cell>
          <cell r="AM255" t="str">
            <v>غ</v>
          </cell>
          <cell r="AN255">
            <v>0</v>
          </cell>
          <cell r="AO255" t="str">
            <v>غ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 t="str">
            <v>غ</v>
          </cell>
          <cell r="AV255">
            <v>0</v>
          </cell>
          <cell r="AW255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55" t="str">
            <v>باق للاعادة</v>
          </cell>
          <cell r="BA255">
            <v>2</v>
          </cell>
        </row>
        <row r="256">
          <cell r="B256">
            <v>322</v>
          </cell>
          <cell r="G256" t="str">
            <v/>
          </cell>
          <cell r="O256">
            <v>0</v>
          </cell>
          <cell r="Q256">
            <v>0</v>
          </cell>
          <cell r="S256">
            <v>0</v>
          </cell>
          <cell r="U256">
            <v>0</v>
          </cell>
          <cell r="W256">
            <v>0</v>
          </cell>
          <cell r="Z256">
            <v>13</v>
          </cell>
          <cell r="AC256">
            <v>15.5</v>
          </cell>
          <cell r="AF256">
            <v>8</v>
          </cell>
          <cell r="AH256">
            <v>0</v>
          </cell>
          <cell r="AJ256">
            <v>36.5</v>
          </cell>
          <cell r="AK256">
            <v>8.5</v>
          </cell>
          <cell r="AM256">
            <v>0</v>
          </cell>
          <cell r="AO256">
            <v>8</v>
          </cell>
          <cell r="AQ256">
            <v>8</v>
          </cell>
          <cell r="AS256">
            <v>8</v>
          </cell>
          <cell r="AU256">
            <v>10</v>
          </cell>
          <cell r="AX256" t="str">
            <v>باق للاعادة</v>
          </cell>
          <cell r="AY256" t="b">
            <v>0</v>
          </cell>
          <cell r="AZ256" t="b">
            <v>1</v>
          </cell>
          <cell r="BA256">
            <v>2</v>
          </cell>
          <cell r="BB256">
            <v>122</v>
          </cell>
          <cell r="BC256">
            <v>8</v>
          </cell>
          <cell r="BD256">
            <v>0</v>
          </cell>
          <cell r="BE256">
            <v>0</v>
          </cell>
          <cell r="BF256">
            <v>1</v>
          </cell>
        </row>
        <row r="257">
          <cell r="C257">
            <v>322</v>
          </cell>
          <cell r="D257" t="str">
            <v>محمد احمد محمد خير باز الله</v>
          </cell>
          <cell r="E257">
            <v>3</v>
          </cell>
          <cell r="F257">
            <v>1</v>
          </cell>
          <cell r="G257">
            <v>35306</v>
          </cell>
          <cell r="H257">
            <v>2</v>
          </cell>
          <cell r="I257">
            <v>1</v>
          </cell>
          <cell r="J257">
            <v>16</v>
          </cell>
          <cell r="K257" t="str">
            <v>سورى</v>
          </cell>
          <cell r="L257" t="str">
            <v>مسلم</v>
          </cell>
          <cell r="M257" t="str">
            <v>مستجد</v>
          </cell>
          <cell r="O257">
            <v>10.5</v>
          </cell>
          <cell r="P257">
            <v>14.5</v>
          </cell>
          <cell r="Q257">
            <v>4.5</v>
          </cell>
          <cell r="R257">
            <v>13</v>
          </cell>
          <cell r="S257" t="str">
            <v>معاف</v>
          </cell>
          <cell r="T257">
            <v>0</v>
          </cell>
          <cell r="U257">
            <v>4.5</v>
          </cell>
          <cell r="V257">
            <v>7</v>
          </cell>
          <cell r="W257">
            <v>5</v>
          </cell>
          <cell r="X257">
            <v>7.5</v>
          </cell>
          <cell r="Y257">
            <v>4</v>
          </cell>
          <cell r="Z257">
            <v>5.5</v>
          </cell>
          <cell r="AA257">
            <v>13</v>
          </cell>
          <cell r="AB257">
            <v>4</v>
          </cell>
          <cell r="AC257">
            <v>9.5</v>
          </cell>
          <cell r="AD257">
            <v>15.5</v>
          </cell>
          <cell r="AE257">
            <v>3.5</v>
          </cell>
          <cell r="AF257">
            <v>4.5</v>
          </cell>
          <cell r="AG257">
            <v>8</v>
          </cell>
          <cell r="AH257">
            <v>3</v>
          </cell>
          <cell r="AI257">
            <v>3</v>
          </cell>
          <cell r="AJ257">
            <v>81.5</v>
          </cell>
          <cell r="AK257">
            <v>5</v>
          </cell>
          <cell r="AL257">
            <v>8.5</v>
          </cell>
          <cell r="AM257">
            <v>5</v>
          </cell>
          <cell r="AN257">
            <v>8.5</v>
          </cell>
          <cell r="AO257">
            <v>7</v>
          </cell>
          <cell r="AP257">
            <v>8</v>
          </cell>
          <cell r="AQ257">
            <v>8</v>
          </cell>
          <cell r="AR257">
            <v>8</v>
          </cell>
          <cell r="AS257">
            <v>8</v>
          </cell>
          <cell r="AT257">
            <v>8</v>
          </cell>
          <cell r="AU257">
            <v>5</v>
          </cell>
          <cell r="AV257">
            <v>10</v>
          </cell>
          <cell r="AW257" t="str">
            <v xml:space="preserve">عربى انجليزى فرنساوى جبر تفاضل    ميكانيكا مجموع  دين    </v>
          </cell>
          <cell r="AX257" t="str">
            <v>باق للاعادة</v>
          </cell>
          <cell r="BA257">
            <v>2</v>
          </cell>
        </row>
        <row r="258">
          <cell r="B258">
            <v>323</v>
          </cell>
          <cell r="G258" t="str">
            <v/>
          </cell>
          <cell r="O258">
            <v>0</v>
          </cell>
          <cell r="Q258">
            <v>0</v>
          </cell>
          <cell r="S258">
            <v>0</v>
          </cell>
          <cell r="U258">
            <v>0</v>
          </cell>
          <cell r="W258">
            <v>0</v>
          </cell>
          <cell r="Z258">
            <v>9</v>
          </cell>
          <cell r="AC258">
            <v>0</v>
          </cell>
          <cell r="AF258">
            <v>0</v>
          </cell>
          <cell r="AH258">
            <v>0</v>
          </cell>
          <cell r="AJ258">
            <v>9</v>
          </cell>
          <cell r="AK258">
            <v>8</v>
          </cell>
          <cell r="AM258">
            <v>0</v>
          </cell>
          <cell r="AO258">
            <v>0</v>
          </cell>
          <cell r="AQ258">
            <v>8</v>
          </cell>
          <cell r="AS258">
            <v>8</v>
          </cell>
          <cell r="AU258">
            <v>0</v>
          </cell>
          <cell r="AX258" t="str">
            <v>باق للاعادة</v>
          </cell>
          <cell r="AY258" t="b">
            <v>0</v>
          </cell>
          <cell r="AZ258" t="b">
            <v>1</v>
          </cell>
          <cell r="BA258">
            <v>2</v>
          </cell>
          <cell r="BB258">
            <v>123</v>
          </cell>
          <cell r="BC258">
            <v>12</v>
          </cell>
          <cell r="BD258">
            <v>0</v>
          </cell>
          <cell r="BE258">
            <v>0</v>
          </cell>
          <cell r="BF258">
            <v>1</v>
          </cell>
        </row>
        <row r="259">
          <cell r="C259">
            <v>323</v>
          </cell>
          <cell r="D259" t="str">
            <v>اشرف احمد صبح</v>
          </cell>
          <cell r="E259">
            <v>5</v>
          </cell>
          <cell r="F259">
            <v>1</v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>سورى</v>
          </cell>
          <cell r="L259" t="str">
            <v>مسلم</v>
          </cell>
          <cell r="M259" t="str">
            <v>مستجد</v>
          </cell>
          <cell r="O259">
            <v>9</v>
          </cell>
          <cell r="P259">
            <v>9</v>
          </cell>
          <cell r="Q259">
            <v>2</v>
          </cell>
          <cell r="R259">
            <v>2</v>
          </cell>
          <cell r="S259" t="str">
            <v>معاف</v>
          </cell>
          <cell r="T259">
            <v>0</v>
          </cell>
          <cell r="U259">
            <v>2</v>
          </cell>
          <cell r="V259">
            <v>2</v>
          </cell>
          <cell r="W259">
            <v>3.5</v>
          </cell>
          <cell r="X259">
            <v>3.5</v>
          </cell>
          <cell r="Y259">
            <v>4</v>
          </cell>
          <cell r="Z259">
            <v>5</v>
          </cell>
          <cell r="AA259">
            <v>9</v>
          </cell>
          <cell r="AB259">
            <v>4</v>
          </cell>
          <cell r="AC259" t="str">
            <v>غ</v>
          </cell>
          <cell r="AD259">
            <v>4</v>
          </cell>
          <cell r="AE259">
            <v>0</v>
          </cell>
          <cell r="AF259" t="str">
            <v>غ</v>
          </cell>
          <cell r="AG259">
            <v>0</v>
          </cell>
          <cell r="AH259" t="str">
            <v>غ</v>
          </cell>
          <cell r="AI259">
            <v>0</v>
          </cell>
          <cell r="AJ259">
            <v>29.5</v>
          </cell>
          <cell r="AK259">
            <v>5</v>
          </cell>
          <cell r="AL259">
            <v>8</v>
          </cell>
          <cell r="AM259">
            <v>4</v>
          </cell>
          <cell r="AN259">
            <v>4</v>
          </cell>
          <cell r="AO259" t="str">
            <v>غ</v>
          </cell>
          <cell r="AP259">
            <v>0</v>
          </cell>
          <cell r="AQ259">
            <v>8</v>
          </cell>
          <cell r="AR259">
            <v>8</v>
          </cell>
          <cell r="AS259">
            <v>8</v>
          </cell>
          <cell r="AT259">
            <v>8</v>
          </cell>
          <cell r="AU259" t="str">
            <v>غ</v>
          </cell>
          <cell r="AV259">
            <v>3</v>
          </cell>
          <cell r="AW259" t="str">
            <v>عربى انجليزى فرنساوى جبر تفاضل  كيمياء  فيزياء ميكانيكا مجموع  دين مواطنة   تربية مهنية</v>
          </cell>
          <cell r="AX259" t="str">
            <v>باق للاعادة</v>
          </cell>
          <cell r="BA259">
            <v>2</v>
          </cell>
        </row>
        <row r="260">
          <cell r="B260">
            <v>324</v>
          </cell>
          <cell r="G260" t="str">
            <v/>
          </cell>
          <cell r="O260">
            <v>0</v>
          </cell>
          <cell r="Q260">
            <v>0</v>
          </cell>
          <cell r="S260">
            <v>0</v>
          </cell>
          <cell r="U260">
            <v>0</v>
          </cell>
          <cell r="W260">
            <v>0</v>
          </cell>
          <cell r="Z260">
            <v>0</v>
          </cell>
          <cell r="AC260">
            <v>0</v>
          </cell>
          <cell r="AF260">
            <v>0</v>
          </cell>
          <cell r="AH260">
            <v>0</v>
          </cell>
          <cell r="AJ260">
            <v>0</v>
          </cell>
          <cell r="AK260">
            <v>0</v>
          </cell>
          <cell r="AM260">
            <v>0</v>
          </cell>
          <cell r="AO260">
            <v>0</v>
          </cell>
          <cell r="AQ260">
            <v>0</v>
          </cell>
          <cell r="AS260">
            <v>0</v>
          </cell>
          <cell r="AU260">
            <v>0</v>
          </cell>
          <cell r="AX260" t="str">
            <v>باق للاعادة</v>
          </cell>
          <cell r="AY260" t="b">
            <v>0</v>
          </cell>
          <cell r="AZ260" t="b">
            <v>1</v>
          </cell>
          <cell r="BA260">
            <v>2</v>
          </cell>
          <cell r="BB260">
            <v>124</v>
          </cell>
          <cell r="BC260">
            <v>16</v>
          </cell>
          <cell r="BD260">
            <v>0</v>
          </cell>
          <cell r="BE260">
            <v>0</v>
          </cell>
          <cell r="BF260">
            <v>1</v>
          </cell>
        </row>
        <row r="261">
          <cell r="C261">
            <v>324</v>
          </cell>
          <cell r="D261" t="str">
            <v>بلال سعيد الكدرو</v>
          </cell>
          <cell r="E261">
            <v>5</v>
          </cell>
          <cell r="F261">
            <v>1</v>
          </cell>
          <cell r="G261">
            <v>35065</v>
          </cell>
          <cell r="H261">
            <v>0</v>
          </cell>
          <cell r="I261">
            <v>9</v>
          </cell>
          <cell r="J261">
            <v>16</v>
          </cell>
          <cell r="K261" t="str">
            <v>سورى</v>
          </cell>
          <cell r="L261" t="str">
            <v>مسلم</v>
          </cell>
          <cell r="M261" t="str">
            <v>مستجد</v>
          </cell>
          <cell r="O261" t="str">
            <v>غ</v>
          </cell>
          <cell r="P261">
            <v>0</v>
          </cell>
          <cell r="Q261" t="str">
            <v>غ</v>
          </cell>
          <cell r="R261">
            <v>0</v>
          </cell>
          <cell r="S261" t="str">
            <v>معاف</v>
          </cell>
          <cell r="T261">
            <v>0</v>
          </cell>
          <cell r="U261" t="str">
            <v>غ</v>
          </cell>
          <cell r="V261">
            <v>0</v>
          </cell>
          <cell r="W261" t="str">
            <v>غ</v>
          </cell>
          <cell r="X261">
            <v>0</v>
          </cell>
          <cell r="Y261">
            <v>0</v>
          </cell>
          <cell r="Z261" t="str">
            <v>غ</v>
          </cell>
          <cell r="AA261">
            <v>0</v>
          </cell>
          <cell r="AB261">
            <v>0</v>
          </cell>
          <cell r="AC261" t="str">
            <v>غ</v>
          </cell>
          <cell r="AD261">
            <v>0</v>
          </cell>
          <cell r="AE261">
            <v>0</v>
          </cell>
          <cell r="AF261" t="str">
            <v>غ</v>
          </cell>
          <cell r="AG261">
            <v>0</v>
          </cell>
          <cell r="AH261" t="str">
            <v>غ</v>
          </cell>
          <cell r="AI261">
            <v>0</v>
          </cell>
          <cell r="AJ261">
            <v>0</v>
          </cell>
          <cell r="AK261" t="str">
            <v>غ</v>
          </cell>
          <cell r="AL261">
            <v>0</v>
          </cell>
          <cell r="AM261" t="str">
            <v>غ</v>
          </cell>
          <cell r="AN261">
            <v>0</v>
          </cell>
          <cell r="AO261" t="str">
            <v>غ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 t="str">
            <v>غ</v>
          </cell>
          <cell r="AV261">
            <v>0</v>
          </cell>
          <cell r="AW261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61" t="str">
            <v>باق للاعادة</v>
          </cell>
          <cell r="BA261">
            <v>2</v>
          </cell>
        </row>
        <row r="262">
          <cell r="B262">
            <v>325</v>
          </cell>
          <cell r="G262" t="str">
            <v/>
          </cell>
          <cell r="O262">
            <v>0</v>
          </cell>
          <cell r="Q262">
            <v>0</v>
          </cell>
          <cell r="S262">
            <v>0</v>
          </cell>
          <cell r="U262">
            <v>0</v>
          </cell>
          <cell r="W262">
            <v>0</v>
          </cell>
          <cell r="Z262">
            <v>0</v>
          </cell>
          <cell r="AC262">
            <v>0</v>
          </cell>
          <cell r="AF262">
            <v>0</v>
          </cell>
          <cell r="AH262">
            <v>0</v>
          </cell>
          <cell r="AJ262">
            <v>0</v>
          </cell>
          <cell r="AK262">
            <v>0</v>
          </cell>
          <cell r="AM262">
            <v>0</v>
          </cell>
          <cell r="AO262">
            <v>0</v>
          </cell>
          <cell r="AQ262">
            <v>0</v>
          </cell>
          <cell r="AS262">
            <v>0</v>
          </cell>
          <cell r="AU262">
            <v>0</v>
          </cell>
          <cell r="AX262" t="str">
            <v>باق للاعادة</v>
          </cell>
          <cell r="AY262" t="b">
            <v>0</v>
          </cell>
          <cell r="AZ262" t="b">
            <v>1</v>
          </cell>
          <cell r="BA262">
            <v>2</v>
          </cell>
          <cell r="BB262">
            <v>125</v>
          </cell>
          <cell r="BC262">
            <v>16</v>
          </cell>
          <cell r="BD262">
            <v>0</v>
          </cell>
          <cell r="BE262">
            <v>0</v>
          </cell>
          <cell r="BF262">
            <v>1</v>
          </cell>
        </row>
        <row r="263">
          <cell r="C263">
            <v>325</v>
          </cell>
          <cell r="D263" t="str">
            <v>باسل محمد نزار التنجى</v>
          </cell>
          <cell r="E263">
            <v>5</v>
          </cell>
          <cell r="F263">
            <v>1</v>
          </cell>
          <cell r="G263">
            <v>34700</v>
          </cell>
          <cell r="H263">
            <v>0</v>
          </cell>
          <cell r="I263">
            <v>9</v>
          </cell>
          <cell r="J263">
            <v>17</v>
          </cell>
          <cell r="K263" t="str">
            <v>سورى</v>
          </cell>
          <cell r="L263" t="str">
            <v>مسلم</v>
          </cell>
          <cell r="M263" t="str">
            <v>مستجد</v>
          </cell>
          <cell r="O263" t="str">
            <v>غ</v>
          </cell>
          <cell r="P263">
            <v>0</v>
          </cell>
          <cell r="Q263" t="str">
            <v>غ</v>
          </cell>
          <cell r="R263">
            <v>0</v>
          </cell>
          <cell r="S263" t="str">
            <v>معاف</v>
          </cell>
          <cell r="T263">
            <v>0</v>
          </cell>
          <cell r="U263" t="str">
            <v>غ</v>
          </cell>
          <cell r="V263">
            <v>0</v>
          </cell>
          <cell r="W263" t="str">
            <v>غ</v>
          </cell>
          <cell r="X263">
            <v>0</v>
          </cell>
          <cell r="Y263">
            <v>0</v>
          </cell>
          <cell r="Z263" t="str">
            <v>غ</v>
          </cell>
          <cell r="AA263">
            <v>0</v>
          </cell>
          <cell r="AB263">
            <v>0</v>
          </cell>
          <cell r="AC263" t="str">
            <v>غ</v>
          </cell>
          <cell r="AD263">
            <v>0</v>
          </cell>
          <cell r="AE263">
            <v>0</v>
          </cell>
          <cell r="AF263" t="str">
            <v>غ</v>
          </cell>
          <cell r="AG263">
            <v>0</v>
          </cell>
          <cell r="AH263" t="str">
            <v>غ</v>
          </cell>
          <cell r="AI263">
            <v>0</v>
          </cell>
          <cell r="AJ263">
            <v>0</v>
          </cell>
          <cell r="AK263" t="str">
            <v>غ</v>
          </cell>
          <cell r="AL263">
            <v>0</v>
          </cell>
          <cell r="AM263" t="str">
            <v>غ</v>
          </cell>
          <cell r="AN263">
            <v>0</v>
          </cell>
          <cell r="AO263" t="str">
            <v>غ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 t="str">
            <v>غ</v>
          </cell>
          <cell r="AV263">
            <v>0</v>
          </cell>
          <cell r="AW263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63" t="str">
            <v>باق للاعادة</v>
          </cell>
          <cell r="BA263">
            <v>2</v>
          </cell>
        </row>
        <row r="264">
          <cell r="B264">
            <v>326</v>
          </cell>
          <cell r="G264" t="str">
            <v/>
          </cell>
          <cell r="O264">
            <v>0</v>
          </cell>
          <cell r="Q264">
            <v>0</v>
          </cell>
          <cell r="S264">
            <v>0</v>
          </cell>
          <cell r="U264">
            <v>0</v>
          </cell>
          <cell r="W264">
            <v>0</v>
          </cell>
          <cell r="Z264">
            <v>10</v>
          </cell>
          <cell r="AC264">
            <v>12</v>
          </cell>
          <cell r="AF264">
            <v>12</v>
          </cell>
          <cell r="AH264">
            <v>0</v>
          </cell>
          <cell r="AJ264">
            <v>34</v>
          </cell>
          <cell r="AK264">
            <v>10.5</v>
          </cell>
          <cell r="AM264">
            <v>0</v>
          </cell>
          <cell r="AO264">
            <v>0</v>
          </cell>
          <cell r="AQ264">
            <v>8</v>
          </cell>
          <cell r="AS264">
            <v>8</v>
          </cell>
          <cell r="AU264">
            <v>9</v>
          </cell>
          <cell r="AX264" t="str">
            <v>باق للاعادة</v>
          </cell>
          <cell r="AY264" t="b">
            <v>0</v>
          </cell>
          <cell r="AZ264" t="b">
            <v>1</v>
          </cell>
          <cell r="BA264">
            <v>2</v>
          </cell>
          <cell r="BB264">
            <v>126</v>
          </cell>
          <cell r="BC264">
            <v>9</v>
          </cell>
          <cell r="BD264">
            <v>0</v>
          </cell>
          <cell r="BE264">
            <v>0</v>
          </cell>
          <cell r="BF264">
            <v>1</v>
          </cell>
        </row>
        <row r="265">
          <cell r="C265">
            <v>326</v>
          </cell>
          <cell r="D265" t="str">
            <v>شعيب دريد حوا</v>
          </cell>
          <cell r="E265">
            <v>5</v>
          </cell>
          <cell r="F265">
            <v>1</v>
          </cell>
          <cell r="G265">
            <v>35130</v>
          </cell>
          <cell r="H265">
            <v>25</v>
          </cell>
          <cell r="I265">
            <v>6</v>
          </cell>
          <cell r="J265">
            <v>16</v>
          </cell>
          <cell r="K265" t="str">
            <v>سورى</v>
          </cell>
          <cell r="L265" t="str">
            <v>مسلم</v>
          </cell>
          <cell r="M265" t="str">
            <v>مستجد</v>
          </cell>
          <cell r="O265">
            <v>7.5</v>
          </cell>
          <cell r="P265">
            <v>7.5</v>
          </cell>
          <cell r="Q265">
            <v>7.5</v>
          </cell>
          <cell r="R265">
            <v>7.5</v>
          </cell>
          <cell r="S265" t="str">
            <v>معاف</v>
          </cell>
          <cell r="T265">
            <v>0</v>
          </cell>
          <cell r="U265">
            <v>3.5</v>
          </cell>
          <cell r="V265">
            <v>3.5</v>
          </cell>
          <cell r="W265">
            <v>4.5</v>
          </cell>
          <cell r="X265">
            <v>4.5</v>
          </cell>
          <cell r="Y265">
            <v>4</v>
          </cell>
          <cell r="Z265">
            <v>6</v>
          </cell>
          <cell r="AA265">
            <v>10</v>
          </cell>
          <cell r="AB265">
            <v>2.5</v>
          </cell>
          <cell r="AC265">
            <v>9.5</v>
          </cell>
          <cell r="AD265">
            <v>12</v>
          </cell>
          <cell r="AE265">
            <v>3</v>
          </cell>
          <cell r="AF265">
            <v>9</v>
          </cell>
          <cell r="AG265">
            <v>12</v>
          </cell>
          <cell r="AH265">
            <v>3</v>
          </cell>
          <cell r="AI265">
            <v>3</v>
          </cell>
          <cell r="AJ265">
            <v>60</v>
          </cell>
          <cell r="AK265">
            <v>5</v>
          </cell>
          <cell r="AL265">
            <v>10.5</v>
          </cell>
          <cell r="AM265">
            <v>6</v>
          </cell>
          <cell r="AN265">
            <v>6</v>
          </cell>
          <cell r="AO265">
            <v>6.5</v>
          </cell>
          <cell r="AP265">
            <v>6.5</v>
          </cell>
          <cell r="AQ265">
            <v>8</v>
          </cell>
          <cell r="AR265">
            <v>8</v>
          </cell>
          <cell r="AS265">
            <v>8</v>
          </cell>
          <cell r="AT265">
            <v>8</v>
          </cell>
          <cell r="AU265">
            <v>5</v>
          </cell>
          <cell r="AV265">
            <v>9</v>
          </cell>
          <cell r="AW265" t="str">
            <v xml:space="preserve">عربى انجليزى فرنساوى جبر تفاضل    ميكانيكا مجموع  دين مواطنة   </v>
          </cell>
          <cell r="AX265" t="str">
            <v>باق للاعادة</v>
          </cell>
          <cell r="BA265">
            <v>2</v>
          </cell>
        </row>
        <row r="266">
          <cell r="B266">
            <v>327</v>
          </cell>
          <cell r="G266" t="str">
            <v/>
          </cell>
          <cell r="O266">
            <v>0</v>
          </cell>
          <cell r="Q266">
            <v>0</v>
          </cell>
          <cell r="S266">
            <v>0</v>
          </cell>
          <cell r="U266">
            <v>0</v>
          </cell>
          <cell r="W266">
            <v>0</v>
          </cell>
          <cell r="Z266">
            <v>8</v>
          </cell>
          <cell r="AC266">
            <v>10</v>
          </cell>
          <cell r="AF266">
            <v>11</v>
          </cell>
          <cell r="AH266">
            <v>0</v>
          </cell>
          <cell r="AJ266">
            <v>29</v>
          </cell>
          <cell r="AK266">
            <v>0</v>
          </cell>
          <cell r="AM266">
            <v>0</v>
          </cell>
          <cell r="AO266">
            <v>0</v>
          </cell>
          <cell r="AQ266">
            <v>8</v>
          </cell>
          <cell r="AS266">
            <v>8</v>
          </cell>
          <cell r="AU266">
            <v>8</v>
          </cell>
          <cell r="AX266" t="str">
            <v>باق للاعادة</v>
          </cell>
          <cell r="AY266" t="b">
            <v>0</v>
          </cell>
          <cell r="AZ266" t="b">
            <v>1</v>
          </cell>
          <cell r="BA266">
            <v>2</v>
          </cell>
          <cell r="BB266">
            <v>127</v>
          </cell>
          <cell r="BC266">
            <v>10</v>
          </cell>
          <cell r="BD266">
            <v>0</v>
          </cell>
          <cell r="BE266">
            <v>0</v>
          </cell>
          <cell r="BF266">
            <v>1</v>
          </cell>
        </row>
        <row r="267">
          <cell r="C267">
            <v>327</v>
          </cell>
          <cell r="D267" t="str">
            <v>صالح مصطفى صالح الصالح</v>
          </cell>
          <cell r="E267">
            <v>5</v>
          </cell>
          <cell r="F267">
            <v>1</v>
          </cell>
          <cell r="G267">
            <v>35065</v>
          </cell>
          <cell r="H267">
            <v>0</v>
          </cell>
          <cell r="I267">
            <v>9</v>
          </cell>
          <cell r="J267">
            <v>16</v>
          </cell>
          <cell r="K267" t="str">
            <v>سورى</v>
          </cell>
          <cell r="L267" t="str">
            <v>مسلم</v>
          </cell>
          <cell r="M267" t="str">
            <v>مستجد</v>
          </cell>
          <cell r="O267">
            <v>8</v>
          </cell>
          <cell r="P267">
            <v>8</v>
          </cell>
          <cell r="Q267">
            <v>2</v>
          </cell>
          <cell r="R267">
            <v>2</v>
          </cell>
          <cell r="S267" t="str">
            <v>معاف</v>
          </cell>
          <cell r="T267">
            <v>0</v>
          </cell>
          <cell r="U267">
            <v>2</v>
          </cell>
          <cell r="V267">
            <v>2</v>
          </cell>
          <cell r="W267">
            <v>4</v>
          </cell>
          <cell r="X267">
            <v>4</v>
          </cell>
          <cell r="Y267">
            <v>4</v>
          </cell>
          <cell r="Z267">
            <v>4</v>
          </cell>
          <cell r="AA267">
            <v>8</v>
          </cell>
          <cell r="AB267">
            <v>4</v>
          </cell>
          <cell r="AC267">
            <v>6</v>
          </cell>
          <cell r="AD267">
            <v>10</v>
          </cell>
          <cell r="AE267">
            <v>3</v>
          </cell>
          <cell r="AF267">
            <v>8</v>
          </cell>
          <cell r="AG267">
            <v>11</v>
          </cell>
          <cell r="AH267">
            <v>4</v>
          </cell>
          <cell r="AI267">
            <v>4</v>
          </cell>
          <cell r="AJ267">
            <v>49</v>
          </cell>
          <cell r="AK267" t="str">
            <v>غ</v>
          </cell>
          <cell r="AL267">
            <v>2</v>
          </cell>
          <cell r="AM267" t="str">
            <v>غ</v>
          </cell>
          <cell r="AN267">
            <v>0</v>
          </cell>
          <cell r="AO267">
            <v>6.5</v>
          </cell>
          <cell r="AP267">
            <v>6.5</v>
          </cell>
          <cell r="AQ267">
            <v>8</v>
          </cell>
          <cell r="AR267">
            <v>8</v>
          </cell>
          <cell r="AS267">
            <v>8</v>
          </cell>
          <cell r="AT267">
            <v>8</v>
          </cell>
          <cell r="AU267">
            <v>5</v>
          </cell>
          <cell r="AV267">
            <v>8</v>
          </cell>
          <cell r="AW267" t="str">
            <v xml:space="preserve">عربى انجليزى فرنساوى جبر تفاضل    ميكانيكا مجموع تكنولوجيا دين مواطنة   </v>
          </cell>
          <cell r="AX267" t="str">
            <v>باق للاعادة</v>
          </cell>
          <cell r="BA267">
            <v>2</v>
          </cell>
        </row>
        <row r="268">
          <cell r="B268">
            <v>328</v>
          </cell>
          <cell r="G268" t="str">
            <v/>
          </cell>
          <cell r="O268">
            <v>0</v>
          </cell>
          <cell r="Q268">
            <v>0</v>
          </cell>
          <cell r="S268">
            <v>0</v>
          </cell>
          <cell r="U268">
            <v>0</v>
          </cell>
          <cell r="W268">
            <v>0</v>
          </cell>
          <cell r="Z268">
            <v>8.5</v>
          </cell>
          <cell r="AC268">
            <v>9.5</v>
          </cell>
          <cell r="AF268">
            <v>10</v>
          </cell>
          <cell r="AH268">
            <v>0</v>
          </cell>
          <cell r="AJ268">
            <v>28</v>
          </cell>
          <cell r="AK268">
            <v>0</v>
          </cell>
          <cell r="AM268">
            <v>0</v>
          </cell>
          <cell r="AO268">
            <v>0</v>
          </cell>
          <cell r="AQ268">
            <v>8</v>
          </cell>
          <cell r="AS268">
            <v>8</v>
          </cell>
          <cell r="AU268">
            <v>8</v>
          </cell>
          <cell r="AX268" t="str">
            <v>باق للاعادة</v>
          </cell>
          <cell r="AY268" t="b">
            <v>0</v>
          </cell>
          <cell r="AZ268" t="b">
            <v>1</v>
          </cell>
          <cell r="BA268">
            <v>2</v>
          </cell>
          <cell r="BB268">
            <v>128</v>
          </cell>
          <cell r="BC268">
            <v>10</v>
          </cell>
          <cell r="BD268">
            <v>0</v>
          </cell>
          <cell r="BE268">
            <v>0</v>
          </cell>
          <cell r="BF268">
            <v>1</v>
          </cell>
        </row>
        <row r="269">
          <cell r="C269">
            <v>328</v>
          </cell>
          <cell r="D269" t="str">
            <v>محمد نور مصطفى صالح الصالح</v>
          </cell>
          <cell r="E269">
            <v>5</v>
          </cell>
          <cell r="F269">
            <v>1</v>
          </cell>
          <cell r="G269">
            <v>35065</v>
          </cell>
          <cell r="H269">
            <v>0</v>
          </cell>
          <cell r="I269">
            <v>9</v>
          </cell>
          <cell r="J269">
            <v>16</v>
          </cell>
          <cell r="K269" t="str">
            <v>سورى</v>
          </cell>
          <cell r="L269" t="str">
            <v>مسلم</v>
          </cell>
          <cell r="M269" t="str">
            <v>مستجد</v>
          </cell>
          <cell r="O269">
            <v>8</v>
          </cell>
          <cell r="P269">
            <v>8</v>
          </cell>
          <cell r="Q269">
            <v>4</v>
          </cell>
          <cell r="R269">
            <v>4</v>
          </cell>
          <cell r="S269" t="str">
            <v>معاف</v>
          </cell>
          <cell r="T269">
            <v>0</v>
          </cell>
          <cell r="U269">
            <v>4</v>
          </cell>
          <cell r="V269">
            <v>4</v>
          </cell>
          <cell r="W269">
            <v>4.5</v>
          </cell>
          <cell r="X269">
            <v>4.5</v>
          </cell>
          <cell r="Y269">
            <v>4</v>
          </cell>
          <cell r="Z269">
            <v>4.5</v>
          </cell>
          <cell r="AA269">
            <v>8.5</v>
          </cell>
          <cell r="AB269">
            <v>3.5</v>
          </cell>
          <cell r="AC269">
            <v>6</v>
          </cell>
          <cell r="AD269">
            <v>9.5</v>
          </cell>
          <cell r="AE269">
            <v>3</v>
          </cell>
          <cell r="AF269">
            <v>7</v>
          </cell>
          <cell r="AG269">
            <v>10</v>
          </cell>
          <cell r="AH269">
            <v>2</v>
          </cell>
          <cell r="AI269">
            <v>2</v>
          </cell>
          <cell r="AJ269">
            <v>50.5</v>
          </cell>
          <cell r="AK269" t="str">
            <v>غ</v>
          </cell>
          <cell r="AL269">
            <v>1</v>
          </cell>
          <cell r="AM269" t="str">
            <v>غ</v>
          </cell>
          <cell r="AN269">
            <v>0</v>
          </cell>
          <cell r="AO269">
            <v>6</v>
          </cell>
          <cell r="AP269">
            <v>6</v>
          </cell>
          <cell r="AQ269">
            <v>8</v>
          </cell>
          <cell r="AR269">
            <v>8</v>
          </cell>
          <cell r="AS269">
            <v>8</v>
          </cell>
          <cell r="AT269">
            <v>8</v>
          </cell>
          <cell r="AU269">
            <v>5</v>
          </cell>
          <cell r="AV269">
            <v>8</v>
          </cell>
          <cell r="AW269" t="str">
            <v xml:space="preserve">عربى انجليزى فرنساوى جبر تفاضل    ميكانيكا مجموع تكنولوجيا دين مواطنة   </v>
          </cell>
          <cell r="AX269" t="str">
            <v>باق للاعادة</v>
          </cell>
          <cell r="BA269">
            <v>2</v>
          </cell>
        </row>
        <row r="270">
          <cell r="B270">
            <v>329</v>
          </cell>
          <cell r="G270" t="str">
            <v/>
          </cell>
          <cell r="O270">
            <v>0</v>
          </cell>
          <cell r="Q270">
            <v>0</v>
          </cell>
          <cell r="S270">
            <v>0</v>
          </cell>
          <cell r="U270">
            <v>0</v>
          </cell>
          <cell r="W270">
            <v>0</v>
          </cell>
          <cell r="Z270">
            <v>8</v>
          </cell>
          <cell r="AC270">
            <v>10.5</v>
          </cell>
          <cell r="AF270">
            <v>8.5</v>
          </cell>
          <cell r="AH270">
            <v>0</v>
          </cell>
          <cell r="AJ270">
            <v>27</v>
          </cell>
          <cell r="AK270">
            <v>8</v>
          </cell>
          <cell r="AM270">
            <v>0</v>
          </cell>
          <cell r="AO270">
            <v>0</v>
          </cell>
          <cell r="AQ270">
            <v>8</v>
          </cell>
          <cell r="AS270">
            <v>8</v>
          </cell>
          <cell r="AU270">
            <v>10</v>
          </cell>
          <cell r="AX270" t="str">
            <v>باق للاعادة</v>
          </cell>
          <cell r="AY270" t="b">
            <v>0</v>
          </cell>
          <cell r="AZ270" t="b">
            <v>1</v>
          </cell>
          <cell r="BA270">
            <v>2</v>
          </cell>
          <cell r="BB270">
            <v>129</v>
          </cell>
          <cell r="BC270">
            <v>9</v>
          </cell>
          <cell r="BD270">
            <v>0</v>
          </cell>
          <cell r="BE270">
            <v>0</v>
          </cell>
          <cell r="BF270">
            <v>1</v>
          </cell>
        </row>
        <row r="271">
          <cell r="C271">
            <v>329</v>
          </cell>
          <cell r="D271" t="str">
            <v>حسين حسن رجب</v>
          </cell>
          <cell r="E271">
            <v>5</v>
          </cell>
          <cell r="F271">
            <v>1</v>
          </cell>
          <cell r="G271">
            <v>34416</v>
          </cell>
          <cell r="H271">
            <v>8</v>
          </cell>
          <cell r="I271">
            <v>6</v>
          </cell>
          <cell r="J271">
            <v>18</v>
          </cell>
          <cell r="K271" t="str">
            <v>سورى</v>
          </cell>
          <cell r="L271" t="str">
            <v>مسلم</v>
          </cell>
          <cell r="M271" t="str">
            <v>مستجد</v>
          </cell>
          <cell r="O271">
            <v>10.5</v>
          </cell>
          <cell r="P271">
            <v>10.5</v>
          </cell>
          <cell r="Q271">
            <v>2</v>
          </cell>
          <cell r="R271">
            <v>2</v>
          </cell>
          <cell r="S271" t="str">
            <v>معاف</v>
          </cell>
          <cell r="T271">
            <v>0</v>
          </cell>
          <cell r="U271">
            <v>3</v>
          </cell>
          <cell r="V271">
            <v>3</v>
          </cell>
          <cell r="W271">
            <v>2</v>
          </cell>
          <cell r="X271">
            <v>2</v>
          </cell>
          <cell r="Y271">
            <v>3</v>
          </cell>
          <cell r="Z271">
            <v>5</v>
          </cell>
          <cell r="AA271">
            <v>8</v>
          </cell>
          <cell r="AB271">
            <v>3.5</v>
          </cell>
          <cell r="AC271">
            <v>7</v>
          </cell>
          <cell r="AD271">
            <v>10.5</v>
          </cell>
          <cell r="AE271">
            <v>4</v>
          </cell>
          <cell r="AF271">
            <v>4.5</v>
          </cell>
          <cell r="AG271">
            <v>8.5</v>
          </cell>
          <cell r="AH271">
            <v>3</v>
          </cell>
          <cell r="AI271">
            <v>3</v>
          </cell>
          <cell r="AJ271">
            <v>47.5</v>
          </cell>
          <cell r="AK271">
            <v>5</v>
          </cell>
          <cell r="AL271">
            <v>8</v>
          </cell>
          <cell r="AM271">
            <v>6</v>
          </cell>
          <cell r="AN271">
            <v>6</v>
          </cell>
          <cell r="AO271">
            <v>6</v>
          </cell>
          <cell r="AP271">
            <v>6</v>
          </cell>
          <cell r="AQ271">
            <v>8</v>
          </cell>
          <cell r="AR271">
            <v>8</v>
          </cell>
          <cell r="AS271">
            <v>8</v>
          </cell>
          <cell r="AT271">
            <v>8</v>
          </cell>
          <cell r="AU271">
            <v>5</v>
          </cell>
          <cell r="AV271">
            <v>10</v>
          </cell>
          <cell r="AW271" t="str">
            <v xml:space="preserve">عربى انجليزى فرنساوى جبر تفاضل    ميكانيكا مجموع  دين مواطنة   </v>
          </cell>
          <cell r="AX271" t="str">
            <v>باق للاعادة</v>
          </cell>
          <cell r="BA271">
            <v>2</v>
          </cell>
        </row>
        <row r="272">
          <cell r="B272">
            <v>330</v>
          </cell>
          <cell r="G272" t="str">
            <v/>
          </cell>
          <cell r="O272">
            <v>0</v>
          </cell>
          <cell r="Q272">
            <v>0</v>
          </cell>
          <cell r="S272">
            <v>0</v>
          </cell>
          <cell r="U272">
            <v>0</v>
          </cell>
          <cell r="W272">
            <v>0</v>
          </cell>
          <cell r="Z272">
            <v>0</v>
          </cell>
          <cell r="AC272">
            <v>0</v>
          </cell>
          <cell r="AF272">
            <v>0</v>
          </cell>
          <cell r="AH272">
            <v>0</v>
          </cell>
          <cell r="AJ272">
            <v>0</v>
          </cell>
          <cell r="AK272">
            <v>0</v>
          </cell>
          <cell r="AM272">
            <v>0</v>
          </cell>
          <cell r="AO272">
            <v>0</v>
          </cell>
          <cell r="AQ272">
            <v>0</v>
          </cell>
          <cell r="AS272">
            <v>0</v>
          </cell>
          <cell r="AU272">
            <v>0</v>
          </cell>
          <cell r="AX272" t="str">
            <v>باق للاعادة</v>
          </cell>
          <cell r="AY272" t="b">
            <v>0</v>
          </cell>
          <cell r="AZ272" t="b">
            <v>1</v>
          </cell>
          <cell r="BA272">
            <v>2</v>
          </cell>
          <cell r="BB272">
            <v>130</v>
          </cell>
          <cell r="BC272">
            <v>16</v>
          </cell>
          <cell r="BD272">
            <v>0</v>
          </cell>
          <cell r="BE272">
            <v>0</v>
          </cell>
          <cell r="BF272">
            <v>1</v>
          </cell>
        </row>
        <row r="273">
          <cell r="C273">
            <v>330</v>
          </cell>
          <cell r="D273" t="str">
            <v>عبد الله حسن صباغ</v>
          </cell>
          <cell r="E273">
            <v>5</v>
          </cell>
          <cell r="F273">
            <v>1</v>
          </cell>
          <cell r="G273">
            <v>34335</v>
          </cell>
          <cell r="H273">
            <v>0</v>
          </cell>
          <cell r="I273">
            <v>9</v>
          </cell>
          <cell r="J273">
            <v>18</v>
          </cell>
          <cell r="K273" t="str">
            <v>سورى</v>
          </cell>
          <cell r="L273" t="str">
            <v>مسلم</v>
          </cell>
          <cell r="M273" t="str">
            <v>مستجد</v>
          </cell>
          <cell r="O273" t="str">
            <v>غ</v>
          </cell>
          <cell r="P273">
            <v>0</v>
          </cell>
          <cell r="Q273" t="str">
            <v>غ</v>
          </cell>
          <cell r="R273">
            <v>0</v>
          </cell>
          <cell r="S273" t="str">
            <v>معاف</v>
          </cell>
          <cell r="T273">
            <v>0</v>
          </cell>
          <cell r="U273" t="str">
            <v>غ</v>
          </cell>
          <cell r="V273">
            <v>0</v>
          </cell>
          <cell r="W273" t="str">
            <v>غ</v>
          </cell>
          <cell r="X273">
            <v>0</v>
          </cell>
          <cell r="Y273">
            <v>0</v>
          </cell>
          <cell r="Z273" t="str">
            <v>غ</v>
          </cell>
          <cell r="AA273">
            <v>0</v>
          </cell>
          <cell r="AB273">
            <v>0</v>
          </cell>
          <cell r="AC273" t="str">
            <v>غ</v>
          </cell>
          <cell r="AD273">
            <v>0</v>
          </cell>
          <cell r="AE273">
            <v>0</v>
          </cell>
          <cell r="AF273" t="str">
            <v>غ</v>
          </cell>
          <cell r="AG273">
            <v>0</v>
          </cell>
          <cell r="AH273" t="str">
            <v>غ</v>
          </cell>
          <cell r="AI273">
            <v>0</v>
          </cell>
          <cell r="AJ273">
            <v>0</v>
          </cell>
          <cell r="AK273" t="str">
            <v>غ</v>
          </cell>
          <cell r="AL273">
            <v>0</v>
          </cell>
          <cell r="AM273" t="str">
            <v>غ</v>
          </cell>
          <cell r="AN273">
            <v>0</v>
          </cell>
          <cell r="AO273" t="str">
            <v>غ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 t="str">
            <v>غ</v>
          </cell>
          <cell r="AV273">
            <v>0</v>
          </cell>
          <cell r="AW273" t="str">
            <v>عربى انجليزى فرنساوى جبر تفاضل أحياء كيمياء  فيزياء ميكانيكا مجموع تكنولوجيا دين مواطنة تربية رياضية نشاط تربوى تربية مهنية</v>
          </cell>
          <cell r="AX273" t="str">
            <v>باق للاعادة</v>
          </cell>
          <cell r="BA273">
            <v>2</v>
          </cell>
        </row>
        <row r="274">
          <cell r="B274">
            <v>331</v>
          </cell>
          <cell r="G274" t="str">
            <v/>
          </cell>
          <cell r="O274">
            <v>0</v>
          </cell>
          <cell r="Q274">
            <v>0</v>
          </cell>
          <cell r="S274">
            <v>0</v>
          </cell>
          <cell r="U274">
            <v>0</v>
          </cell>
          <cell r="W274">
            <v>0</v>
          </cell>
          <cell r="Z274">
            <v>0</v>
          </cell>
          <cell r="AC274">
            <v>12</v>
          </cell>
          <cell r="AF274">
            <v>10</v>
          </cell>
          <cell r="AH274">
            <v>0</v>
          </cell>
          <cell r="AJ274">
            <v>22</v>
          </cell>
          <cell r="AK274">
            <v>9</v>
          </cell>
          <cell r="AM274">
            <v>0</v>
          </cell>
          <cell r="AO274">
            <v>0</v>
          </cell>
          <cell r="AQ274">
            <v>8</v>
          </cell>
          <cell r="AS274">
            <v>8</v>
          </cell>
          <cell r="AU274">
            <v>10</v>
          </cell>
          <cell r="AX274" t="str">
            <v>باق للاعادة</v>
          </cell>
          <cell r="AY274" t="b">
            <v>0</v>
          </cell>
          <cell r="AZ274" t="b">
            <v>1</v>
          </cell>
          <cell r="BA274">
            <v>2</v>
          </cell>
          <cell r="BB274">
            <v>131</v>
          </cell>
          <cell r="BC274">
            <v>10</v>
          </cell>
          <cell r="BD274">
            <v>0</v>
          </cell>
          <cell r="BE274">
            <v>0</v>
          </cell>
          <cell r="BF274">
            <v>1</v>
          </cell>
        </row>
        <row r="275">
          <cell r="C275">
            <v>331</v>
          </cell>
          <cell r="D275" t="str">
            <v>طارق زياد عبد الكريم</v>
          </cell>
          <cell r="E275">
            <v>5</v>
          </cell>
          <cell r="F275">
            <v>1</v>
          </cell>
          <cell r="G275">
            <v>34485</v>
          </cell>
          <cell r="H275">
            <v>0</v>
          </cell>
          <cell r="I275">
            <v>4</v>
          </cell>
          <cell r="J275">
            <v>18</v>
          </cell>
          <cell r="K275" t="str">
            <v>سورى</v>
          </cell>
          <cell r="L275" t="str">
            <v>مسلم</v>
          </cell>
          <cell r="M275" t="str">
            <v>مستجد</v>
          </cell>
          <cell r="O275">
            <v>12</v>
          </cell>
          <cell r="P275">
            <v>12</v>
          </cell>
          <cell r="Q275">
            <v>2</v>
          </cell>
          <cell r="R275">
            <v>2</v>
          </cell>
          <cell r="S275" t="str">
            <v>معاف</v>
          </cell>
          <cell r="T275">
            <v>0</v>
          </cell>
          <cell r="U275">
            <v>4.5</v>
          </cell>
          <cell r="V275">
            <v>4.5</v>
          </cell>
          <cell r="W275">
            <v>4</v>
          </cell>
          <cell r="X275">
            <v>4</v>
          </cell>
          <cell r="Y275">
            <v>2.5</v>
          </cell>
          <cell r="Z275">
            <v>4.5</v>
          </cell>
          <cell r="AA275">
            <v>7</v>
          </cell>
          <cell r="AB275">
            <v>3</v>
          </cell>
          <cell r="AC275">
            <v>9</v>
          </cell>
          <cell r="AD275">
            <v>12</v>
          </cell>
          <cell r="AE275">
            <v>3.5</v>
          </cell>
          <cell r="AF275">
            <v>6.5</v>
          </cell>
          <cell r="AG275">
            <v>10</v>
          </cell>
          <cell r="AH275">
            <v>4</v>
          </cell>
          <cell r="AI275">
            <v>4</v>
          </cell>
          <cell r="AJ275">
            <v>55.5</v>
          </cell>
          <cell r="AK275">
            <v>5</v>
          </cell>
          <cell r="AL275">
            <v>9</v>
          </cell>
          <cell r="AM275">
            <v>5</v>
          </cell>
          <cell r="AN275">
            <v>5</v>
          </cell>
          <cell r="AO275">
            <v>5</v>
          </cell>
          <cell r="AP275">
            <v>5</v>
          </cell>
          <cell r="AQ275">
            <v>8</v>
          </cell>
          <cell r="AR275">
            <v>8</v>
          </cell>
          <cell r="AS275">
            <v>8</v>
          </cell>
          <cell r="AT275">
            <v>8</v>
          </cell>
          <cell r="AU275">
            <v>5</v>
          </cell>
          <cell r="AV275">
            <v>10</v>
          </cell>
          <cell r="AW275" t="str">
            <v xml:space="preserve">عربى انجليزى فرنساوى جبر تفاضل أحياء   ميكانيكا مجموع  دين مواطنة   </v>
          </cell>
          <cell r="AX275" t="str">
            <v>باق للاعادة</v>
          </cell>
          <cell r="BA275">
            <v>2</v>
          </cell>
        </row>
        <row r="276">
          <cell r="B276" t="str">
            <v/>
          </cell>
          <cell r="G276" t="str">
            <v/>
          </cell>
          <cell r="O276" t="str">
            <v/>
          </cell>
          <cell r="Q276" t="str">
            <v/>
          </cell>
          <cell r="S276" t="str">
            <v/>
          </cell>
          <cell r="U276" t="str">
            <v/>
          </cell>
          <cell r="W276" t="str">
            <v/>
          </cell>
          <cell r="Z276" t="str">
            <v/>
          </cell>
          <cell r="AC276" t="str">
            <v/>
          </cell>
          <cell r="AF276" t="str">
            <v/>
          </cell>
          <cell r="AH276" t="str">
            <v/>
          </cell>
          <cell r="AJ276" t="str">
            <v/>
          </cell>
          <cell r="AK276" t="str">
            <v/>
          </cell>
          <cell r="AM276" t="str">
            <v/>
          </cell>
          <cell r="AO276" t="str">
            <v/>
          </cell>
          <cell r="AQ276" t="str">
            <v/>
          </cell>
          <cell r="AS276" t="str">
            <v/>
          </cell>
          <cell r="AU276" t="str">
            <v/>
          </cell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 t="str">
            <v/>
          </cell>
        </row>
        <row r="277"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BA277" t="str">
            <v/>
          </cell>
        </row>
        <row r="278">
          <cell r="B278" t="str">
            <v/>
          </cell>
          <cell r="G278" t="str">
            <v/>
          </cell>
          <cell r="O278" t="str">
            <v/>
          </cell>
          <cell r="Q278" t="str">
            <v/>
          </cell>
          <cell r="S278" t="str">
            <v/>
          </cell>
          <cell r="U278" t="str">
            <v/>
          </cell>
          <cell r="W278" t="str">
            <v/>
          </cell>
          <cell r="Z278" t="str">
            <v/>
          </cell>
          <cell r="AC278" t="str">
            <v/>
          </cell>
          <cell r="AF278" t="str">
            <v/>
          </cell>
          <cell r="AH278" t="str">
            <v/>
          </cell>
          <cell r="AJ278" t="str">
            <v/>
          </cell>
          <cell r="AK278" t="str">
            <v/>
          </cell>
          <cell r="AM278" t="str">
            <v/>
          </cell>
          <cell r="AO278" t="str">
            <v/>
          </cell>
          <cell r="AQ278" t="str">
            <v/>
          </cell>
          <cell r="AS278" t="str">
            <v/>
          </cell>
          <cell r="AU278" t="str">
            <v/>
          </cell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  <cell r="BD278" t="str">
            <v/>
          </cell>
          <cell r="BE278" t="str">
            <v/>
          </cell>
          <cell r="BF278" t="str">
            <v/>
          </cell>
        </row>
        <row r="279"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BA279" t="str">
            <v/>
          </cell>
        </row>
        <row r="280">
          <cell r="B280" t="str">
            <v/>
          </cell>
          <cell r="G280" t="str">
            <v/>
          </cell>
          <cell r="O280" t="str">
            <v/>
          </cell>
          <cell r="Q280" t="str">
            <v/>
          </cell>
          <cell r="S280" t="str">
            <v/>
          </cell>
          <cell r="U280" t="str">
            <v/>
          </cell>
          <cell r="W280" t="str">
            <v/>
          </cell>
          <cell r="Z280" t="str">
            <v/>
          </cell>
          <cell r="AC280" t="str">
            <v/>
          </cell>
          <cell r="AF280" t="str">
            <v/>
          </cell>
          <cell r="AH280" t="str">
            <v/>
          </cell>
          <cell r="AJ280" t="str">
            <v/>
          </cell>
          <cell r="AK280" t="str">
            <v/>
          </cell>
          <cell r="AM280" t="str">
            <v/>
          </cell>
          <cell r="AO280" t="str">
            <v/>
          </cell>
          <cell r="AQ280" t="str">
            <v/>
          </cell>
          <cell r="AS280" t="str">
            <v/>
          </cell>
          <cell r="AU280" t="str">
            <v/>
          </cell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  <cell r="BD280" t="str">
            <v/>
          </cell>
          <cell r="BE280" t="str">
            <v/>
          </cell>
          <cell r="BF280" t="str">
            <v/>
          </cell>
        </row>
        <row r="281"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BA281" t="str">
            <v/>
          </cell>
        </row>
        <row r="282">
          <cell r="B282" t="str">
            <v/>
          </cell>
          <cell r="G282" t="str">
            <v/>
          </cell>
          <cell r="O282" t="str">
            <v/>
          </cell>
          <cell r="Q282" t="str">
            <v/>
          </cell>
          <cell r="S282" t="str">
            <v/>
          </cell>
          <cell r="U282" t="str">
            <v/>
          </cell>
          <cell r="W282" t="str">
            <v/>
          </cell>
          <cell r="Z282" t="str">
            <v/>
          </cell>
          <cell r="AC282" t="str">
            <v/>
          </cell>
          <cell r="AF282" t="str">
            <v/>
          </cell>
          <cell r="AH282" t="str">
            <v/>
          </cell>
          <cell r="AJ282" t="str">
            <v/>
          </cell>
          <cell r="AK282" t="str">
            <v/>
          </cell>
          <cell r="AM282" t="str">
            <v/>
          </cell>
          <cell r="AO282" t="str">
            <v/>
          </cell>
          <cell r="AQ282" t="str">
            <v/>
          </cell>
          <cell r="AS282" t="str">
            <v/>
          </cell>
          <cell r="AU282" t="str">
            <v/>
          </cell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  <cell r="BD282" t="str">
            <v/>
          </cell>
          <cell r="BE282" t="str">
            <v/>
          </cell>
          <cell r="BF282" t="str">
            <v/>
          </cell>
        </row>
        <row r="283"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BA283" t="str">
            <v/>
          </cell>
        </row>
        <row r="284">
          <cell r="B284" t="str">
            <v/>
          </cell>
          <cell r="G284" t="str">
            <v/>
          </cell>
          <cell r="O284" t="str">
            <v/>
          </cell>
          <cell r="Q284" t="str">
            <v/>
          </cell>
          <cell r="S284" t="str">
            <v/>
          </cell>
          <cell r="U284" t="str">
            <v/>
          </cell>
          <cell r="W284" t="str">
            <v/>
          </cell>
          <cell r="Z284" t="str">
            <v/>
          </cell>
          <cell r="AC284" t="str">
            <v/>
          </cell>
          <cell r="AF284" t="str">
            <v/>
          </cell>
          <cell r="AH284" t="str">
            <v/>
          </cell>
          <cell r="AJ284" t="str">
            <v/>
          </cell>
          <cell r="AK284" t="str">
            <v/>
          </cell>
          <cell r="AM284" t="str">
            <v/>
          </cell>
          <cell r="AO284" t="str">
            <v/>
          </cell>
          <cell r="AQ284" t="str">
            <v/>
          </cell>
          <cell r="AS284" t="str">
            <v/>
          </cell>
          <cell r="AU284" t="str">
            <v/>
          </cell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  <cell r="BD284" t="str">
            <v/>
          </cell>
          <cell r="BE284" t="str">
            <v/>
          </cell>
          <cell r="BF284" t="str">
            <v/>
          </cell>
        </row>
        <row r="285"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T285" t="str">
            <v/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BA285" t="str">
            <v/>
          </cell>
        </row>
        <row r="286">
          <cell r="B286" t="str">
            <v/>
          </cell>
          <cell r="G286" t="str">
            <v/>
          </cell>
          <cell r="O286" t="str">
            <v/>
          </cell>
          <cell r="Q286" t="str">
            <v/>
          </cell>
          <cell r="S286" t="str">
            <v/>
          </cell>
          <cell r="U286" t="str">
            <v/>
          </cell>
          <cell r="W286" t="str">
            <v/>
          </cell>
          <cell r="Z286" t="str">
            <v/>
          </cell>
          <cell r="AC286" t="str">
            <v/>
          </cell>
          <cell r="AF286" t="str">
            <v/>
          </cell>
          <cell r="AH286" t="str">
            <v/>
          </cell>
          <cell r="AJ286" t="str">
            <v/>
          </cell>
          <cell r="AK286" t="str">
            <v/>
          </cell>
          <cell r="AM286" t="str">
            <v/>
          </cell>
          <cell r="AO286" t="str">
            <v/>
          </cell>
          <cell r="AQ286" t="str">
            <v/>
          </cell>
          <cell r="AS286" t="str">
            <v/>
          </cell>
          <cell r="AU286" t="str">
            <v/>
          </cell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  <cell r="BD286" t="str">
            <v/>
          </cell>
          <cell r="BE286" t="str">
            <v/>
          </cell>
          <cell r="BF286" t="str">
            <v/>
          </cell>
        </row>
        <row r="287"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BA287" t="str">
            <v/>
          </cell>
        </row>
        <row r="288">
          <cell r="B288" t="str">
            <v/>
          </cell>
          <cell r="G288" t="str">
            <v/>
          </cell>
          <cell r="O288" t="str">
            <v/>
          </cell>
          <cell r="Q288" t="str">
            <v/>
          </cell>
          <cell r="S288" t="str">
            <v/>
          </cell>
          <cell r="U288" t="str">
            <v/>
          </cell>
          <cell r="W288" t="str">
            <v/>
          </cell>
          <cell r="Z288" t="str">
            <v/>
          </cell>
          <cell r="AC288" t="str">
            <v/>
          </cell>
          <cell r="AF288" t="str">
            <v/>
          </cell>
          <cell r="AH288" t="str">
            <v/>
          </cell>
          <cell r="AJ288" t="str">
            <v/>
          </cell>
          <cell r="AK288" t="str">
            <v/>
          </cell>
          <cell r="AM288" t="str">
            <v/>
          </cell>
          <cell r="AO288" t="str">
            <v/>
          </cell>
          <cell r="AQ288" t="str">
            <v/>
          </cell>
          <cell r="AS288" t="str">
            <v/>
          </cell>
          <cell r="AU288" t="str">
            <v/>
          </cell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  <cell r="BD288" t="str">
            <v/>
          </cell>
          <cell r="BE288" t="str">
            <v/>
          </cell>
          <cell r="BF288" t="str">
            <v/>
          </cell>
        </row>
        <row r="289"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BA289" t="str">
            <v/>
          </cell>
        </row>
        <row r="290">
          <cell r="B290" t="str">
            <v/>
          </cell>
          <cell r="G290" t="str">
            <v/>
          </cell>
          <cell r="O290" t="str">
            <v/>
          </cell>
          <cell r="Q290" t="str">
            <v/>
          </cell>
          <cell r="S290" t="str">
            <v/>
          </cell>
          <cell r="U290" t="str">
            <v/>
          </cell>
          <cell r="W290" t="str">
            <v/>
          </cell>
          <cell r="Z290" t="str">
            <v/>
          </cell>
          <cell r="AC290" t="str">
            <v/>
          </cell>
          <cell r="AF290" t="str">
            <v/>
          </cell>
          <cell r="AH290" t="str">
            <v/>
          </cell>
          <cell r="AJ290" t="str">
            <v/>
          </cell>
          <cell r="AK290" t="str">
            <v/>
          </cell>
          <cell r="AM290" t="str">
            <v/>
          </cell>
          <cell r="AO290" t="str">
            <v/>
          </cell>
          <cell r="AQ290" t="str">
            <v/>
          </cell>
          <cell r="AS290" t="str">
            <v/>
          </cell>
          <cell r="AU290" t="str">
            <v/>
          </cell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  <cell r="BD290" t="str">
            <v/>
          </cell>
          <cell r="BE290" t="str">
            <v/>
          </cell>
          <cell r="BF290" t="str">
            <v/>
          </cell>
        </row>
        <row r="291"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BA291" t="str">
            <v/>
          </cell>
        </row>
        <row r="292">
          <cell r="B292" t="str">
            <v/>
          </cell>
          <cell r="G292" t="str">
            <v/>
          </cell>
          <cell r="O292" t="str">
            <v/>
          </cell>
          <cell r="Q292" t="str">
            <v/>
          </cell>
          <cell r="S292" t="str">
            <v/>
          </cell>
          <cell r="U292" t="str">
            <v/>
          </cell>
          <cell r="W292" t="str">
            <v/>
          </cell>
          <cell r="Z292" t="str">
            <v/>
          </cell>
          <cell r="AC292" t="str">
            <v/>
          </cell>
          <cell r="AF292" t="str">
            <v/>
          </cell>
          <cell r="AH292" t="str">
            <v/>
          </cell>
          <cell r="AJ292" t="str">
            <v/>
          </cell>
          <cell r="AK292" t="str">
            <v/>
          </cell>
          <cell r="AM292" t="str">
            <v/>
          </cell>
          <cell r="AO292" t="str">
            <v/>
          </cell>
          <cell r="AQ292" t="str">
            <v/>
          </cell>
          <cell r="AS292" t="str">
            <v/>
          </cell>
          <cell r="AU292" t="str">
            <v/>
          </cell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  <cell r="BD292" t="str">
            <v/>
          </cell>
          <cell r="BE292" t="str">
            <v/>
          </cell>
          <cell r="BF292" t="str">
            <v/>
          </cell>
        </row>
        <row r="293"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BA293" t="str">
            <v/>
          </cell>
        </row>
        <row r="294">
          <cell r="B294" t="str">
            <v/>
          </cell>
          <cell r="G294" t="str">
            <v/>
          </cell>
          <cell r="O294" t="str">
            <v/>
          </cell>
          <cell r="Q294" t="str">
            <v/>
          </cell>
          <cell r="S294" t="str">
            <v/>
          </cell>
          <cell r="U294" t="str">
            <v/>
          </cell>
          <cell r="W294" t="str">
            <v/>
          </cell>
          <cell r="Z294" t="str">
            <v/>
          </cell>
          <cell r="AC294" t="str">
            <v/>
          </cell>
          <cell r="AF294" t="str">
            <v/>
          </cell>
          <cell r="AH294" t="str">
            <v/>
          </cell>
          <cell r="AJ294" t="str">
            <v/>
          </cell>
          <cell r="AK294" t="str">
            <v/>
          </cell>
          <cell r="AM294" t="str">
            <v/>
          </cell>
          <cell r="AO294" t="str">
            <v/>
          </cell>
          <cell r="AQ294" t="str">
            <v/>
          </cell>
          <cell r="AS294" t="str">
            <v/>
          </cell>
          <cell r="AU294" t="str">
            <v/>
          </cell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  <cell r="BD294" t="str">
            <v/>
          </cell>
          <cell r="BE294" t="str">
            <v/>
          </cell>
          <cell r="BF294" t="str">
            <v/>
          </cell>
        </row>
        <row r="295"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BA295" t="str">
            <v/>
          </cell>
        </row>
        <row r="296">
          <cell r="B296" t="str">
            <v/>
          </cell>
          <cell r="G296" t="str">
            <v/>
          </cell>
          <cell r="O296" t="str">
            <v/>
          </cell>
          <cell r="Q296" t="str">
            <v/>
          </cell>
          <cell r="S296" t="str">
            <v/>
          </cell>
          <cell r="U296" t="str">
            <v/>
          </cell>
          <cell r="W296" t="str">
            <v/>
          </cell>
          <cell r="Z296" t="str">
            <v/>
          </cell>
          <cell r="AC296" t="str">
            <v/>
          </cell>
          <cell r="AF296" t="str">
            <v/>
          </cell>
          <cell r="AH296" t="str">
            <v/>
          </cell>
          <cell r="AJ296" t="str">
            <v/>
          </cell>
          <cell r="AK296" t="str">
            <v/>
          </cell>
          <cell r="AM296" t="str">
            <v/>
          </cell>
          <cell r="AO296" t="str">
            <v/>
          </cell>
          <cell r="AQ296" t="str">
            <v/>
          </cell>
          <cell r="AS296" t="str">
            <v/>
          </cell>
          <cell r="AU296" t="str">
            <v/>
          </cell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  <cell r="BD296" t="str">
            <v/>
          </cell>
          <cell r="BE296" t="str">
            <v/>
          </cell>
          <cell r="BF296" t="str">
            <v/>
          </cell>
        </row>
        <row r="297"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BA297" t="str">
            <v/>
          </cell>
        </row>
        <row r="298">
          <cell r="B298" t="str">
            <v/>
          </cell>
          <cell r="G298" t="str">
            <v/>
          </cell>
          <cell r="O298" t="str">
            <v/>
          </cell>
          <cell r="Q298" t="str">
            <v/>
          </cell>
          <cell r="S298" t="str">
            <v/>
          </cell>
          <cell r="U298" t="str">
            <v/>
          </cell>
          <cell r="W298" t="str">
            <v/>
          </cell>
          <cell r="Z298" t="str">
            <v/>
          </cell>
          <cell r="AC298" t="str">
            <v/>
          </cell>
          <cell r="AF298" t="str">
            <v/>
          </cell>
          <cell r="AH298" t="str">
            <v/>
          </cell>
          <cell r="AJ298" t="str">
            <v/>
          </cell>
          <cell r="AK298" t="str">
            <v/>
          </cell>
          <cell r="AM298" t="str">
            <v/>
          </cell>
          <cell r="AO298" t="str">
            <v/>
          </cell>
          <cell r="AQ298" t="str">
            <v/>
          </cell>
          <cell r="AS298" t="str">
            <v/>
          </cell>
          <cell r="AU298" t="str">
            <v/>
          </cell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  <cell r="BD298" t="str">
            <v/>
          </cell>
          <cell r="BE298" t="str">
            <v/>
          </cell>
          <cell r="BF298" t="str">
            <v/>
          </cell>
        </row>
        <row r="299"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BA299" t="str">
            <v/>
          </cell>
        </row>
        <row r="300">
          <cell r="B300" t="str">
            <v/>
          </cell>
          <cell r="G300" t="str">
            <v/>
          </cell>
          <cell r="O300" t="str">
            <v/>
          </cell>
          <cell r="Q300" t="str">
            <v/>
          </cell>
          <cell r="S300" t="str">
            <v/>
          </cell>
          <cell r="U300" t="str">
            <v/>
          </cell>
          <cell r="W300" t="str">
            <v/>
          </cell>
          <cell r="Z300" t="str">
            <v/>
          </cell>
          <cell r="AC300" t="str">
            <v/>
          </cell>
          <cell r="AF300" t="str">
            <v/>
          </cell>
          <cell r="AH300" t="str">
            <v/>
          </cell>
          <cell r="AJ300" t="str">
            <v/>
          </cell>
          <cell r="AK300" t="str">
            <v/>
          </cell>
          <cell r="AM300" t="str">
            <v/>
          </cell>
          <cell r="AO300" t="str">
            <v/>
          </cell>
          <cell r="AQ300" t="str">
            <v/>
          </cell>
          <cell r="AS300" t="str">
            <v/>
          </cell>
          <cell r="AU300" t="str">
            <v/>
          </cell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  <cell r="BD300" t="str">
            <v/>
          </cell>
          <cell r="BE300" t="str">
            <v/>
          </cell>
          <cell r="BF300" t="str">
            <v/>
          </cell>
        </row>
        <row r="301"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BA301" t="str">
            <v/>
          </cell>
        </row>
        <row r="302">
          <cell r="B302" t="str">
            <v/>
          </cell>
          <cell r="G302" t="str">
            <v/>
          </cell>
          <cell r="O302" t="str">
            <v/>
          </cell>
          <cell r="Q302" t="str">
            <v/>
          </cell>
          <cell r="S302" t="str">
            <v/>
          </cell>
          <cell r="U302" t="str">
            <v/>
          </cell>
          <cell r="W302" t="str">
            <v/>
          </cell>
          <cell r="Z302" t="str">
            <v/>
          </cell>
          <cell r="AC302" t="str">
            <v/>
          </cell>
          <cell r="AF302" t="str">
            <v/>
          </cell>
          <cell r="AH302" t="str">
            <v/>
          </cell>
          <cell r="AJ302" t="str">
            <v/>
          </cell>
          <cell r="AK302" t="str">
            <v/>
          </cell>
          <cell r="AM302" t="str">
            <v/>
          </cell>
          <cell r="AO302" t="str">
            <v/>
          </cell>
          <cell r="AQ302" t="str">
            <v/>
          </cell>
          <cell r="AS302" t="str">
            <v/>
          </cell>
          <cell r="AU302" t="str">
            <v/>
          </cell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  <cell r="BD302" t="str">
            <v/>
          </cell>
          <cell r="BE302" t="str">
            <v/>
          </cell>
          <cell r="BF302" t="str">
            <v/>
          </cell>
        </row>
        <row r="303"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BA303" t="str">
            <v/>
          </cell>
        </row>
        <row r="304">
          <cell r="B304" t="str">
            <v/>
          </cell>
          <cell r="G304" t="str">
            <v/>
          </cell>
          <cell r="O304" t="str">
            <v/>
          </cell>
          <cell r="Q304" t="str">
            <v/>
          </cell>
          <cell r="S304" t="str">
            <v/>
          </cell>
          <cell r="U304" t="str">
            <v/>
          </cell>
          <cell r="W304" t="str">
            <v/>
          </cell>
          <cell r="Z304" t="str">
            <v/>
          </cell>
          <cell r="AC304" t="str">
            <v/>
          </cell>
          <cell r="AF304" t="str">
            <v/>
          </cell>
          <cell r="AH304" t="str">
            <v/>
          </cell>
          <cell r="AJ304" t="str">
            <v/>
          </cell>
          <cell r="AK304" t="str">
            <v/>
          </cell>
          <cell r="AM304" t="str">
            <v/>
          </cell>
          <cell r="AO304" t="str">
            <v/>
          </cell>
          <cell r="AQ304" t="str">
            <v/>
          </cell>
          <cell r="AS304" t="str">
            <v/>
          </cell>
          <cell r="AU304" t="str">
            <v/>
          </cell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  <cell r="BD304" t="str">
            <v/>
          </cell>
          <cell r="BE304" t="str">
            <v/>
          </cell>
          <cell r="BF304" t="str">
            <v/>
          </cell>
        </row>
        <row r="305"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BA305" t="str">
            <v/>
          </cell>
        </row>
        <row r="306">
          <cell r="B306" t="str">
            <v/>
          </cell>
          <cell r="G306" t="str">
            <v/>
          </cell>
          <cell r="O306" t="str">
            <v/>
          </cell>
          <cell r="Q306" t="str">
            <v/>
          </cell>
          <cell r="S306" t="str">
            <v/>
          </cell>
          <cell r="U306" t="str">
            <v/>
          </cell>
          <cell r="W306" t="str">
            <v/>
          </cell>
          <cell r="Z306" t="str">
            <v/>
          </cell>
          <cell r="AC306" t="str">
            <v/>
          </cell>
          <cell r="AF306" t="str">
            <v/>
          </cell>
          <cell r="AH306" t="str">
            <v/>
          </cell>
          <cell r="AJ306" t="str">
            <v/>
          </cell>
          <cell r="AK306" t="str">
            <v/>
          </cell>
          <cell r="AM306" t="str">
            <v/>
          </cell>
          <cell r="AO306" t="str">
            <v/>
          </cell>
          <cell r="AQ306" t="str">
            <v/>
          </cell>
          <cell r="AS306" t="str">
            <v/>
          </cell>
          <cell r="AU306" t="str">
            <v/>
          </cell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  <cell r="BD306" t="str">
            <v/>
          </cell>
          <cell r="BE306" t="str">
            <v/>
          </cell>
          <cell r="BF306" t="str">
            <v/>
          </cell>
        </row>
        <row r="307"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BA307" t="str">
            <v/>
          </cell>
        </row>
        <row r="308">
          <cell r="B308" t="str">
            <v/>
          </cell>
          <cell r="G308" t="str">
            <v/>
          </cell>
          <cell r="O308" t="str">
            <v/>
          </cell>
          <cell r="Q308" t="str">
            <v/>
          </cell>
          <cell r="S308" t="str">
            <v/>
          </cell>
          <cell r="U308" t="str">
            <v/>
          </cell>
          <cell r="W308" t="str">
            <v/>
          </cell>
          <cell r="Z308" t="str">
            <v/>
          </cell>
          <cell r="AC308" t="str">
            <v/>
          </cell>
          <cell r="AF308" t="str">
            <v/>
          </cell>
          <cell r="AH308" t="str">
            <v/>
          </cell>
          <cell r="AJ308" t="str">
            <v/>
          </cell>
          <cell r="AK308" t="str">
            <v/>
          </cell>
          <cell r="AM308" t="str">
            <v/>
          </cell>
          <cell r="AO308" t="str">
            <v/>
          </cell>
          <cell r="AQ308" t="str">
            <v/>
          </cell>
          <cell r="AS308" t="str">
            <v/>
          </cell>
          <cell r="AU308" t="str">
            <v/>
          </cell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  <cell r="BD308" t="str">
            <v/>
          </cell>
          <cell r="BE308" t="str">
            <v/>
          </cell>
          <cell r="BF308" t="str">
            <v/>
          </cell>
        </row>
        <row r="309"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BA309" t="str">
            <v/>
          </cell>
        </row>
        <row r="310">
          <cell r="B310" t="str">
            <v/>
          </cell>
          <cell r="G310" t="str">
            <v/>
          </cell>
          <cell r="O310" t="str">
            <v/>
          </cell>
          <cell r="Q310" t="str">
            <v/>
          </cell>
          <cell r="S310" t="str">
            <v/>
          </cell>
          <cell r="U310" t="str">
            <v/>
          </cell>
          <cell r="W310" t="str">
            <v/>
          </cell>
          <cell r="Z310" t="str">
            <v/>
          </cell>
          <cell r="AC310" t="str">
            <v/>
          </cell>
          <cell r="AF310" t="str">
            <v/>
          </cell>
          <cell r="AH310" t="str">
            <v/>
          </cell>
          <cell r="AJ310" t="str">
            <v/>
          </cell>
          <cell r="AK310" t="str">
            <v/>
          </cell>
          <cell r="AM310" t="str">
            <v/>
          </cell>
          <cell r="AO310" t="str">
            <v/>
          </cell>
          <cell r="AQ310" t="str">
            <v/>
          </cell>
          <cell r="AS310" t="str">
            <v/>
          </cell>
          <cell r="AU310" t="str">
            <v/>
          </cell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  <cell r="BD310" t="str">
            <v/>
          </cell>
          <cell r="BE310" t="str">
            <v/>
          </cell>
          <cell r="BF310" t="str">
            <v/>
          </cell>
        </row>
        <row r="311"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BA311" t="str">
            <v/>
          </cell>
        </row>
        <row r="312">
          <cell r="B312" t="str">
            <v/>
          </cell>
          <cell r="G312" t="str">
            <v/>
          </cell>
          <cell r="O312" t="str">
            <v/>
          </cell>
          <cell r="Q312" t="str">
            <v/>
          </cell>
          <cell r="S312" t="str">
            <v/>
          </cell>
          <cell r="U312" t="str">
            <v/>
          </cell>
          <cell r="W312" t="str">
            <v/>
          </cell>
          <cell r="Z312" t="str">
            <v/>
          </cell>
          <cell r="AC312" t="str">
            <v/>
          </cell>
          <cell r="AF312" t="str">
            <v/>
          </cell>
          <cell r="AH312" t="str">
            <v/>
          </cell>
          <cell r="AJ312" t="str">
            <v/>
          </cell>
          <cell r="AK312" t="str">
            <v/>
          </cell>
          <cell r="AM312" t="str">
            <v/>
          </cell>
          <cell r="AO312" t="str">
            <v/>
          </cell>
          <cell r="AQ312" t="str">
            <v/>
          </cell>
          <cell r="AS312" t="str">
            <v/>
          </cell>
          <cell r="AU312" t="str">
            <v/>
          </cell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  <cell r="BD312" t="str">
            <v/>
          </cell>
          <cell r="BE312" t="str">
            <v/>
          </cell>
          <cell r="BF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BA313" t="str">
            <v/>
          </cell>
        </row>
        <row r="314">
          <cell r="B314" t="str">
            <v/>
          </cell>
          <cell r="G314" t="str">
            <v/>
          </cell>
          <cell r="O314" t="str">
            <v/>
          </cell>
          <cell r="Q314" t="str">
            <v/>
          </cell>
          <cell r="S314" t="str">
            <v/>
          </cell>
          <cell r="U314" t="str">
            <v/>
          </cell>
          <cell r="W314" t="str">
            <v/>
          </cell>
          <cell r="Z314" t="str">
            <v/>
          </cell>
          <cell r="AC314" t="str">
            <v/>
          </cell>
          <cell r="AF314" t="str">
            <v/>
          </cell>
          <cell r="AH314" t="str">
            <v/>
          </cell>
          <cell r="AJ314" t="str">
            <v/>
          </cell>
          <cell r="AK314" t="str">
            <v/>
          </cell>
          <cell r="AM314" t="str">
            <v/>
          </cell>
          <cell r="AO314" t="str">
            <v/>
          </cell>
          <cell r="AQ314" t="str">
            <v/>
          </cell>
          <cell r="AS314" t="str">
            <v/>
          </cell>
          <cell r="AU314" t="str">
            <v/>
          </cell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  <cell r="BD314" t="str">
            <v/>
          </cell>
          <cell r="BE314" t="str">
            <v/>
          </cell>
          <cell r="BF314" t="str">
            <v/>
          </cell>
        </row>
        <row r="315"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BA315" t="str">
            <v/>
          </cell>
        </row>
        <row r="316">
          <cell r="B316" t="str">
            <v/>
          </cell>
          <cell r="G316" t="str">
            <v/>
          </cell>
          <cell r="O316" t="str">
            <v/>
          </cell>
          <cell r="Q316" t="str">
            <v/>
          </cell>
          <cell r="S316" t="str">
            <v/>
          </cell>
          <cell r="U316" t="str">
            <v/>
          </cell>
          <cell r="W316" t="str">
            <v/>
          </cell>
          <cell r="Z316" t="str">
            <v/>
          </cell>
          <cell r="AC316" t="str">
            <v/>
          </cell>
          <cell r="AF316" t="str">
            <v/>
          </cell>
          <cell r="AH316" t="str">
            <v/>
          </cell>
          <cell r="AJ316" t="str">
            <v/>
          </cell>
          <cell r="AK316" t="str">
            <v/>
          </cell>
          <cell r="AM316" t="str">
            <v/>
          </cell>
          <cell r="AO316" t="str">
            <v/>
          </cell>
          <cell r="AQ316" t="str">
            <v/>
          </cell>
          <cell r="AS316" t="str">
            <v/>
          </cell>
          <cell r="AU316" t="str">
            <v/>
          </cell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  <cell r="BD316" t="str">
            <v/>
          </cell>
          <cell r="BE316" t="str">
            <v/>
          </cell>
          <cell r="BF316" t="str">
            <v/>
          </cell>
        </row>
        <row r="317"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BA317" t="str">
            <v/>
          </cell>
        </row>
        <row r="318">
          <cell r="B318" t="str">
            <v/>
          </cell>
          <cell r="G318" t="str">
            <v/>
          </cell>
          <cell r="O318" t="str">
            <v/>
          </cell>
          <cell r="Q318" t="str">
            <v/>
          </cell>
          <cell r="S318" t="str">
            <v/>
          </cell>
          <cell r="U318" t="str">
            <v/>
          </cell>
          <cell r="W318" t="str">
            <v/>
          </cell>
          <cell r="Z318" t="str">
            <v/>
          </cell>
          <cell r="AC318" t="str">
            <v/>
          </cell>
          <cell r="AF318" t="str">
            <v/>
          </cell>
          <cell r="AH318" t="str">
            <v/>
          </cell>
          <cell r="AJ318" t="str">
            <v/>
          </cell>
          <cell r="AK318" t="str">
            <v/>
          </cell>
          <cell r="AM318" t="str">
            <v/>
          </cell>
          <cell r="AO318" t="str">
            <v/>
          </cell>
          <cell r="AQ318" t="str">
            <v/>
          </cell>
          <cell r="AS318" t="str">
            <v/>
          </cell>
          <cell r="AU318" t="str">
            <v/>
          </cell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  <cell r="BD318" t="str">
            <v/>
          </cell>
          <cell r="BE318" t="str">
            <v/>
          </cell>
          <cell r="BF318" t="str">
            <v/>
          </cell>
        </row>
        <row r="319"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  <cell r="AX319" t="str">
            <v/>
          </cell>
          <cell r="BA319" t="str">
            <v/>
          </cell>
        </row>
        <row r="320">
          <cell r="B320" t="str">
            <v/>
          </cell>
          <cell r="G320" t="str">
            <v/>
          </cell>
          <cell r="O320" t="str">
            <v/>
          </cell>
          <cell r="Q320" t="str">
            <v/>
          </cell>
          <cell r="S320" t="str">
            <v/>
          </cell>
          <cell r="U320" t="str">
            <v/>
          </cell>
          <cell r="W320" t="str">
            <v/>
          </cell>
          <cell r="Z320" t="str">
            <v/>
          </cell>
          <cell r="AC320" t="str">
            <v/>
          </cell>
          <cell r="AF320" t="str">
            <v/>
          </cell>
          <cell r="AH320" t="str">
            <v/>
          </cell>
          <cell r="AJ320" t="str">
            <v/>
          </cell>
          <cell r="AK320" t="str">
            <v/>
          </cell>
          <cell r="AM320" t="str">
            <v/>
          </cell>
          <cell r="AO320" t="str">
            <v/>
          </cell>
          <cell r="AQ320" t="str">
            <v/>
          </cell>
          <cell r="AS320" t="str">
            <v/>
          </cell>
          <cell r="AU320" t="str">
            <v/>
          </cell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  <cell r="BD320" t="str">
            <v/>
          </cell>
          <cell r="BE320" t="str">
            <v/>
          </cell>
          <cell r="BF320" t="str">
            <v/>
          </cell>
        </row>
        <row r="321"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  <cell r="BA321" t="str">
            <v/>
          </cell>
        </row>
        <row r="322">
          <cell r="B322" t="str">
            <v/>
          </cell>
          <cell r="G322" t="str">
            <v/>
          </cell>
          <cell r="O322" t="str">
            <v/>
          </cell>
          <cell r="Q322" t="str">
            <v/>
          </cell>
          <cell r="S322" t="str">
            <v/>
          </cell>
          <cell r="U322" t="str">
            <v/>
          </cell>
          <cell r="W322" t="str">
            <v/>
          </cell>
          <cell r="Z322" t="str">
            <v/>
          </cell>
          <cell r="AC322" t="str">
            <v/>
          </cell>
          <cell r="AF322" t="str">
            <v/>
          </cell>
          <cell r="AH322" t="str">
            <v/>
          </cell>
          <cell r="AJ322" t="str">
            <v/>
          </cell>
          <cell r="AK322" t="str">
            <v/>
          </cell>
          <cell r="AM322" t="str">
            <v/>
          </cell>
          <cell r="AO322" t="str">
            <v/>
          </cell>
          <cell r="AQ322" t="str">
            <v/>
          </cell>
          <cell r="AS322" t="str">
            <v/>
          </cell>
          <cell r="AU322" t="str">
            <v/>
          </cell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  <cell r="BD322" t="str">
            <v/>
          </cell>
          <cell r="BE322" t="str">
            <v/>
          </cell>
          <cell r="BF322" t="str">
            <v/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 t="str">
            <v/>
          </cell>
          <cell r="AX323" t="str">
            <v/>
          </cell>
          <cell r="BA323" t="str">
            <v/>
          </cell>
        </row>
        <row r="324">
          <cell r="B324" t="str">
            <v/>
          </cell>
          <cell r="G324" t="str">
            <v/>
          </cell>
          <cell r="O324" t="str">
            <v/>
          </cell>
          <cell r="Q324" t="str">
            <v/>
          </cell>
          <cell r="S324" t="str">
            <v/>
          </cell>
          <cell r="U324" t="str">
            <v/>
          </cell>
          <cell r="W324" t="str">
            <v/>
          </cell>
          <cell r="Z324" t="str">
            <v/>
          </cell>
          <cell r="AC324" t="str">
            <v/>
          </cell>
          <cell r="AF324" t="str">
            <v/>
          </cell>
          <cell r="AH324" t="str">
            <v/>
          </cell>
          <cell r="AJ324" t="str">
            <v/>
          </cell>
          <cell r="AK324" t="str">
            <v/>
          </cell>
          <cell r="AM324" t="str">
            <v/>
          </cell>
          <cell r="AO324" t="str">
            <v/>
          </cell>
          <cell r="AQ324" t="str">
            <v/>
          </cell>
          <cell r="AS324" t="str">
            <v/>
          </cell>
          <cell r="AU324" t="str">
            <v/>
          </cell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  <cell r="BD324" t="str">
            <v/>
          </cell>
          <cell r="BE324" t="str">
            <v/>
          </cell>
          <cell r="BF324" t="str">
            <v/>
          </cell>
        </row>
        <row r="325"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  <cell r="AX325" t="str">
            <v/>
          </cell>
          <cell r="BA325" t="str">
            <v/>
          </cell>
        </row>
        <row r="326">
          <cell r="B326" t="str">
            <v/>
          </cell>
          <cell r="G326" t="str">
            <v/>
          </cell>
          <cell r="O326" t="str">
            <v/>
          </cell>
          <cell r="Q326" t="str">
            <v/>
          </cell>
          <cell r="S326" t="str">
            <v/>
          </cell>
          <cell r="U326" t="str">
            <v/>
          </cell>
          <cell r="W326" t="str">
            <v/>
          </cell>
          <cell r="Z326" t="str">
            <v/>
          </cell>
          <cell r="AC326" t="str">
            <v/>
          </cell>
          <cell r="AF326" t="str">
            <v/>
          </cell>
          <cell r="AH326" t="str">
            <v/>
          </cell>
          <cell r="AJ326" t="str">
            <v/>
          </cell>
          <cell r="AK326" t="str">
            <v/>
          </cell>
          <cell r="AM326" t="str">
            <v/>
          </cell>
          <cell r="AO326" t="str">
            <v/>
          </cell>
          <cell r="AQ326" t="str">
            <v/>
          </cell>
          <cell r="AS326" t="str">
            <v/>
          </cell>
          <cell r="AU326" t="str">
            <v/>
          </cell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  <cell r="BD326" t="str">
            <v/>
          </cell>
          <cell r="BE326" t="str">
            <v/>
          </cell>
          <cell r="BF326" t="str">
            <v/>
          </cell>
        </row>
        <row r="327"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  <cell r="T327" t="str">
            <v/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 t="str">
            <v/>
          </cell>
          <cell r="AW327" t="str">
            <v/>
          </cell>
          <cell r="AX327" t="str">
            <v/>
          </cell>
          <cell r="BA327" t="str">
            <v/>
          </cell>
        </row>
        <row r="328">
          <cell r="B328" t="str">
            <v/>
          </cell>
          <cell r="G328" t="str">
            <v/>
          </cell>
          <cell r="O328" t="str">
            <v/>
          </cell>
          <cell r="Q328" t="str">
            <v/>
          </cell>
          <cell r="S328" t="str">
            <v/>
          </cell>
          <cell r="U328" t="str">
            <v/>
          </cell>
          <cell r="W328" t="str">
            <v/>
          </cell>
          <cell r="Z328" t="str">
            <v/>
          </cell>
          <cell r="AC328" t="str">
            <v/>
          </cell>
          <cell r="AF328" t="str">
            <v/>
          </cell>
          <cell r="AH328" t="str">
            <v/>
          </cell>
          <cell r="AJ328" t="str">
            <v/>
          </cell>
          <cell r="AK328" t="str">
            <v/>
          </cell>
          <cell r="AM328" t="str">
            <v/>
          </cell>
          <cell r="AO328" t="str">
            <v/>
          </cell>
          <cell r="AQ328" t="str">
            <v/>
          </cell>
          <cell r="AS328" t="str">
            <v/>
          </cell>
          <cell r="AU328" t="str">
            <v/>
          </cell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  <cell r="BD328" t="str">
            <v/>
          </cell>
          <cell r="BE328" t="str">
            <v/>
          </cell>
          <cell r="BF328" t="str">
            <v/>
          </cell>
        </row>
        <row r="329"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  <cell r="T329" t="str">
            <v/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  <cell r="AX329" t="str">
            <v/>
          </cell>
          <cell r="BA329" t="str">
            <v/>
          </cell>
        </row>
        <row r="330">
          <cell r="B330" t="str">
            <v/>
          </cell>
          <cell r="G330" t="str">
            <v/>
          </cell>
          <cell r="O330" t="str">
            <v/>
          </cell>
          <cell r="Q330" t="str">
            <v/>
          </cell>
          <cell r="S330" t="str">
            <v/>
          </cell>
          <cell r="U330" t="str">
            <v/>
          </cell>
          <cell r="W330" t="str">
            <v/>
          </cell>
          <cell r="Z330" t="str">
            <v/>
          </cell>
          <cell r="AC330" t="str">
            <v/>
          </cell>
          <cell r="AF330" t="str">
            <v/>
          </cell>
          <cell r="AH330" t="str">
            <v/>
          </cell>
          <cell r="AJ330" t="str">
            <v/>
          </cell>
          <cell r="AK330" t="str">
            <v/>
          </cell>
          <cell r="AM330" t="str">
            <v/>
          </cell>
          <cell r="AO330" t="str">
            <v/>
          </cell>
          <cell r="AQ330" t="str">
            <v/>
          </cell>
          <cell r="AS330" t="str">
            <v/>
          </cell>
          <cell r="AU330" t="str">
            <v/>
          </cell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  <cell r="BD330" t="str">
            <v/>
          </cell>
          <cell r="BE330" t="str">
            <v/>
          </cell>
          <cell r="BF330" t="str">
            <v/>
          </cell>
        </row>
        <row r="331"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  <cell r="AX331" t="str">
            <v/>
          </cell>
          <cell r="BA331" t="str">
            <v/>
          </cell>
        </row>
        <row r="332">
          <cell r="B332" t="str">
            <v/>
          </cell>
          <cell r="G332" t="str">
            <v/>
          </cell>
          <cell r="O332" t="str">
            <v/>
          </cell>
          <cell r="Q332" t="str">
            <v/>
          </cell>
          <cell r="S332" t="str">
            <v/>
          </cell>
          <cell r="U332" t="str">
            <v/>
          </cell>
          <cell r="W332" t="str">
            <v/>
          </cell>
          <cell r="Z332" t="str">
            <v/>
          </cell>
          <cell r="AC332" t="str">
            <v/>
          </cell>
          <cell r="AF332" t="str">
            <v/>
          </cell>
          <cell r="AH332" t="str">
            <v/>
          </cell>
          <cell r="AJ332" t="str">
            <v/>
          </cell>
          <cell r="AK332" t="str">
            <v/>
          </cell>
          <cell r="AM332" t="str">
            <v/>
          </cell>
          <cell r="AO332" t="str">
            <v/>
          </cell>
          <cell r="AQ332" t="str">
            <v/>
          </cell>
          <cell r="AS332" t="str">
            <v/>
          </cell>
          <cell r="AU332" t="str">
            <v/>
          </cell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  <cell r="BD332" t="str">
            <v/>
          </cell>
          <cell r="BE332" t="str">
            <v/>
          </cell>
          <cell r="BF332" t="str">
            <v/>
          </cell>
        </row>
        <row r="333"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  <cell r="T333" t="str">
            <v/>
          </cell>
          <cell r="U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 t="str">
            <v/>
          </cell>
          <cell r="AW333" t="str">
            <v/>
          </cell>
          <cell r="AX333" t="str">
            <v/>
          </cell>
          <cell r="BA333" t="str">
            <v/>
          </cell>
        </row>
        <row r="334">
          <cell r="B334" t="str">
            <v/>
          </cell>
          <cell r="G334" t="str">
            <v/>
          </cell>
          <cell r="O334" t="str">
            <v/>
          </cell>
          <cell r="Q334" t="str">
            <v/>
          </cell>
          <cell r="S334" t="str">
            <v/>
          </cell>
          <cell r="U334" t="str">
            <v/>
          </cell>
          <cell r="W334" t="str">
            <v/>
          </cell>
          <cell r="Z334" t="str">
            <v/>
          </cell>
          <cell r="AC334" t="str">
            <v/>
          </cell>
          <cell r="AF334" t="str">
            <v/>
          </cell>
          <cell r="AH334" t="str">
            <v/>
          </cell>
          <cell r="AJ334" t="str">
            <v/>
          </cell>
          <cell r="AK334" t="str">
            <v/>
          </cell>
          <cell r="AM334" t="str">
            <v/>
          </cell>
          <cell r="AO334" t="str">
            <v/>
          </cell>
          <cell r="AQ334" t="str">
            <v/>
          </cell>
          <cell r="AS334" t="str">
            <v/>
          </cell>
          <cell r="AU334" t="str">
            <v/>
          </cell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  <cell r="BD334" t="str">
            <v/>
          </cell>
          <cell r="BE334" t="str">
            <v/>
          </cell>
          <cell r="BF334" t="str">
            <v/>
          </cell>
        </row>
        <row r="335"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 t="str">
            <v/>
          </cell>
          <cell r="AX335" t="str">
            <v/>
          </cell>
          <cell r="BA335" t="str">
            <v/>
          </cell>
        </row>
        <row r="336">
          <cell r="B336" t="str">
            <v/>
          </cell>
          <cell r="G336" t="str">
            <v/>
          </cell>
          <cell r="O336" t="str">
            <v/>
          </cell>
          <cell r="Q336" t="str">
            <v/>
          </cell>
          <cell r="S336" t="str">
            <v/>
          </cell>
          <cell r="U336" t="str">
            <v/>
          </cell>
          <cell r="W336" t="str">
            <v/>
          </cell>
          <cell r="Z336" t="str">
            <v/>
          </cell>
          <cell r="AC336" t="str">
            <v/>
          </cell>
          <cell r="AF336" t="str">
            <v/>
          </cell>
          <cell r="AH336" t="str">
            <v/>
          </cell>
          <cell r="AJ336" t="str">
            <v/>
          </cell>
          <cell r="AK336" t="str">
            <v/>
          </cell>
          <cell r="AM336" t="str">
            <v/>
          </cell>
          <cell r="AO336" t="str">
            <v/>
          </cell>
          <cell r="AQ336" t="str">
            <v/>
          </cell>
          <cell r="AS336" t="str">
            <v/>
          </cell>
          <cell r="AU336" t="str">
            <v/>
          </cell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  <cell r="BD336" t="str">
            <v/>
          </cell>
          <cell r="BE336" t="str">
            <v/>
          </cell>
          <cell r="BF336" t="str">
            <v/>
          </cell>
        </row>
        <row r="337"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 t="str">
            <v/>
          </cell>
          <cell r="AX337" t="str">
            <v/>
          </cell>
          <cell r="BA337" t="str">
            <v/>
          </cell>
        </row>
        <row r="338">
          <cell r="B338" t="str">
            <v/>
          </cell>
          <cell r="G338" t="str">
            <v/>
          </cell>
          <cell r="O338" t="str">
            <v/>
          </cell>
          <cell r="Q338" t="str">
            <v/>
          </cell>
          <cell r="S338" t="str">
            <v/>
          </cell>
          <cell r="U338" t="str">
            <v/>
          </cell>
          <cell r="W338" t="str">
            <v/>
          </cell>
          <cell r="Z338" t="str">
            <v/>
          </cell>
          <cell r="AC338" t="str">
            <v/>
          </cell>
          <cell r="AF338" t="str">
            <v/>
          </cell>
          <cell r="AH338" t="str">
            <v/>
          </cell>
          <cell r="AJ338" t="str">
            <v/>
          </cell>
          <cell r="AK338" t="str">
            <v/>
          </cell>
          <cell r="AM338" t="str">
            <v/>
          </cell>
          <cell r="AO338" t="str">
            <v/>
          </cell>
          <cell r="AQ338" t="str">
            <v/>
          </cell>
          <cell r="AS338" t="str">
            <v/>
          </cell>
          <cell r="AU338" t="str">
            <v/>
          </cell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  <cell r="BD338" t="str">
            <v/>
          </cell>
          <cell r="BE338" t="str">
            <v/>
          </cell>
          <cell r="BF338" t="str">
            <v/>
          </cell>
        </row>
        <row r="339"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  <cell r="T339" t="str">
            <v/>
          </cell>
          <cell r="U339" t="str">
            <v/>
          </cell>
          <cell r="V339" t="str">
            <v/>
          </cell>
          <cell r="W339" t="str">
            <v/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  <cell r="AX339" t="str">
            <v/>
          </cell>
          <cell r="BA339" t="str">
            <v/>
          </cell>
        </row>
        <row r="340">
          <cell r="B340" t="str">
            <v/>
          </cell>
          <cell r="G340" t="str">
            <v/>
          </cell>
          <cell r="O340" t="str">
            <v/>
          </cell>
          <cell r="Q340" t="str">
            <v/>
          </cell>
          <cell r="S340" t="str">
            <v/>
          </cell>
          <cell r="U340" t="str">
            <v/>
          </cell>
          <cell r="W340" t="str">
            <v/>
          </cell>
          <cell r="Z340" t="str">
            <v/>
          </cell>
          <cell r="AC340" t="str">
            <v/>
          </cell>
          <cell r="AF340" t="str">
            <v/>
          </cell>
          <cell r="AH340" t="str">
            <v/>
          </cell>
          <cell r="AJ340" t="str">
            <v/>
          </cell>
          <cell r="AK340" t="str">
            <v/>
          </cell>
          <cell r="AM340" t="str">
            <v/>
          </cell>
          <cell r="AO340" t="str">
            <v/>
          </cell>
          <cell r="AQ340" t="str">
            <v/>
          </cell>
          <cell r="AS340" t="str">
            <v/>
          </cell>
          <cell r="AU340" t="str">
            <v/>
          </cell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  <cell r="BD340" t="str">
            <v/>
          </cell>
          <cell r="BE340" t="str">
            <v/>
          </cell>
          <cell r="BF340" t="str">
            <v/>
          </cell>
        </row>
        <row r="341"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  <cell r="T341" t="str">
            <v/>
          </cell>
          <cell r="U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 t="str">
            <v/>
          </cell>
          <cell r="AX341" t="str">
            <v/>
          </cell>
          <cell r="BA341" t="str">
            <v/>
          </cell>
        </row>
        <row r="342">
          <cell r="B342" t="str">
            <v/>
          </cell>
          <cell r="G342" t="str">
            <v/>
          </cell>
          <cell r="O342" t="str">
            <v/>
          </cell>
          <cell r="Q342" t="str">
            <v/>
          </cell>
          <cell r="S342" t="str">
            <v/>
          </cell>
          <cell r="U342" t="str">
            <v/>
          </cell>
          <cell r="W342" t="str">
            <v/>
          </cell>
          <cell r="Z342" t="str">
            <v/>
          </cell>
          <cell r="AC342" t="str">
            <v/>
          </cell>
          <cell r="AF342" t="str">
            <v/>
          </cell>
          <cell r="AH342" t="str">
            <v/>
          </cell>
          <cell r="AJ342" t="str">
            <v/>
          </cell>
          <cell r="AK342" t="str">
            <v/>
          </cell>
          <cell r="AM342" t="str">
            <v/>
          </cell>
          <cell r="AO342" t="str">
            <v/>
          </cell>
          <cell r="AQ342" t="str">
            <v/>
          </cell>
          <cell r="AS342" t="str">
            <v/>
          </cell>
          <cell r="AU342" t="str">
            <v/>
          </cell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  <cell r="BD342" t="str">
            <v/>
          </cell>
          <cell r="BE342" t="str">
            <v/>
          </cell>
          <cell r="BF342" t="str">
            <v/>
          </cell>
        </row>
        <row r="343"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  <cell r="AX343" t="str">
            <v/>
          </cell>
          <cell r="BA343" t="str">
            <v/>
          </cell>
        </row>
        <row r="344">
          <cell r="B344" t="str">
            <v/>
          </cell>
          <cell r="G344" t="str">
            <v/>
          </cell>
          <cell r="O344" t="str">
            <v/>
          </cell>
          <cell r="Q344" t="str">
            <v/>
          </cell>
          <cell r="S344" t="str">
            <v/>
          </cell>
          <cell r="U344" t="str">
            <v/>
          </cell>
          <cell r="W344" t="str">
            <v/>
          </cell>
          <cell r="Z344" t="str">
            <v/>
          </cell>
          <cell r="AC344" t="str">
            <v/>
          </cell>
          <cell r="AF344" t="str">
            <v/>
          </cell>
          <cell r="AH344" t="str">
            <v/>
          </cell>
          <cell r="AJ344" t="str">
            <v/>
          </cell>
          <cell r="AK344" t="str">
            <v/>
          </cell>
          <cell r="AM344" t="str">
            <v/>
          </cell>
          <cell r="AO344" t="str">
            <v/>
          </cell>
          <cell r="AQ344" t="str">
            <v/>
          </cell>
          <cell r="AS344" t="str">
            <v/>
          </cell>
          <cell r="AU344" t="str">
            <v/>
          </cell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  <cell r="BD344" t="str">
            <v/>
          </cell>
          <cell r="BE344" t="str">
            <v/>
          </cell>
          <cell r="BF344" t="str">
            <v/>
          </cell>
        </row>
        <row r="345"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 t="str">
            <v/>
          </cell>
          <cell r="S345" t="str">
            <v/>
          </cell>
          <cell r="T345" t="str">
            <v/>
          </cell>
          <cell r="U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  <cell r="AX345" t="str">
            <v/>
          </cell>
          <cell r="BA345" t="str">
            <v/>
          </cell>
        </row>
        <row r="346">
          <cell r="B346" t="str">
            <v/>
          </cell>
          <cell r="G346" t="str">
            <v/>
          </cell>
          <cell r="O346" t="str">
            <v/>
          </cell>
          <cell r="Q346" t="str">
            <v/>
          </cell>
          <cell r="S346" t="str">
            <v/>
          </cell>
          <cell r="U346" t="str">
            <v/>
          </cell>
          <cell r="W346" t="str">
            <v/>
          </cell>
          <cell r="Z346" t="str">
            <v/>
          </cell>
          <cell r="AC346" t="str">
            <v/>
          </cell>
          <cell r="AF346" t="str">
            <v/>
          </cell>
          <cell r="AH346" t="str">
            <v/>
          </cell>
          <cell r="AJ346" t="str">
            <v/>
          </cell>
          <cell r="AK346" t="str">
            <v/>
          </cell>
          <cell r="AM346" t="str">
            <v/>
          </cell>
          <cell r="AO346" t="str">
            <v/>
          </cell>
          <cell r="AQ346" t="str">
            <v/>
          </cell>
          <cell r="AS346" t="str">
            <v/>
          </cell>
          <cell r="AU346" t="str">
            <v/>
          </cell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  <cell r="BD346" t="str">
            <v/>
          </cell>
          <cell r="BE346" t="str">
            <v/>
          </cell>
          <cell r="BF346" t="str">
            <v/>
          </cell>
        </row>
        <row r="347"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  <cell r="T347" t="str">
            <v/>
          </cell>
          <cell r="U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  <cell r="AX347" t="str">
            <v/>
          </cell>
          <cell r="BA347" t="str">
            <v/>
          </cell>
        </row>
        <row r="348">
          <cell r="B348" t="str">
            <v/>
          </cell>
          <cell r="G348" t="str">
            <v/>
          </cell>
          <cell r="O348" t="str">
            <v/>
          </cell>
          <cell r="Q348" t="str">
            <v/>
          </cell>
          <cell r="S348" t="str">
            <v/>
          </cell>
          <cell r="U348" t="str">
            <v/>
          </cell>
          <cell r="W348" t="str">
            <v/>
          </cell>
          <cell r="Z348" t="str">
            <v/>
          </cell>
          <cell r="AC348" t="str">
            <v/>
          </cell>
          <cell r="AF348" t="str">
            <v/>
          </cell>
          <cell r="AH348" t="str">
            <v/>
          </cell>
          <cell r="AJ348" t="str">
            <v/>
          </cell>
          <cell r="AK348" t="str">
            <v/>
          </cell>
          <cell r="AM348" t="str">
            <v/>
          </cell>
          <cell r="AO348" t="str">
            <v/>
          </cell>
          <cell r="AQ348" t="str">
            <v/>
          </cell>
          <cell r="AS348" t="str">
            <v/>
          </cell>
          <cell r="AU348" t="str">
            <v/>
          </cell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  <cell r="BD348" t="str">
            <v/>
          </cell>
          <cell r="BE348" t="str">
            <v/>
          </cell>
          <cell r="BF348" t="str">
            <v/>
          </cell>
        </row>
        <row r="349"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  <cell r="T349" t="str">
            <v/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  <cell r="AX349" t="str">
            <v/>
          </cell>
          <cell r="BA349" t="str">
            <v/>
          </cell>
        </row>
        <row r="350">
          <cell r="B350" t="str">
            <v/>
          </cell>
          <cell r="G350" t="str">
            <v/>
          </cell>
          <cell r="O350" t="str">
            <v/>
          </cell>
          <cell r="Q350" t="str">
            <v/>
          </cell>
          <cell r="S350" t="str">
            <v/>
          </cell>
          <cell r="U350" t="str">
            <v/>
          </cell>
          <cell r="W350" t="str">
            <v/>
          </cell>
          <cell r="Z350" t="str">
            <v/>
          </cell>
          <cell r="AC350" t="str">
            <v/>
          </cell>
          <cell r="AF350" t="str">
            <v/>
          </cell>
          <cell r="AH350" t="str">
            <v/>
          </cell>
          <cell r="AJ350" t="str">
            <v/>
          </cell>
          <cell r="AK350" t="str">
            <v/>
          </cell>
          <cell r="AM350" t="str">
            <v/>
          </cell>
          <cell r="AO350" t="str">
            <v/>
          </cell>
          <cell r="AQ350" t="str">
            <v/>
          </cell>
          <cell r="AS350" t="str">
            <v/>
          </cell>
          <cell r="AU350" t="str">
            <v/>
          </cell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  <cell r="BD350" t="str">
            <v/>
          </cell>
          <cell r="BE350" t="str">
            <v/>
          </cell>
          <cell r="BF350" t="str">
            <v/>
          </cell>
        </row>
        <row r="351"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  <cell r="T351" t="str">
            <v/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  <cell r="AX351" t="str">
            <v/>
          </cell>
          <cell r="BA351" t="str">
            <v/>
          </cell>
        </row>
        <row r="352">
          <cell r="B352" t="str">
            <v/>
          </cell>
          <cell r="G352" t="str">
            <v/>
          </cell>
          <cell r="O352" t="str">
            <v/>
          </cell>
          <cell r="Q352" t="str">
            <v/>
          </cell>
          <cell r="S352" t="str">
            <v/>
          </cell>
          <cell r="U352" t="str">
            <v/>
          </cell>
          <cell r="W352" t="str">
            <v/>
          </cell>
          <cell r="Z352" t="str">
            <v/>
          </cell>
          <cell r="AC352" t="str">
            <v/>
          </cell>
          <cell r="AF352" t="str">
            <v/>
          </cell>
          <cell r="AH352" t="str">
            <v/>
          </cell>
          <cell r="AJ352" t="str">
            <v/>
          </cell>
          <cell r="AK352" t="str">
            <v/>
          </cell>
          <cell r="AM352" t="str">
            <v/>
          </cell>
          <cell r="AO352" t="str">
            <v/>
          </cell>
          <cell r="AQ352" t="str">
            <v/>
          </cell>
          <cell r="AS352" t="str">
            <v/>
          </cell>
          <cell r="AU352" t="str">
            <v/>
          </cell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  <cell r="BD352" t="str">
            <v/>
          </cell>
          <cell r="BE352" t="str">
            <v/>
          </cell>
          <cell r="BF352" t="str">
            <v/>
          </cell>
        </row>
        <row r="353"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  <cell r="T353" t="str">
            <v/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  <cell r="AX353" t="str">
            <v/>
          </cell>
          <cell r="BA353" t="str">
            <v/>
          </cell>
        </row>
        <row r="354">
          <cell r="B354" t="str">
            <v/>
          </cell>
          <cell r="G354" t="str">
            <v/>
          </cell>
          <cell r="O354" t="str">
            <v/>
          </cell>
          <cell r="Q354" t="str">
            <v/>
          </cell>
          <cell r="S354" t="str">
            <v/>
          </cell>
          <cell r="U354" t="str">
            <v/>
          </cell>
          <cell r="W354" t="str">
            <v/>
          </cell>
          <cell r="Z354" t="str">
            <v/>
          </cell>
          <cell r="AC354" t="str">
            <v/>
          </cell>
          <cell r="AF354" t="str">
            <v/>
          </cell>
          <cell r="AH354" t="str">
            <v/>
          </cell>
          <cell r="AJ354" t="str">
            <v/>
          </cell>
          <cell r="AK354" t="str">
            <v/>
          </cell>
          <cell r="AM354" t="str">
            <v/>
          </cell>
          <cell r="AO354" t="str">
            <v/>
          </cell>
          <cell r="AQ354" t="str">
            <v/>
          </cell>
          <cell r="AS354" t="str">
            <v/>
          </cell>
          <cell r="AU354" t="str">
            <v/>
          </cell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  <cell r="BD354" t="str">
            <v/>
          </cell>
          <cell r="BE354" t="str">
            <v/>
          </cell>
          <cell r="BF354" t="str">
            <v/>
          </cell>
        </row>
        <row r="355"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  <cell r="T355" t="str">
            <v/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  <cell r="AX355" t="str">
            <v/>
          </cell>
          <cell r="BA355" t="str">
            <v/>
          </cell>
        </row>
        <row r="356">
          <cell r="B356" t="str">
            <v/>
          </cell>
          <cell r="G356" t="str">
            <v/>
          </cell>
          <cell r="O356" t="str">
            <v/>
          </cell>
          <cell r="Q356" t="str">
            <v/>
          </cell>
          <cell r="S356" t="str">
            <v/>
          </cell>
          <cell r="U356" t="str">
            <v/>
          </cell>
          <cell r="W356" t="str">
            <v/>
          </cell>
          <cell r="Z356" t="str">
            <v/>
          </cell>
          <cell r="AC356" t="str">
            <v/>
          </cell>
          <cell r="AF356" t="str">
            <v/>
          </cell>
          <cell r="AH356" t="str">
            <v/>
          </cell>
          <cell r="AJ356" t="str">
            <v/>
          </cell>
          <cell r="AK356" t="str">
            <v/>
          </cell>
          <cell r="AM356" t="str">
            <v/>
          </cell>
          <cell r="AO356" t="str">
            <v/>
          </cell>
          <cell r="AQ356" t="str">
            <v/>
          </cell>
          <cell r="AS356" t="str">
            <v/>
          </cell>
          <cell r="AU356" t="str">
            <v/>
          </cell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  <cell r="BD356" t="str">
            <v/>
          </cell>
          <cell r="BE356" t="str">
            <v/>
          </cell>
          <cell r="BF356" t="str">
            <v/>
          </cell>
        </row>
        <row r="357"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  <cell r="AX357" t="str">
            <v/>
          </cell>
          <cell r="BA357" t="str">
            <v/>
          </cell>
        </row>
        <row r="358">
          <cell r="B358" t="str">
            <v/>
          </cell>
          <cell r="G358" t="str">
            <v/>
          </cell>
          <cell r="O358" t="str">
            <v/>
          </cell>
          <cell r="Q358" t="str">
            <v/>
          </cell>
          <cell r="S358" t="str">
            <v/>
          </cell>
          <cell r="U358" t="str">
            <v/>
          </cell>
          <cell r="W358" t="str">
            <v/>
          </cell>
          <cell r="Z358" t="str">
            <v/>
          </cell>
          <cell r="AC358" t="str">
            <v/>
          </cell>
          <cell r="AF358" t="str">
            <v/>
          </cell>
          <cell r="AH358" t="str">
            <v/>
          </cell>
          <cell r="AJ358" t="str">
            <v/>
          </cell>
          <cell r="AK358" t="str">
            <v/>
          </cell>
          <cell r="AM358" t="str">
            <v/>
          </cell>
          <cell r="AO358" t="str">
            <v/>
          </cell>
          <cell r="AQ358" t="str">
            <v/>
          </cell>
          <cell r="AS358" t="str">
            <v/>
          </cell>
          <cell r="AU358" t="str">
            <v/>
          </cell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  <cell r="BD358" t="str">
            <v/>
          </cell>
          <cell r="BE358" t="str">
            <v/>
          </cell>
          <cell r="BF358" t="str">
            <v/>
          </cell>
        </row>
        <row r="359"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 t="str">
            <v/>
          </cell>
          <cell r="T359" t="str">
            <v/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  <cell r="AX359" t="str">
            <v/>
          </cell>
          <cell r="BA359" t="str">
            <v/>
          </cell>
        </row>
        <row r="360">
          <cell r="B360" t="str">
            <v/>
          </cell>
          <cell r="G360" t="str">
            <v/>
          </cell>
          <cell r="O360" t="str">
            <v/>
          </cell>
          <cell r="Q360" t="str">
            <v/>
          </cell>
          <cell r="S360" t="str">
            <v/>
          </cell>
          <cell r="U360" t="str">
            <v/>
          </cell>
          <cell r="W360" t="str">
            <v/>
          </cell>
          <cell r="Z360" t="str">
            <v/>
          </cell>
          <cell r="AC360" t="str">
            <v/>
          </cell>
          <cell r="AF360" t="str">
            <v/>
          </cell>
          <cell r="AH360" t="str">
            <v/>
          </cell>
          <cell r="AJ360" t="str">
            <v/>
          </cell>
          <cell r="AK360" t="str">
            <v/>
          </cell>
          <cell r="AM360" t="str">
            <v/>
          </cell>
          <cell r="AO360" t="str">
            <v/>
          </cell>
          <cell r="AQ360" t="str">
            <v/>
          </cell>
          <cell r="AS360" t="str">
            <v/>
          </cell>
          <cell r="AU360" t="str">
            <v/>
          </cell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  <cell r="BD360" t="str">
            <v/>
          </cell>
          <cell r="BE360" t="str">
            <v/>
          </cell>
          <cell r="BF360" t="str">
            <v/>
          </cell>
        </row>
        <row r="361"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  <cell r="T361" t="str">
            <v/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  <cell r="AX361" t="str">
            <v/>
          </cell>
          <cell r="BA361" t="str">
            <v/>
          </cell>
        </row>
        <row r="362">
          <cell r="B362" t="str">
            <v/>
          </cell>
          <cell r="G362" t="str">
            <v/>
          </cell>
          <cell r="O362" t="str">
            <v/>
          </cell>
          <cell r="Q362" t="str">
            <v/>
          </cell>
          <cell r="S362" t="str">
            <v/>
          </cell>
          <cell r="U362" t="str">
            <v/>
          </cell>
          <cell r="W362" t="str">
            <v/>
          </cell>
          <cell r="Z362" t="str">
            <v/>
          </cell>
          <cell r="AC362" t="str">
            <v/>
          </cell>
          <cell r="AF362" t="str">
            <v/>
          </cell>
          <cell r="AH362" t="str">
            <v/>
          </cell>
          <cell r="AJ362" t="str">
            <v/>
          </cell>
          <cell r="AK362" t="str">
            <v/>
          </cell>
          <cell r="AM362" t="str">
            <v/>
          </cell>
          <cell r="AO362" t="str">
            <v/>
          </cell>
          <cell r="AQ362" t="str">
            <v/>
          </cell>
          <cell r="AS362" t="str">
            <v/>
          </cell>
          <cell r="AU362" t="str">
            <v/>
          </cell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  <cell r="BD362" t="str">
            <v/>
          </cell>
          <cell r="BE362" t="str">
            <v/>
          </cell>
          <cell r="BF362" t="str">
            <v/>
          </cell>
        </row>
        <row r="363"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 t="str">
            <v/>
          </cell>
          <cell r="S363" t="str">
            <v/>
          </cell>
          <cell r="T363" t="str">
            <v/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  <cell r="AX363" t="str">
            <v/>
          </cell>
          <cell r="BA363" t="str">
            <v/>
          </cell>
        </row>
        <row r="364">
          <cell r="B364" t="str">
            <v/>
          </cell>
          <cell r="G364" t="str">
            <v/>
          </cell>
          <cell r="O364" t="str">
            <v/>
          </cell>
          <cell r="Q364" t="str">
            <v/>
          </cell>
          <cell r="S364" t="str">
            <v/>
          </cell>
          <cell r="U364" t="str">
            <v/>
          </cell>
          <cell r="W364" t="str">
            <v/>
          </cell>
          <cell r="Z364" t="str">
            <v/>
          </cell>
          <cell r="AC364" t="str">
            <v/>
          </cell>
          <cell r="AF364" t="str">
            <v/>
          </cell>
          <cell r="AH364" t="str">
            <v/>
          </cell>
          <cell r="AJ364" t="str">
            <v/>
          </cell>
          <cell r="AK364" t="str">
            <v/>
          </cell>
          <cell r="AM364" t="str">
            <v/>
          </cell>
          <cell r="AO364" t="str">
            <v/>
          </cell>
          <cell r="AQ364" t="str">
            <v/>
          </cell>
          <cell r="AS364" t="str">
            <v/>
          </cell>
          <cell r="AU364" t="str">
            <v/>
          </cell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  <cell r="BD364" t="str">
            <v/>
          </cell>
          <cell r="BE364" t="str">
            <v/>
          </cell>
          <cell r="BF364" t="str">
            <v/>
          </cell>
        </row>
        <row r="365"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  <cell r="T365" t="str">
            <v/>
          </cell>
          <cell r="U365" t="str">
            <v/>
          </cell>
          <cell r="V365" t="str">
            <v/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  <cell r="AX365" t="str">
            <v/>
          </cell>
          <cell r="BA365" t="str">
            <v/>
          </cell>
        </row>
        <row r="366">
          <cell r="B366" t="str">
            <v/>
          </cell>
          <cell r="G366" t="str">
            <v/>
          </cell>
          <cell r="O366" t="str">
            <v/>
          </cell>
          <cell r="Q366" t="str">
            <v/>
          </cell>
          <cell r="S366" t="str">
            <v/>
          </cell>
          <cell r="U366" t="str">
            <v/>
          </cell>
          <cell r="W366" t="str">
            <v/>
          </cell>
          <cell r="Z366" t="str">
            <v/>
          </cell>
          <cell r="AC366" t="str">
            <v/>
          </cell>
          <cell r="AF366" t="str">
            <v/>
          </cell>
          <cell r="AH366" t="str">
            <v/>
          </cell>
          <cell r="AJ366" t="str">
            <v/>
          </cell>
          <cell r="AK366" t="str">
            <v/>
          </cell>
          <cell r="AM366" t="str">
            <v/>
          </cell>
          <cell r="AO366" t="str">
            <v/>
          </cell>
          <cell r="AQ366" t="str">
            <v/>
          </cell>
          <cell r="AS366" t="str">
            <v/>
          </cell>
          <cell r="AU366" t="str">
            <v/>
          </cell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  <cell r="BD366" t="str">
            <v/>
          </cell>
          <cell r="BE366" t="str">
            <v/>
          </cell>
          <cell r="BF366" t="str">
            <v/>
          </cell>
        </row>
        <row r="367"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  <cell r="AX367" t="str">
            <v/>
          </cell>
          <cell r="BA367" t="str">
            <v/>
          </cell>
        </row>
        <row r="368">
          <cell r="B368" t="str">
            <v/>
          </cell>
          <cell r="G368" t="str">
            <v/>
          </cell>
          <cell r="O368" t="str">
            <v/>
          </cell>
          <cell r="Q368" t="str">
            <v/>
          </cell>
          <cell r="S368" t="str">
            <v/>
          </cell>
          <cell r="U368" t="str">
            <v/>
          </cell>
          <cell r="W368" t="str">
            <v/>
          </cell>
          <cell r="Z368" t="str">
            <v/>
          </cell>
          <cell r="AC368" t="str">
            <v/>
          </cell>
          <cell r="AF368" t="str">
            <v/>
          </cell>
          <cell r="AH368" t="str">
            <v/>
          </cell>
          <cell r="AJ368" t="str">
            <v/>
          </cell>
          <cell r="AK368" t="str">
            <v/>
          </cell>
          <cell r="AM368" t="str">
            <v/>
          </cell>
          <cell r="AO368" t="str">
            <v/>
          </cell>
          <cell r="AQ368" t="str">
            <v/>
          </cell>
          <cell r="AS368" t="str">
            <v/>
          </cell>
          <cell r="AU368" t="str">
            <v/>
          </cell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  <cell r="BD368" t="str">
            <v/>
          </cell>
          <cell r="BE368" t="str">
            <v/>
          </cell>
          <cell r="BF368" t="str">
            <v/>
          </cell>
        </row>
        <row r="369"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  <cell r="T369" t="str">
            <v/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 t="str">
            <v/>
          </cell>
          <cell r="AX369" t="str">
            <v/>
          </cell>
          <cell r="BA369" t="str">
            <v/>
          </cell>
        </row>
        <row r="370">
          <cell r="B370" t="str">
            <v/>
          </cell>
          <cell r="G370" t="str">
            <v/>
          </cell>
          <cell r="O370" t="str">
            <v/>
          </cell>
          <cell r="Q370" t="str">
            <v/>
          </cell>
          <cell r="S370" t="str">
            <v/>
          </cell>
          <cell r="U370" t="str">
            <v/>
          </cell>
          <cell r="W370" t="str">
            <v/>
          </cell>
          <cell r="Z370" t="str">
            <v/>
          </cell>
          <cell r="AC370" t="str">
            <v/>
          </cell>
          <cell r="AF370" t="str">
            <v/>
          </cell>
          <cell r="AH370" t="str">
            <v/>
          </cell>
          <cell r="AJ370" t="str">
            <v/>
          </cell>
          <cell r="AK370" t="str">
            <v/>
          </cell>
          <cell r="AM370" t="str">
            <v/>
          </cell>
          <cell r="AO370" t="str">
            <v/>
          </cell>
          <cell r="AQ370" t="str">
            <v/>
          </cell>
          <cell r="AS370" t="str">
            <v/>
          </cell>
          <cell r="AU370" t="str">
            <v/>
          </cell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  <cell r="BD370" t="str">
            <v/>
          </cell>
          <cell r="BE370" t="str">
            <v/>
          </cell>
          <cell r="BF370" t="str">
            <v/>
          </cell>
        </row>
        <row r="371"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 t="str">
            <v/>
          </cell>
          <cell r="AW371" t="str">
            <v/>
          </cell>
          <cell r="AX371" t="str">
            <v/>
          </cell>
          <cell r="BA371" t="str">
            <v/>
          </cell>
        </row>
        <row r="372">
          <cell r="B372" t="str">
            <v/>
          </cell>
          <cell r="G372" t="str">
            <v/>
          </cell>
          <cell r="O372" t="str">
            <v/>
          </cell>
          <cell r="Q372" t="str">
            <v/>
          </cell>
          <cell r="S372" t="str">
            <v/>
          </cell>
          <cell r="U372" t="str">
            <v/>
          </cell>
          <cell r="W372" t="str">
            <v/>
          </cell>
          <cell r="Z372" t="str">
            <v/>
          </cell>
          <cell r="AC372" t="str">
            <v/>
          </cell>
          <cell r="AF372" t="str">
            <v/>
          </cell>
          <cell r="AH372" t="str">
            <v/>
          </cell>
          <cell r="AJ372" t="str">
            <v/>
          </cell>
          <cell r="AK372" t="str">
            <v/>
          </cell>
          <cell r="AM372" t="str">
            <v/>
          </cell>
          <cell r="AO372" t="str">
            <v/>
          </cell>
          <cell r="AQ372" t="str">
            <v/>
          </cell>
          <cell r="AS372" t="str">
            <v/>
          </cell>
          <cell r="AU372" t="str">
            <v/>
          </cell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  <cell r="BD372" t="str">
            <v/>
          </cell>
          <cell r="BE372" t="str">
            <v/>
          </cell>
          <cell r="BF372" t="str">
            <v/>
          </cell>
        </row>
        <row r="373"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  <cell r="AX373" t="str">
            <v/>
          </cell>
          <cell r="BA373" t="str">
            <v/>
          </cell>
        </row>
        <row r="374">
          <cell r="B374" t="str">
            <v/>
          </cell>
          <cell r="G374" t="str">
            <v/>
          </cell>
          <cell r="O374" t="str">
            <v/>
          </cell>
          <cell r="Q374" t="str">
            <v/>
          </cell>
          <cell r="S374" t="str">
            <v/>
          </cell>
          <cell r="U374" t="str">
            <v/>
          </cell>
          <cell r="W374" t="str">
            <v/>
          </cell>
          <cell r="Z374" t="str">
            <v/>
          </cell>
          <cell r="AC374" t="str">
            <v/>
          </cell>
          <cell r="AF374" t="str">
            <v/>
          </cell>
          <cell r="AH374" t="str">
            <v/>
          </cell>
          <cell r="AJ374" t="str">
            <v/>
          </cell>
          <cell r="AK374" t="str">
            <v/>
          </cell>
          <cell r="AM374" t="str">
            <v/>
          </cell>
          <cell r="AO374" t="str">
            <v/>
          </cell>
          <cell r="AQ374" t="str">
            <v/>
          </cell>
          <cell r="AS374" t="str">
            <v/>
          </cell>
          <cell r="AU374" t="str">
            <v/>
          </cell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  <cell r="BD374" t="str">
            <v/>
          </cell>
          <cell r="BE374" t="str">
            <v/>
          </cell>
          <cell r="BF374" t="str">
            <v/>
          </cell>
        </row>
        <row r="375"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  <cell r="T375" t="str">
            <v/>
          </cell>
          <cell r="U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  <cell r="AX375" t="str">
            <v/>
          </cell>
          <cell r="BA375" t="str">
            <v/>
          </cell>
        </row>
        <row r="376">
          <cell r="B376" t="str">
            <v/>
          </cell>
          <cell r="G376" t="str">
            <v/>
          </cell>
          <cell r="O376" t="str">
            <v/>
          </cell>
          <cell r="Q376" t="str">
            <v/>
          </cell>
          <cell r="S376" t="str">
            <v/>
          </cell>
          <cell r="U376" t="str">
            <v/>
          </cell>
          <cell r="W376" t="str">
            <v/>
          </cell>
          <cell r="Z376" t="str">
            <v/>
          </cell>
          <cell r="AC376" t="str">
            <v/>
          </cell>
          <cell r="AF376" t="str">
            <v/>
          </cell>
          <cell r="AH376" t="str">
            <v/>
          </cell>
          <cell r="AJ376" t="str">
            <v/>
          </cell>
          <cell r="AK376" t="str">
            <v/>
          </cell>
          <cell r="AM376" t="str">
            <v/>
          </cell>
          <cell r="AO376" t="str">
            <v/>
          </cell>
          <cell r="AQ376" t="str">
            <v/>
          </cell>
          <cell r="AS376" t="str">
            <v/>
          </cell>
          <cell r="AU376" t="str">
            <v/>
          </cell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  <cell r="BD376" t="str">
            <v/>
          </cell>
          <cell r="BE376" t="str">
            <v/>
          </cell>
          <cell r="BF376" t="str">
            <v/>
          </cell>
        </row>
        <row r="377"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  <cell r="T377" t="str">
            <v/>
          </cell>
          <cell r="U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 t="str">
            <v/>
          </cell>
          <cell r="AX377" t="str">
            <v/>
          </cell>
          <cell r="BA377" t="str">
            <v/>
          </cell>
        </row>
        <row r="378">
          <cell r="B378" t="str">
            <v/>
          </cell>
          <cell r="G378" t="str">
            <v/>
          </cell>
          <cell r="O378" t="str">
            <v/>
          </cell>
          <cell r="Q378" t="str">
            <v/>
          </cell>
          <cell r="S378" t="str">
            <v/>
          </cell>
          <cell r="U378" t="str">
            <v/>
          </cell>
          <cell r="W378" t="str">
            <v/>
          </cell>
          <cell r="Z378" t="str">
            <v/>
          </cell>
          <cell r="AC378" t="str">
            <v/>
          </cell>
          <cell r="AF378" t="str">
            <v/>
          </cell>
          <cell r="AH378" t="str">
            <v/>
          </cell>
          <cell r="AJ378" t="str">
            <v/>
          </cell>
          <cell r="AK378" t="str">
            <v/>
          </cell>
          <cell r="AM378" t="str">
            <v/>
          </cell>
          <cell r="AO378" t="str">
            <v/>
          </cell>
          <cell r="AQ378" t="str">
            <v/>
          </cell>
          <cell r="AS378" t="str">
            <v/>
          </cell>
          <cell r="AU378" t="str">
            <v/>
          </cell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  <cell r="BD378" t="str">
            <v/>
          </cell>
          <cell r="BE378" t="str">
            <v/>
          </cell>
          <cell r="BF378" t="str">
            <v/>
          </cell>
        </row>
        <row r="379"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  <cell r="T379" t="str">
            <v/>
          </cell>
          <cell r="U379" t="str">
            <v/>
          </cell>
          <cell r="V379" t="str">
            <v/>
          </cell>
          <cell r="W379" t="str">
            <v/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 t="str">
            <v/>
          </cell>
          <cell r="AX379" t="str">
            <v/>
          </cell>
          <cell r="BA379" t="str">
            <v/>
          </cell>
        </row>
        <row r="380">
          <cell r="B380" t="str">
            <v/>
          </cell>
          <cell r="G380" t="str">
            <v/>
          </cell>
          <cell r="O380" t="str">
            <v/>
          </cell>
          <cell r="Q380" t="str">
            <v/>
          </cell>
          <cell r="S380" t="str">
            <v/>
          </cell>
          <cell r="U380" t="str">
            <v/>
          </cell>
          <cell r="W380" t="str">
            <v/>
          </cell>
          <cell r="Z380" t="str">
            <v/>
          </cell>
          <cell r="AC380" t="str">
            <v/>
          </cell>
          <cell r="AF380" t="str">
            <v/>
          </cell>
          <cell r="AH380" t="str">
            <v/>
          </cell>
          <cell r="AJ380" t="str">
            <v/>
          </cell>
          <cell r="AK380" t="str">
            <v/>
          </cell>
          <cell r="AM380" t="str">
            <v/>
          </cell>
          <cell r="AO380" t="str">
            <v/>
          </cell>
          <cell r="AQ380" t="str">
            <v/>
          </cell>
          <cell r="AS380" t="str">
            <v/>
          </cell>
          <cell r="AU380" t="str">
            <v/>
          </cell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  <cell r="BD380" t="str">
            <v/>
          </cell>
          <cell r="BE380" t="str">
            <v/>
          </cell>
          <cell r="BF380" t="str">
            <v/>
          </cell>
        </row>
        <row r="381"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  <cell r="T381" t="str">
            <v/>
          </cell>
          <cell r="U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  <cell r="AX381" t="str">
            <v/>
          </cell>
          <cell r="BA381" t="str">
            <v/>
          </cell>
        </row>
        <row r="382">
          <cell r="B382" t="str">
            <v/>
          </cell>
          <cell r="G382" t="str">
            <v/>
          </cell>
          <cell r="O382" t="str">
            <v/>
          </cell>
          <cell r="Q382" t="str">
            <v/>
          </cell>
          <cell r="S382" t="str">
            <v/>
          </cell>
          <cell r="U382" t="str">
            <v/>
          </cell>
          <cell r="W382" t="str">
            <v/>
          </cell>
          <cell r="Z382" t="str">
            <v/>
          </cell>
          <cell r="AC382" t="str">
            <v/>
          </cell>
          <cell r="AF382" t="str">
            <v/>
          </cell>
          <cell r="AH382" t="str">
            <v/>
          </cell>
          <cell r="AJ382" t="str">
            <v/>
          </cell>
          <cell r="AK382" t="str">
            <v/>
          </cell>
          <cell r="AM382" t="str">
            <v/>
          </cell>
          <cell r="AO382" t="str">
            <v/>
          </cell>
          <cell r="AQ382" t="str">
            <v/>
          </cell>
          <cell r="AS382" t="str">
            <v/>
          </cell>
          <cell r="AU382" t="str">
            <v/>
          </cell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  <cell r="BD382" t="str">
            <v/>
          </cell>
          <cell r="BE382" t="str">
            <v/>
          </cell>
          <cell r="BF382" t="str">
            <v/>
          </cell>
        </row>
        <row r="383"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  <cell r="T383" t="str">
            <v/>
          </cell>
          <cell r="U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  <cell r="AX383" t="str">
            <v/>
          </cell>
          <cell r="BA383" t="str">
            <v/>
          </cell>
        </row>
        <row r="384">
          <cell r="B384" t="str">
            <v/>
          </cell>
          <cell r="G384" t="str">
            <v/>
          </cell>
          <cell r="O384" t="str">
            <v/>
          </cell>
          <cell r="Q384" t="str">
            <v/>
          </cell>
          <cell r="S384" t="str">
            <v/>
          </cell>
          <cell r="U384" t="str">
            <v/>
          </cell>
          <cell r="W384" t="str">
            <v/>
          </cell>
          <cell r="Z384" t="str">
            <v/>
          </cell>
          <cell r="AC384" t="str">
            <v/>
          </cell>
          <cell r="AF384" t="str">
            <v/>
          </cell>
          <cell r="AH384" t="str">
            <v/>
          </cell>
          <cell r="AJ384" t="str">
            <v/>
          </cell>
          <cell r="AK384" t="str">
            <v/>
          </cell>
          <cell r="AM384" t="str">
            <v/>
          </cell>
          <cell r="AO384" t="str">
            <v/>
          </cell>
          <cell r="AQ384" t="str">
            <v/>
          </cell>
          <cell r="AS384" t="str">
            <v/>
          </cell>
          <cell r="AU384" t="str">
            <v/>
          </cell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  <cell r="BD384" t="str">
            <v/>
          </cell>
          <cell r="BE384" t="str">
            <v/>
          </cell>
          <cell r="BF384" t="str">
            <v/>
          </cell>
        </row>
        <row r="385"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  <cell r="T385" t="str">
            <v/>
          </cell>
          <cell r="U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  <cell r="AX385" t="str">
            <v/>
          </cell>
          <cell r="BA385" t="str">
            <v/>
          </cell>
        </row>
        <row r="386">
          <cell r="B386" t="str">
            <v/>
          </cell>
          <cell r="G386" t="str">
            <v/>
          </cell>
          <cell r="O386" t="str">
            <v/>
          </cell>
          <cell r="Q386" t="str">
            <v/>
          </cell>
          <cell r="S386" t="str">
            <v/>
          </cell>
          <cell r="U386" t="str">
            <v/>
          </cell>
          <cell r="W386" t="str">
            <v/>
          </cell>
          <cell r="Z386" t="str">
            <v/>
          </cell>
          <cell r="AC386" t="str">
            <v/>
          </cell>
          <cell r="AF386" t="str">
            <v/>
          </cell>
          <cell r="AH386" t="str">
            <v/>
          </cell>
          <cell r="AJ386" t="str">
            <v/>
          </cell>
          <cell r="AK386" t="str">
            <v/>
          </cell>
          <cell r="AM386" t="str">
            <v/>
          </cell>
          <cell r="AO386" t="str">
            <v/>
          </cell>
          <cell r="AQ386" t="str">
            <v/>
          </cell>
          <cell r="AS386" t="str">
            <v/>
          </cell>
          <cell r="AU386" t="str">
            <v/>
          </cell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  <cell r="BD386" t="str">
            <v/>
          </cell>
          <cell r="BE386" t="str">
            <v/>
          </cell>
          <cell r="BF386" t="str">
            <v/>
          </cell>
        </row>
        <row r="387"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  <cell r="T387" t="str">
            <v/>
          </cell>
          <cell r="U387" t="str">
            <v/>
          </cell>
          <cell r="V387" t="str">
            <v/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  <cell r="AX387" t="str">
            <v/>
          </cell>
          <cell r="BA387" t="str">
            <v/>
          </cell>
        </row>
        <row r="388">
          <cell r="B388" t="str">
            <v/>
          </cell>
          <cell r="G388" t="str">
            <v/>
          </cell>
          <cell r="O388" t="str">
            <v/>
          </cell>
          <cell r="Q388" t="str">
            <v/>
          </cell>
          <cell r="S388" t="str">
            <v/>
          </cell>
          <cell r="U388" t="str">
            <v/>
          </cell>
          <cell r="W388" t="str">
            <v/>
          </cell>
          <cell r="Z388" t="str">
            <v/>
          </cell>
          <cell r="AC388" t="str">
            <v/>
          </cell>
          <cell r="AF388" t="str">
            <v/>
          </cell>
          <cell r="AH388" t="str">
            <v/>
          </cell>
          <cell r="AJ388" t="str">
            <v/>
          </cell>
          <cell r="AK388" t="str">
            <v/>
          </cell>
          <cell r="AM388" t="str">
            <v/>
          </cell>
          <cell r="AO388" t="str">
            <v/>
          </cell>
          <cell r="AQ388" t="str">
            <v/>
          </cell>
          <cell r="AS388" t="str">
            <v/>
          </cell>
          <cell r="AU388" t="str">
            <v/>
          </cell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  <cell r="BD388" t="str">
            <v/>
          </cell>
          <cell r="BE388" t="str">
            <v/>
          </cell>
          <cell r="BF388" t="str">
            <v/>
          </cell>
        </row>
        <row r="389"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  <cell r="T389" t="str">
            <v/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  <cell r="AX389" t="str">
            <v/>
          </cell>
          <cell r="BA389" t="str">
            <v/>
          </cell>
        </row>
        <row r="390">
          <cell r="B390" t="str">
            <v/>
          </cell>
          <cell r="G390" t="str">
            <v/>
          </cell>
          <cell r="O390" t="str">
            <v/>
          </cell>
          <cell r="Q390" t="str">
            <v/>
          </cell>
          <cell r="S390" t="str">
            <v/>
          </cell>
          <cell r="U390" t="str">
            <v/>
          </cell>
          <cell r="W390" t="str">
            <v/>
          </cell>
          <cell r="Z390" t="str">
            <v/>
          </cell>
          <cell r="AC390" t="str">
            <v/>
          </cell>
          <cell r="AF390" t="str">
            <v/>
          </cell>
          <cell r="AH390" t="str">
            <v/>
          </cell>
          <cell r="AJ390" t="str">
            <v/>
          </cell>
          <cell r="AK390" t="str">
            <v/>
          </cell>
          <cell r="AM390" t="str">
            <v/>
          </cell>
          <cell r="AO390" t="str">
            <v/>
          </cell>
          <cell r="AQ390" t="str">
            <v/>
          </cell>
          <cell r="AS390" t="str">
            <v/>
          </cell>
          <cell r="AU390" t="str">
            <v/>
          </cell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  <cell r="BD390" t="str">
            <v/>
          </cell>
          <cell r="BE390" t="str">
            <v/>
          </cell>
          <cell r="BF390" t="str">
            <v/>
          </cell>
        </row>
        <row r="391"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  <cell r="T391" t="str">
            <v/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  <cell r="AX391" t="str">
            <v/>
          </cell>
          <cell r="BA391" t="str">
            <v/>
          </cell>
        </row>
        <row r="392">
          <cell r="B392" t="str">
            <v/>
          </cell>
          <cell r="G392" t="str">
            <v/>
          </cell>
          <cell r="O392" t="str">
            <v/>
          </cell>
          <cell r="Q392" t="str">
            <v/>
          </cell>
          <cell r="S392" t="str">
            <v/>
          </cell>
          <cell r="U392" t="str">
            <v/>
          </cell>
          <cell r="W392" t="str">
            <v/>
          </cell>
          <cell r="Z392" t="str">
            <v/>
          </cell>
          <cell r="AC392" t="str">
            <v/>
          </cell>
          <cell r="AF392" t="str">
            <v/>
          </cell>
          <cell r="AH392" t="str">
            <v/>
          </cell>
          <cell r="AJ392" t="str">
            <v/>
          </cell>
          <cell r="AK392" t="str">
            <v/>
          </cell>
          <cell r="AM392" t="str">
            <v/>
          </cell>
          <cell r="AO392" t="str">
            <v/>
          </cell>
          <cell r="AQ392" t="str">
            <v/>
          </cell>
          <cell r="AS392" t="str">
            <v/>
          </cell>
          <cell r="AU392" t="str">
            <v/>
          </cell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  <cell r="BD392" t="str">
            <v/>
          </cell>
          <cell r="BE392" t="str">
            <v/>
          </cell>
          <cell r="BF392" t="str">
            <v/>
          </cell>
        </row>
        <row r="393"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  <cell r="T393" t="str">
            <v/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  <cell r="AX393" t="str">
            <v/>
          </cell>
          <cell r="BA393" t="str">
            <v/>
          </cell>
        </row>
        <row r="394">
          <cell r="B394" t="str">
            <v/>
          </cell>
          <cell r="G394" t="str">
            <v/>
          </cell>
          <cell r="O394" t="str">
            <v/>
          </cell>
          <cell r="Q394" t="str">
            <v/>
          </cell>
          <cell r="S394" t="str">
            <v/>
          </cell>
          <cell r="U394" t="str">
            <v/>
          </cell>
          <cell r="W394" t="str">
            <v/>
          </cell>
          <cell r="Z394" t="str">
            <v/>
          </cell>
          <cell r="AC394" t="str">
            <v/>
          </cell>
          <cell r="AF394" t="str">
            <v/>
          </cell>
          <cell r="AH394" t="str">
            <v/>
          </cell>
          <cell r="AJ394" t="str">
            <v/>
          </cell>
          <cell r="AK394" t="str">
            <v/>
          </cell>
          <cell r="AM394" t="str">
            <v/>
          </cell>
          <cell r="AO394" t="str">
            <v/>
          </cell>
          <cell r="AQ394" t="str">
            <v/>
          </cell>
          <cell r="AS394" t="str">
            <v/>
          </cell>
          <cell r="AU394" t="str">
            <v/>
          </cell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  <cell r="BD394" t="str">
            <v/>
          </cell>
          <cell r="BE394" t="str">
            <v/>
          </cell>
          <cell r="BF394" t="str">
            <v/>
          </cell>
        </row>
        <row r="395"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 t="str">
            <v/>
          </cell>
          <cell r="AX395" t="str">
            <v/>
          </cell>
          <cell r="BA395" t="str">
            <v/>
          </cell>
        </row>
        <row r="396">
          <cell r="B396" t="str">
            <v/>
          </cell>
          <cell r="G396" t="str">
            <v/>
          </cell>
          <cell r="O396" t="str">
            <v/>
          </cell>
          <cell r="Q396" t="str">
            <v/>
          </cell>
          <cell r="S396" t="str">
            <v/>
          </cell>
          <cell r="U396" t="str">
            <v/>
          </cell>
          <cell r="W396" t="str">
            <v/>
          </cell>
          <cell r="Z396" t="str">
            <v/>
          </cell>
          <cell r="AC396" t="str">
            <v/>
          </cell>
          <cell r="AF396" t="str">
            <v/>
          </cell>
          <cell r="AH396" t="str">
            <v/>
          </cell>
          <cell r="AJ396" t="str">
            <v/>
          </cell>
          <cell r="AK396" t="str">
            <v/>
          </cell>
          <cell r="AM396" t="str">
            <v/>
          </cell>
          <cell r="AO396" t="str">
            <v/>
          </cell>
          <cell r="AQ396" t="str">
            <v/>
          </cell>
          <cell r="AS396" t="str">
            <v/>
          </cell>
          <cell r="AU396" t="str">
            <v/>
          </cell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  <cell r="BD396" t="str">
            <v/>
          </cell>
          <cell r="BE396" t="str">
            <v/>
          </cell>
          <cell r="BF396" t="str">
            <v/>
          </cell>
        </row>
        <row r="397"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 t="str">
            <v/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 t="str">
            <v/>
          </cell>
          <cell r="AX397" t="str">
            <v/>
          </cell>
          <cell r="BA397" t="str">
            <v/>
          </cell>
        </row>
        <row r="398">
          <cell r="B398" t="str">
            <v/>
          </cell>
          <cell r="G398" t="str">
            <v/>
          </cell>
          <cell r="O398" t="str">
            <v/>
          </cell>
          <cell r="Q398" t="str">
            <v/>
          </cell>
          <cell r="S398" t="str">
            <v/>
          </cell>
          <cell r="U398" t="str">
            <v/>
          </cell>
          <cell r="W398" t="str">
            <v/>
          </cell>
          <cell r="Z398" t="str">
            <v/>
          </cell>
          <cell r="AC398" t="str">
            <v/>
          </cell>
          <cell r="AF398" t="str">
            <v/>
          </cell>
          <cell r="AH398" t="str">
            <v/>
          </cell>
          <cell r="AJ398" t="str">
            <v/>
          </cell>
          <cell r="AK398" t="str">
            <v/>
          </cell>
          <cell r="AM398" t="str">
            <v/>
          </cell>
          <cell r="AO398" t="str">
            <v/>
          </cell>
          <cell r="AQ398" t="str">
            <v/>
          </cell>
          <cell r="AS398" t="str">
            <v/>
          </cell>
          <cell r="AU398" t="str">
            <v/>
          </cell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  <cell r="BD398" t="str">
            <v/>
          </cell>
          <cell r="BE398" t="str">
            <v/>
          </cell>
          <cell r="BF398" t="str">
            <v/>
          </cell>
        </row>
        <row r="399"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  <cell r="T399" t="str">
            <v/>
          </cell>
          <cell r="U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 t="str">
            <v/>
          </cell>
          <cell r="AX399" t="str">
            <v/>
          </cell>
          <cell r="BA399" t="str">
            <v/>
          </cell>
        </row>
        <row r="400">
          <cell r="B400" t="str">
            <v/>
          </cell>
          <cell r="G400" t="str">
            <v/>
          </cell>
          <cell r="O400" t="str">
            <v/>
          </cell>
          <cell r="Q400" t="str">
            <v/>
          </cell>
          <cell r="S400" t="str">
            <v/>
          </cell>
          <cell r="U400" t="str">
            <v/>
          </cell>
          <cell r="W400" t="str">
            <v/>
          </cell>
          <cell r="Z400" t="str">
            <v/>
          </cell>
          <cell r="AC400" t="str">
            <v/>
          </cell>
          <cell r="AF400" t="str">
            <v/>
          </cell>
          <cell r="AH400" t="str">
            <v/>
          </cell>
          <cell r="AJ400" t="str">
            <v/>
          </cell>
          <cell r="AK400" t="str">
            <v/>
          </cell>
          <cell r="AM400" t="str">
            <v/>
          </cell>
          <cell r="AO400" t="str">
            <v/>
          </cell>
          <cell r="AQ400" t="str">
            <v/>
          </cell>
          <cell r="AS400" t="str">
            <v/>
          </cell>
          <cell r="AU400" t="str">
            <v/>
          </cell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  <cell r="BD400" t="str">
            <v/>
          </cell>
          <cell r="BE400" t="str">
            <v/>
          </cell>
          <cell r="BF400" t="str">
            <v/>
          </cell>
        </row>
        <row r="401"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  <cell r="T401" t="str">
            <v/>
          </cell>
          <cell r="U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 t="str">
            <v/>
          </cell>
          <cell r="AX401" t="str">
            <v/>
          </cell>
          <cell r="BA401" t="str">
            <v/>
          </cell>
        </row>
        <row r="402">
          <cell r="B402" t="str">
            <v/>
          </cell>
          <cell r="G402" t="str">
            <v/>
          </cell>
          <cell r="O402" t="str">
            <v/>
          </cell>
          <cell r="Q402" t="str">
            <v/>
          </cell>
          <cell r="S402" t="str">
            <v/>
          </cell>
          <cell r="U402" t="str">
            <v/>
          </cell>
          <cell r="W402" t="str">
            <v/>
          </cell>
          <cell r="Z402" t="str">
            <v/>
          </cell>
          <cell r="AC402" t="str">
            <v/>
          </cell>
          <cell r="AF402" t="str">
            <v/>
          </cell>
          <cell r="AH402" t="str">
            <v/>
          </cell>
          <cell r="AJ402" t="str">
            <v/>
          </cell>
          <cell r="AK402" t="str">
            <v/>
          </cell>
          <cell r="AM402" t="str">
            <v/>
          </cell>
          <cell r="AO402" t="str">
            <v/>
          </cell>
          <cell r="AQ402" t="str">
            <v/>
          </cell>
          <cell r="AS402" t="str">
            <v/>
          </cell>
          <cell r="AU402" t="str">
            <v/>
          </cell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  <cell r="BD402" t="str">
            <v/>
          </cell>
          <cell r="BE402" t="str">
            <v/>
          </cell>
          <cell r="BF402" t="str">
            <v/>
          </cell>
        </row>
        <row r="403"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  <cell r="T403" t="str">
            <v/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 t="str">
            <v/>
          </cell>
          <cell r="AX403" t="str">
            <v/>
          </cell>
          <cell r="BA403" t="str">
            <v/>
          </cell>
        </row>
        <row r="404">
          <cell r="B404" t="str">
            <v/>
          </cell>
          <cell r="G404" t="str">
            <v/>
          </cell>
          <cell r="O404" t="str">
            <v/>
          </cell>
          <cell r="Q404" t="str">
            <v/>
          </cell>
          <cell r="S404" t="str">
            <v/>
          </cell>
          <cell r="U404" t="str">
            <v/>
          </cell>
          <cell r="W404" t="str">
            <v/>
          </cell>
          <cell r="Z404" t="str">
            <v/>
          </cell>
          <cell r="AC404" t="str">
            <v/>
          </cell>
          <cell r="AF404" t="str">
            <v/>
          </cell>
          <cell r="AH404" t="str">
            <v/>
          </cell>
          <cell r="AJ404" t="str">
            <v/>
          </cell>
          <cell r="AK404" t="str">
            <v/>
          </cell>
          <cell r="AM404" t="str">
            <v/>
          </cell>
          <cell r="AO404" t="str">
            <v/>
          </cell>
          <cell r="AQ404" t="str">
            <v/>
          </cell>
          <cell r="AS404" t="str">
            <v/>
          </cell>
          <cell r="AU404" t="str">
            <v/>
          </cell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  <cell r="BD404" t="str">
            <v/>
          </cell>
          <cell r="BE404" t="str">
            <v/>
          </cell>
          <cell r="BF404" t="str">
            <v/>
          </cell>
        </row>
        <row r="405"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 t="str">
            <v/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 t="str">
            <v/>
          </cell>
          <cell r="AW405" t="str">
            <v/>
          </cell>
          <cell r="AX405" t="str">
            <v/>
          </cell>
          <cell r="BA405" t="str">
            <v/>
          </cell>
        </row>
        <row r="406">
          <cell r="B406" t="str">
            <v/>
          </cell>
          <cell r="G406" t="str">
            <v/>
          </cell>
          <cell r="O406" t="str">
            <v/>
          </cell>
          <cell r="Q406" t="str">
            <v/>
          </cell>
          <cell r="S406" t="str">
            <v/>
          </cell>
          <cell r="U406" t="str">
            <v/>
          </cell>
          <cell r="W406" t="str">
            <v/>
          </cell>
          <cell r="Z406" t="str">
            <v/>
          </cell>
          <cell r="AC406" t="str">
            <v/>
          </cell>
          <cell r="AF406" t="str">
            <v/>
          </cell>
          <cell r="AH406" t="str">
            <v/>
          </cell>
          <cell r="AJ406" t="str">
            <v/>
          </cell>
          <cell r="AK406" t="str">
            <v/>
          </cell>
          <cell r="AM406" t="str">
            <v/>
          </cell>
          <cell r="AO406" t="str">
            <v/>
          </cell>
          <cell r="AQ406" t="str">
            <v/>
          </cell>
          <cell r="AS406" t="str">
            <v/>
          </cell>
          <cell r="AU406" t="str">
            <v/>
          </cell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  <cell r="BD406" t="str">
            <v/>
          </cell>
          <cell r="BE406" t="str">
            <v/>
          </cell>
          <cell r="BF406" t="str">
            <v/>
          </cell>
        </row>
        <row r="407"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 t="str">
            <v/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  <cell r="AX407" t="str">
            <v/>
          </cell>
          <cell r="BA407" t="str">
            <v/>
          </cell>
        </row>
        <row r="408">
          <cell r="B408" t="str">
            <v/>
          </cell>
          <cell r="G408" t="str">
            <v/>
          </cell>
          <cell r="O408" t="str">
            <v/>
          </cell>
          <cell r="Q408" t="str">
            <v/>
          </cell>
          <cell r="S408" t="str">
            <v/>
          </cell>
          <cell r="U408" t="str">
            <v/>
          </cell>
          <cell r="W408" t="str">
            <v/>
          </cell>
          <cell r="Z408" t="str">
            <v/>
          </cell>
          <cell r="AC408" t="str">
            <v/>
          </cell>
          <cell r="AF408" t="str">
            <v/>
          </cell>
          <cell r="AH408" t="str">
            <v/>
          </cell>
          <cell r="AJ408" t="str">
            <v/>
          </cell>
          <cell r="AK408" t="str">
            <v/>
          </cell>
          <cell r="AM408" t="str">
            <v/>
          </cell>
          <cell r="AO408" t="str">
            <v/>
          </cell>
          <cell r="AQ408" t="str">
            <v/>
          </cell>
          <cell r="AS408" t="str">
            <v/>
          </cell>
          <cell r="AU408" t="str">
            <v/>
          </cell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  <cell r="BD408" t="str">
            <v/>
          </cell>
          <cell r="BE408" t="str">
            <v/>
          </cell>
          <cell r="BF408" t="str">
            <v/>
          </cell>
        </row>
        <row r="409"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  <cell r="T409" t="str">
            <v/>
          </cell>
          <cell r="U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 t="str">
            <v/>
          </cell>
          <cell r="AW409" t="str">
            <v/>
          </cell>
          <cell r="AX409" t="str">
            <v/>
          </cell>
          <cell r="BA409" t="str">
            <v/>
          </cell>
        </row>
        <row r="410">
          <cell r="B410" t="str">
            <v/>
          </cell>
          <cell r="G410" t="str">
            <v/>
          </cell>
          <cell r="O410" t="str">
            <v/>
          </cell>
          <cell r="Q410" t="str">
            <v/>
          </cell>
          <cell r="S410" t="str">
            <v/>
          </cell>
          <cell r="U410" t="str">
            <v/>
          </cell>
          <cell r="W410" t="str">
            <v/>
          </cell>
          <cell r="Z410" t="str">
            <v/>
          </cell>
          <cell r="AC410" t="str">
            <v/>
          </cell>
          <cell r="AF410" t="str">
            <v/>
          </cell>
          <cell r="AH410" t="str">
            <v/>
          </cell>
          <cell r="AJ410" t="str">
            <v/>
          </cell>
          <cell r="AK410" t="str">
            <v/>
          </cell>
          <cell r="AM410" t="str">
            <v/>
          </cell>
          <cell r="AO410" t="str">
            <v/>
          </cell>
          <cell r="AQ410" t="str">
            <v/>
          </cell>
          <cell r="AS410" t="str">
            <v/>
          </cell>
          <cell r="AU410" t="str">
            <v/>
          </cell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  <cell r="BD410" t="str">
            <v/>
          </cell>
          <cell r="BE410" t="str">
            <v/>
          </cell>
          <cell r="BF410" t="str">
            <v/>
          </cell>
        </row>
        <row r="411"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 t="str">
            <v/>
          </cell>
          <cell r="AW411" t="str">
            <v/>
          </cell>
          <cell r="AX411" t="str">
            <v/>
          </cell>
          <cell r="BA411" t="str">
            <v/>
          </cell>
        </row>
        <row r="412">
          <cell r="B412" t="str">
            <v/>
          </cell>
          <cell r="G412" t="str">
            <v/>
          </cell>
          <cell r="O412" t="str">
            <v/>
          </cell>
          <cell r="Q412" t="str">
            <v/>
          </cell>
          <cell r="S412" t="str">
            <v/>
          </cell>
          <cell r="U412" t="str">
            <v/>
          </cell>
          <cell r="W412" t="str">
            <v/>
          </cell>
          <cell r="Z412" t="str">
            <v/>
          </cell>
          <cell r="AC412" t="str">
            <v/>
          </cell>
          <cell r="AF412" t="str">
            <v/>
          </cell>
          <cell r="AH412" t="str">
            <v/>
          </cell>
          <cell r="AJ412" t="str">
            <v/>
          </cell>
          <cell r="AK412" t="str">
            <v/>
          </cell>
          <cell r="AM412" t="str">
            <v/>
          </cell>
          <cell r="AO412" t="str">
            <v/>
          </cell>
          <cell r="AQ412" t="str">
            <v/>
          </cell>
          <cell r="AS412" t="str">
            <v/>
          </cell>
          <cell r="AU412" t="str">
            <v/>
          </cell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  <cell r="BD412" t="str">
            <v/>
          </cell>
          <cell r="BE412" t="str">
            <v/>
          </cell>
          <cell r="BF412" t="str">
            <v/>
          </cell>
        </row>
        <row r="413"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 t="str">
            <v/>
          </cell>
          <cell r="AW413" t="str">
            <v/>
          </cell>
          <cell r="AX413" t="str">
            <v/>
          </cell>
          <cell r="BA413" t="str">
            <v/>
          </cell>
        </row>
        <row r="414">
          <cell r="B414" t="str">
            <v/>
          </cell>
          <cell r="G414" t="str">
            <v/>
          </cell>
          <cell r="O414" t="str">
            <v/>
          </cell>
          <cell r="Q414" t="str">
            <v/>
          </cell>
          <cell r="S414" t="str">
            <v/>
          </cell>
          <cell r="U414" t="str">
            <v/>
          </cell>
          <cell r="W414" t="str">
            <v/>
          </cell>
          <cell r="Z414" t="str">
            <v/>
          </cell>
          <cell r="AC414" t="str">
            <v/>
          </cell>
          <cell r="AF414" t="str">
            <v/>
          </cell>
          <cell r="AH414" t="str">
            <v/>
          </cell>
          <cell r="AJ414" t="str">
            <v/>
          </cell>
          <cell r="AK414" t="str">
            <v/>
          </cell>
          <cell r="AM414" t="str">
            <v/>
          </cell>
          <cell r="AO414" t="str">
            <v/>
          </cell>
          <cell r="AQ414" t="str">
            <v/>
          </cell>
          <cell r="AS414" t="str">
            <v/>
          </cell>
          <cell r="AU414" t="str">
            <v/>
          </cell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  <cell r="BD414" t="str">
            <v/>
          </cell>
          <cell r="BE414" t="str">
            <v/>
          </cell>
          <cell r="BF414" t="str">
            <v/>
          </cell>
        </row>
        <row r="415"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 t="str">
            <v/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 t="str">
            <v/>
          </cell>
          <cell r="AW415" t="str">
            <v/>
          </cell>
          <cell r="AX415" t="str">
            <v/>
          </cell>
          <cell r="BA415" t="str">
            <v/>
          </cell>
        </row>
        <row r="416">
          <cell r="B416" t="str">
            <v/>
          </cell>
          <cell r="G416" t="str">
            <v/>
          </cell>
          <cell r="O416" t="str">
            <v/>
          </cell>
          <cell r="Q416" t="str">
            <v/>
          </cell>
          <cell r="S416" t="str">
            <v/>
          </cell>
          <cell r="U416" t="str">
            <v/>
          </cell>
          <cell r="W416" t="str">
            <v/>
          </cell>
          <cell r="Z416" t="str">
            <v/>
          </cell>
          <cell r="AC416" t="str">
            <v/>
          </cell>
          <cell r="AF416" t="str">
            <v/>
          </cell>
          <cell r="AH416" t="str">
            <v/>
          </cell>
          <cell r="AJ416" t="str">
            <v/>
          </cell>
          <cell r="AK416" t="str">
            <v/>
          </cell>
          <cell r="AM416" t="str">
            <v/>
          </cell>
          <cell r="AO416" t="str">
            <v/>
          </cell>
          <cell r="AQ416" t="str">
            <v/>
          </cell>
          <cell r="AS416" t="str">
            <v/>
          </cell>
          <cell r="AU416" t="str">
            <v/>
          </cell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  <cell r="BD416" t="str">
            <v/>
          </cell>
          <cell r="BE416" t="str">
            <v/>
          </cell>
          <cell r="BF416" t="str">
            <v/>
          </cell>
        </row>
        <row r="417"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 t="str">
            <v/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 t="str">
            <v/>
          </cell>
          <cell r="AW417" t="str">
            <v/>
          </cell>
          <cell r="AX417" t="str">
            <v/>
          </cell>
          <cell r="BA417" t="str">
            <v/>
          </cell>
        </row>
        <row r="418">
          <cell r="B418" t="str">
            <v/>
          </cell>
          <cell r="G418" t="str">
            <v/>
          </cell>
          <cell r="O418" t="str">
            <v/>
          </cell>
          <cell r="Q418" t="str">
            <v/>
          </cell>
          <cell r="S418" t="str">
            <v/>
          </cell>
          <cell r="U418" t="str">
            <v/>
          </cell>
          <cell r="W418" t="str">
            <v/>
          </cell>
          <cell r="Z418" t="str">
            <v/>
          </cell>
          <cell r="AC418" t="str">
            <v/>
          </cell>
          <cell r="AF418" t="str">
            <v/>
          </cell>
          <cell r="AH418" t="str">
            <v/>
          </cell>
          <cell r="AJ418" t="str">
            <v/>
          </cell>
          <cell r="AK418" t="str">
            <v/>
          </cell>
          <cell r="AM418" t="str">
            <v/>
          </cell>
          <cell r="AO418" t="str">
            <v/>
          </cell>
          <cell r="AQ418" t="str">
            <v/>
          </cell>
          <cell r="AS418" t="str">
            <v/>
          </cell>
          <cell r="AU418" t="str">
            <v/>
          </cell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  <cell r="BD418" t="str">
            <v/>
          </cell>
          <cell r="BE418" t="str">
            <v/>
          </cell>
          <cell r="BF418" t="str">
            <v/>
          </cell>
        </row>
        <row r="419"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  <cell r="T419" t="str">
            <v/>
          </cell>
          <cell r="U419" t="str">
            <v/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 t="str">
            <v/>
          </cell>
          <cell r="AW419" t="str">
            <v/>
          </cell>
          <cell r="AX419" t="str">
            <v/>
          </cell>
          <cell r="BA419" t="str">
            <v/>
          </cell>
        </row>
        <row r="420">
          <cell r="B420" t="str">
            <v/>
          </cell>
          <cell r="G420" t="str">
            <v/>
          </cell>
          <cell r="O420" t="str">
            <v/>
          </cell>
          <cell r="Q420" t="str">
            <v/>
          </cell>
          <cell r="S420" t="str">
            <v/>
          </cell>
          <cell r="U420" t="str">
            <v/>
          </cell>
          <cell r="W420" t="str">
            <v/>
          </cell>
          <cell r="Z420" t="str">
            <v/>
          </cell>
          <cell r="AC420" t="str">
            <v/>
          </cell>
          <cell r="AF420" t="str">
            <v/>
          </cell>
          <cell r="AH420" t="str">
            <v/>
          </cell>
          <cell r="AJ420" t="str">
            <v/>
          </cell>
          <cell r="AK420" t="str">
            <v/>
          </cell>
          <cell r="AM420" t="str">
            <v/>
          </cell>
          <cell r="AO420" t="str">
            <v/>
          </cell>
          <cell r="AQ420" t="str">
            <v/>
          </cell>
          <cell r="AS420" t="str">
            <v/>
          </cell>
          <cell r="AU420" t="str">
            <v/>
          </cell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  <cell r="BD420" t="str">
            <v/>
          </cell>
          <cell r="BE420" t="str">
            <v/>
          </cell>
          <cell r="BF420" t="str">
            <v/>
          </cell>
        </row>
        <row r="421"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 t="str">
            <v/>
          </cell>
          <cell r="X421" t="str">
            <v/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 t="str">
            <v/>
          </cell>
          <cell r="AW421" t="str">
            <v/>
          </cell>
          <cell r="AX421" t="str">
            <v/>
          </cell>
          <cell r="BA421" t="str">
            <v/>
          </cell>
        </row>
        <row r="422">
          <cell r="B422" t="str">
            <v/>
          </cell>
          <cell r="G422" t="str">
            <v/>
          </cell>
          <cell r="O422" t="str">
            <v/>
          </cell>
          <cell r="Q422" t="str">
            <v/>
          </cell>
          <cell r="S422" t="str">
            <v/>
          </cell>
          <cell r="U422" t="str">
            <v/>
          </cell>
          <cell r="W422" t="str">
            <v/>
          </cell>
          <cell r="Z422" t="str">
            <v/>
          </cell>
          <cell r="AC422" t="str">
            <v/>
          </cell>
          <cell r="AF422" t="str">
            <v/>
          </cell>
          <cell r="AH422" t="str">
            <v/>
          </cell>
          <cell r="AJ422" t="str">
            <v/>
          </cell>
          <cell r="AK422" t="str">
            <v/>
          </cell>
          <cell r="AM422" t="str">
            <v/>
          </cell>
          <cell r="AO422" t="str">
            <v/>
          </cell>
          <cell r="AQ422" t="str">
            <v/>
          </cell>
          <cell r="AS422" t="str">
            <v/>
          </cell>
          <cell r="AU422" t="str">
            <v/>
          </cell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  <cell r="BD422" t="str">
            <v/>
          </cell>
          <cell r="BE422" t="str">
            <v/>
          </cell>
          <cell r="BF422" t="str">
            <v/>
          </cell>
        </row>
        <row r="423"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 t="str">
            <v/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 t="str">
            <v/>
          </cell>
          <cell r="X423" t="str">
            <v/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 t="str">
            <v/>
          </cell>
          <cell r="AW423" t="str">
            <v/>
          </cell>
          <cell r="AX423" t="str">
            <v/>
          </cell>
          <cell r="BA423" t="str">
            <v/>
          </cell>
        </row>
        <row r="424">
          <cell r="B424" t="str">
            <v/>
          </cell>
          <cell r="G424" t="str">
            <v/>
          </cell>
          <cell r="O424" t="str">
            <v/>
          </cell>
          <cell r="Q424" t="str">
            <v/>
          </cell>
          <cell r="S424" t="str">
            <v/>
          </cell>
          <cell r="U424" t="str">
            <v/>
          </cell>
          <cell r="W424" t="str">
            <v/>
          </cell>
          <cell r="Z424" t="str">
            <v/>
          </cell>
          <cell r="AC424" t="str">
            <v/>
          </cell>
          <cell r="AF424" t="str">
            <v/>
          </cell>
          <cell r="AH424" t="str">
            <v/>
          </cell>
          <cell r="AJ424" t="str">
            <v/>
          </cell>
          <cell r="AK424" t="str">
            <v/>
          </cell>
          <cell r="AM424" t="str">
            <v/>
          </cell>
          <cell r="AO424" t="str">
            <v/>
          </cell>
          <cell r="AQ424" t="str">
            <v/>
          </cell>
          <cell r="AS424" t="str">
            <v/>
          </cell>
          <cell r="AU424" t="str">
            <v/>
          </cell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  <cell r="BD424" t="str">
            <v/>
          </cell>
          <cell r="BE424" t="str">
            <v/>
          </cell>
          <cell r="BF424" t="str">
            <v/>
          </cell>
        </row>
        <row r="425"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 t="str">
            <v/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 t="str">
            <v/>
          </cell>
          <cell r="X425" t="str">
            <v/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 t="str">
            <v/>
          </cell>
          <cell r="AW425" t="str">
            <v/>
          </cell>
          <cell r="AX425" t="str">
            <v/>
          </cell>
          <cell r="BA425" t="str">
            <v/>
          </cell>
        </row>
        <row r="426">
          <cell r="B426" t="str">
            <v/>
          </cell>
          <cell r="G426" t="str">
            <v/>
          </cell>
          <cell r="O426" t="str">
            <v/>
          </cell>
          <cell r="Q426" t="str">
            <v/>
          </cell>
          <cell r="S426" t="str">
            <v/>
          </cell>
          <cell r="U426" t="str">
            <v/>
          </cell>
          <cell r="W426" t="str">
            <v/>
          </cell>
          <cell r="Z426" t="str">
            <v/>
          </cell>
          <cell r="AC426" t="str">
            <v/>
          </cell>
          <cell r="AF426" t="str">
            <v/>
          </cell>
          <cell r="AH426" t="str">
            <v/>
          </cell>
          <cell r="AJ426" t="str">
            <v/>
          </cell>
          <cell r="AK426" t="str">
            <v/>
          </cell>
          <cell r="AM426" t="str">
            <v/>
          </cell>
          <cell r="AO426" t="str">
            <v/>
          </cell>
          <cell r="AQ426" t="str">
            <v/>
          </cell>
          <cell r="AS426" t="str">
            <v/>
          </cell>
          <cell r="AU426" t="str">
            <v/>
          </cell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  <cell r="BD426" t="str">
            <v/>
          </cell>
          <cell r="BE426" t="str">
            <v/>
          </cell>
          <cell r="BF426" t="str">
            <v/>
          </cell>
        </row>
        <row r="427"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  <cell r="T427" t="str">
            <v/>
          </cell>
          <cell r="U427" t="str">
            <v/>
          </cell>
          <cell r="V427" t="str">
            <v/>
          </cell>
          <cell r="W427" t="str">
            <v/>
          </cell>
          <cell r="X427" t="str">
            <v/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 t="str">
            <v/>
          </cell>
          <cell r="AW427" t="str">
            <v/>
          </cell>
          <cell r="AX427" t="str">
            <v/>
          </cell>
          <cell r="BA427" t="str">
            <v/>
          </cell>
        </row>
        <row r="428">
          <cell r="B428" t="str">
            <v/>
          </cell>
          <cell r="G428" t="str">
            <v/>
          </cell>
          <cell r="O428" t="str">
            <v/>
          </cell>
          <cell r="Q428" t="str">
            <v/>
          </cell>
          <cell r="S428" t="str">
            <v/>
          </cell>
          <cell r="U428" t="str">
            <v/>
          </cell>
          <cell r="W428" t="str">
            <v/>
          </cell>
          <cell r="Z428" t="str">
            <v/>
          </cell>
          <cell r="AC428" t="str">
            <v/>
          </cell>
          <cell r="AF428" t="str">
            <v/>
          </cell>
          <cell r="AH428" t="str">
            <v/>
          </cell>
          <cell r="AJ428" t="str">
            <v/>
          </cell>
          <cell r="AK428" t="str">
            <v/>
          </cell>
          <cell r="AM428" t="str">
            <v/>
          </cell>
          <cell r="AO428" t="str">
            <v/>
          </cell>
          <cell r="AQ428" t="str">
            <v/>
          </cell>
          <cell r="AS428" t="str">
            <v/>
          </cell>
          <cell r="AU428" t="str">
            <v/>
          </cell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  <cell r="BD428" t="str">
            <v/>
          </cell>
          <cell r="BE428" t="str">
            <v/>
          </cell>
          <cell r="BF428" t="str">
            <v/>
          </cell>
        </row>
        <row r="429"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  <cell r="T429" t="str">
            <v/>
          </cell>
          <cell r="U429" t="str">
            <v/>
          </cell>
          <cell r="V429" t="str">
            <v/>
          </cell>
          <cell r="W429" t="str">
            <v/>
          </cell>
          <cell r="X429" t="str">
            <v/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 t="str">
            <v/>
          </cell>
          <cell r="AX429" t="str">
            <v/>
          </cell>
          <cell r="BA429" t="str">
            <v/>
          </cell>
        </row>
        <row r="430">
          <cell r="B430" t="str">
            <v/>
          </cell>
          <cell r="G430" t="str">
            <v/>
          </cell>
          <cell r="O430" t="str">
            <v/>
          </cell>
          <cell r="Q430" t="str">
            <v/>
          </cell>
          <cell r="S430" t="str">
            <v/>
          </cell>
          <cell r="U430" t="str">
            <v/>
          </cell>
          <cell r="W430" t="str">
            <v/>
          </cell>
          <cell r="Z430" t="str">
            <v/>
          </cell>
          <cell r="AC430" t="str">
            <v/>
          </cell>
          <cell r="AF430" t="str">
            <v/>
          </cell>
          <cell r="AH430" t="str">
            <v/>
          </cell>
          <cell r="AJ430" t="str">
            <v/>
          </cell>
          <cell r="AK430" t="str">
            <v/>
          </cell>
          <cell r="AM430" t="str">
            <v/>
          </cell>
          <cell r="AO430" t="str">
            <v/>
          </cell>
          <cell r="AQ430" t="str">
            <v/>
          </cell>
          <cell r="AS430" t="str">
            <v/>
          </cell>
          <cell r="AU430" t="str">
            <v/>
          </cell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  <cell r="BD430" t="str">
            <v/>
          </cell>
          <cell r="BE430" t="str">
            <v/>
          </cell>
          <cell r="BF430" t="str">
            <v/>
          </cell>
        </row>
        <row r="431"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 t="str">
            <v/>
          </cell>
          <cell r="X431" t="str">
            <v/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 t="str">
            <v/>
          </cell>
          <cell r="AX431" t="str">
            <v/>
          </cell>
          <cell r="BA431" t="str">
            <v/>
          </cell>
        </row>
        <row r="432">
          <cell r="B432" t="str">
            <v/>
          </cell>
          <cell r="G432" t="str">
            <v/>
          </cell>
          <cell r="O432" t="str">
            <v/>
          </cell>
          <cell r="Q432" t="str">
            <v/>
          </cell>
          <cell r="S432" t="str">
            <v/>
          </cell>
          <cell r="U432" t="str">
            <v/>
          </cell>
          <cell r="W432" t="str">
            <v/>
          </cell>
          <cell r="Z432" t="str">
            <v/>
          </cell>
          <cell r="AC432" t="str">
            <v/>
          </cell>
          <cell r="AF432" t="str">
            <v/>
          </cell>
          <cell r="AH432" t="str">
            <v/>
          </cell>
          <cell r="AJ432" t="str">
            <v/>
          </cell>
          <cell r="AK432" t="str">
            <v/>
          </cell>
          <cell r="AM432" t="str">
            <v/>
          </cell>
          <cell r="AO432" t="str">
            <v/>
          </cell>
          <cell r="AQ432" t="str">
            <v/>
          </cell>
          <cell r="AS432" t="str">
            <v/>
          </cell>
          <cell r="AU432" t="str">
            <v/>
          </cell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  <cell r="BD432" t="str">
            <v/>
          </cell>
          <cell r="BE432" t="str">
            <v/>
          </cell>
          <cell r="BF432" t="str">
            <v/>
          </cell>
        </row>
        <row r="433"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 t="str">
            <v/>
          </cell>
          <cell r="X433" t="str">
            <v/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  <cell r="AX433" t="str">
            <v/>
          </cell>
          <cell r="BA433" t="str">
            <v/>
          </cell>
        </row>
        <row r="434">
          <cell r="B434" t="str">
            <v/>
          </cell>
          <cell r="G434" t="str">
            <v/>
          </cell>
          <cell r="O434" t="str">
            <v/>
          </cell>
          <cell r="Q434" t="str">
            <v/>
          </cell>
          <cell r="S434" t="str">
            <v/>
          </cell>
          <cell r="U434" t="str">
            <v/>
          </cell>
          <cell r="W434" t="str">
            <v/>
          </cell>
          <cell r="Z434" t="str">
            <v/>
          </cell>
          <cell r="AC434" t="str">
            <v/>
          </cell>
          <cell r="AF434" t="str">
            <v/>
          </cell>
          <cell r="AH434" t="str">
            <v/>
          </cell>
          <cell r="AJ434" t="str">
            <v/>
          </cell>
          <cell r="AK434" t="str">
            <v/>
          </cell>
          <cell r="AM434" t="str">
            <v/>
          </cell>
          <cell r="AO434" t="str">
            <v/>
          </cell>
          <cell r="AQ434" t="str">
            <v/>
          </cell>
          <cell r="AS434" t="str">
            <v/>
          </cell>
          <cell r="AU434" t="str">
            <v/>
          </cell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  <cell r="BD434" t="str">
            <v/>
          </cell>
          <cell r="BE434" t="str">
            <v/>
          </cell>
          <cell r="BF434" t="str">
            <v/>
          </cell>
        </row>
        <row r="435"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 t="str">
            <v/>
          </cell>
          <cell r="X435" t="str">
            <v/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 t="str">
            <v/>
          </cell>
          <cell r="AW435" t="str">
            <v/>
          </cell>
          <cell r="AX435" t="str">
            <v/>
          </cell>
          <cell r="BA435" t="str">
            <v/>
          </cell>
        </row>
        <row r="436">
          <cell r="B436" t="str">
            <v/>
          </cell>
          <cell r="G436" t="str">
            <v/>
          </cell>
          <cell r="O436" t="str">
            <v/>
          </cell>
          <cell r="Q436" t="str">
            <v/>
          </cell>
          <cell r="S436" t="str">
            <v/>
          </cell>
          <cell r="U436" t="str">
            <v/>
          </cell>
          <cell r="W436" t="str">
            <v/>
          </cell>
          <cell r="Z436" t="str">
            <v/>
          </cell>
          <cell r="AC436" t="str">
            <v/>
          </cell>
          <cell r="AF436" t="str">
            <v/>
          </cell>
          <cell r="AH436" t="str">
            <v/>
          </cell>
          <cell r="AJ436" t="str">
            <v/>
          </cell>
          <cell r="AK436" t="str">
            <v/>
          </cell>
          <cell r="AM436" t="str">
            <v/>
          </cell>
          <cell r="AO436" t="str">
            <v/>
          </cell>
          <cell r="AQ436" t="str">
            <v/>
          </cell>
          <cell r="AS436" t="str">
            <v/>
          </cell>
          <cell r="AU436" t="str">
            <v/>
          </cell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  <cell r="BD436" t="str">
            <v/>
          </cell>
          <cell r="BE436" t="str">
            <v/>
          </cell>
          <cell r="BF436" t="str">
            <v/>
          </cell>
        </row>
        <row r="437"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 t="str">
            <v/>
          </cell>
          <cell r="X437" t="str">
            <v/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 t="str">
            <v/>
          </cell>
          <cell r="AX437" t="str">
            <v/>
          </cell>
          <cell r="BA437" t="str">
            <v/>
          </cell>
        </row>
        <row r="438">
          <cell r="B438" t="str">
            <v/>
          </cell>
          <cell r="G438" t="str">
            <v/>
          </cell>
          <cell r="O438" t="str">
            <v/>
          </cell>
          <cell r="Q438" t="str">
            <v/>
          </cell>
          <cell r="S438" t="str">
            <v/>
          </cell>
          <cell r="U438" t="str">
            <v/>
          </cell>
          <cell r="W438" t="str">
            <v/>
          </cell>
          <cell r="Z438" t="str">
            <v/>
          </cell>
          <cell r="AC438" t="str">
            <v/>
          </cell>
          <cell r="AF438" t="str">
            <v/>
          </cell>
          <cell r="AH438" t="str">
            <v/>
          </cell>
          <cell r="AJ438" t="str">
            <v/>
          </cell>
          <cell r="AK438" t="str">
            <v/>
          </cell>
          <cell r="AM438" t="str">
            <v/>
          </cell>
          <cell r="AO438" t="str">
            <v/>
          </cell>
          <cell r="AQ438" t="str">
            <v/>
          </cell>
          <cell r="AS438" t="str">
            <v/>
          </cell>
          <cell r="AU438" t="str">
            <v/>
          </cell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  <cell r="BD438" t="str">
            <v/>
          </cell>
          <cell r="BE438" t="str">
            <v/>
          </cell>
          <cell r="BF438" t="str">
            <v/>
          </cell>
        </row>
        <row r="439"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 t="str">
            <v/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 t="str">
            <v/>
          </cell>
          <cell r="AX439" t="str">
            <v/>
          </cell>
          <cell r="BA439" t="str">
            <v/>
          </cell>
        </row>
        <row r="440">
          <cell r="B440" t="str">
            <v/>
          </cell>
          <cell r="G440" t="str">
            <v/>
          </cell>
          <cell r="O440" t="str">
            <v/>
          </cell>
          <cell r="Q440" t="str">
            <v/>
          </cell>
          <cell r="S440" t="str">
            <v/>
          </cell>
          <cell r="U440" t="str">
            <v/>
          </cell>
          <cell r="W440" t="str">
            <v/>
          </cell>
          <cell r="Z440" t="str">
            <v/>
          </cell>
          <cell r="AC440" t="str">
            <v/>
          </cell>
          <cell r="AF440" t="str">
            <v/>
          </cell>
          <cell r="AH440" t="str">
            <v/>
          </cell>
          <cell r="AJ440" t="str">
            <v/>
          </cell>
          <cell r="AK440" t="str">
            <v/>
          </cell>
          <cell r="AM440" t="str">
            <v/>
          </cell>
          <cell r="AO440" t="str">
            <v/>
          </cell>
          <cell r="AQ440" t="str">
            <v/>
          </cell>
          <cell r="AS440" t="str">
            <v/>
          </cell>
          <cell r="AU440" t="str">
            <v/>
          </cell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  <cell r="BD440" t="str">
            <v/>
          </cell>
          <cell r="BE440" t="str">
            <v/>
          </cell>
          <cell r="BF440" t="str">
            <v/>
          </cell>
        </row>
        <row r="441"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 t="str">
            <v/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 t="str">
            <v/>
          </cell>
          <cell r="AW441" t="str">
            <v/>
          </cell>
          <cell r="AX441" t="str">
            <v/>
          </cell>
          <cell r="BA441" t="str">
            <v/>
          </cell>
        </row>
        <row r="442">
          <cell r="B442" t="str">
            <v/>
          </cell>
          <cell r="G442" t="str">
            <v/>
          </cell>
          <cell r="O442" t="str">
            <v/>
          </cell>
          <cell r="Q442" t="str">
            <v/>
          </cell>
          <cell r="S442" t="str">
            <v/>
          </cell>
          <cell r="U442" t="str">
            <v/>
          </cell>
          <cell r="W442" t="str">
            <v/>
          </cell>
          <cell r="Z442" t="str">
            <v/>
          </cell>
          <cell r="AC442" t="str">
            <v/>
          </cell>
          <cell r="AF442" t="str">
            <v/>
          </cell>
          <cell r="AH442" t="str">
            <v/>
          </cell>
          <cell r="AJ442" t="str">
            <v/>
          </cell>
          <cell r="AK442" t="str">
            <v/>
          </cell>
          <cell r="AM442" t="str">
            <v/>
          </cell>
          <cell r="AO442" t="str">
            <v/>
          </cell>
          <cell r="AQ442" t="str">
            <v/>
          </cell>
          <cell r="AS442" t="str">
            <v/>
          </cell>
          <cell r="AU442" t="str">
            <v/>
          </cell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  <cell r="BD442" t="str">
            <v/>
          </cell>
          <cell r="BE442" t="str">
            <v/>
          </cell>
          <cell r="BF442" t="str">
            <v/>
          </cell>
        </row>
        <row r="443"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  <cell r="T443" t="str">
            <v/>
          </cell>
          <cell r="U443" t="str">
            <v/>
          </cell>
          <cell r="V443" t="str">
            <v/>
          </cell>
          <cell r="W443" t="str">
            <v/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 t="str">
            <v/>
          </cell>
          <cell r="AX443" t="str">
            <v/>
          </cell>
          <cell r="BA443" t="str">
            <v/>
          </cell>
        </row>
        <row r="444">
          <cell r="B444" t="str">
            <v/>
          </cell>
          <cell r="G444" t="str">
            <v/>
          </cell>
          <cell r="O444" t="str">
            <v/>
          </cell>
          <cell r="Q444" t="str">
            <v/>
          </cell>
          <cell r="S444" t="str">
            <v/>
          </cell>
          <cell r="U444" t="str">
            <v/>
          </cell>
          <cell r="W444" t="str">
            <v/>
          </cell>
          <cell r="Z444" t="str">
            <v/>
          </cell>
          <cell r="AC444" t="str">
            <v/>
          </cell>
          <cell r="AF444" t="str">
            <v/>
          </cell>
          <cell r="AH444" t="str">
            <v/>
          </cell>
          <cell r="AJ444" t="str">
            <v/>
          </cell>
          <cell r="AK444" t="str">
            <v/>
          </cell>
          <cell r="AM444" t="str">
            <v/>
          </cell>
          <cell r="AO444" t="str">
            <v/>
          </cell>
          <cell r="AQ444" t="str">
            <v/>
          </cell>
          <cell r="AS444" t="str">
            <v/>
          </cell>
          <cell r="AU444" t="str">
            <v/>
          </cell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  <cell r="BD444" t="str">
            <v/>
          </cell>
          <cell r="BE444" t="str">
            <v/>
          </cell>
          <cell r="BF444" t="str">
            <v/>
          </cell>
        </row>
        <row r="445"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 t="str">
            <v/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 t="str">
            <v/>
          </cell>
          <cell r="AX445" t="str">
            <v/>
          </cell>
          <cell r="BA445" t="str">
            <v/>
          </cell>
        </row>
        <row r="446">
          <cell r="B446" t="str">
            <v/>
          </cell>
          <cell r="G446" t="str">
            <v/>
          </cell>
          <cell r="O446" t="str">
            <v/>
          </cell>
          <cell r="Q446" t="str">
            <v/>
          </cell>
          <cell r="S446" t="str">
            <v/>
          </cell>
          <cell r="U446" t="str">
            <v/>
          </cell>
          <cell r="W446" t="str">
            <v/>
          </cell>
          <cell r="Z446" t="str">
            <v/>
          </cell>
          <cell r="AC446" t="str">
            <v/>
          </cell>
          <cell r="AF446" t="str">
            <v/>
          </cell>
          <cell r="AH446" t="str">
            <v/>
          </cell>
          <cell r="AJ446" t="str">
            <v/>
          </cell>
          <cell r="AK446" t="str">
            <v/>
          </cell>
          <cell r="AM446" t="str">
            <v/>
          </cell>
          <cell r="AO446" t="str">
            <v/>
          </cell>
          <cell r="AQ446" t="str">
            <v/>
          </cell>
          <cell r="AS446" t="str">
            <v/>
          </cell>
          <cell r="AU446" t="str">
            <v/>
          </cell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  <cell r="BD446" t="str">
            <v/>
          </cell>
          <cell r="BE446" t="str">
            <v/>
          </cell>
          <cell r="BF446" t="str">
            <v/>
          </cell>
        </row>
        <row r="447"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  <cell r="T447" t="str">
            <v/>
          </cell>
          <cell r="U447" t="str">
            <v/>
          </cell>
          <cell r="V447" t="str">
            <v/>
          </cell>
          <cell r="W447" t="str">
            <v/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 t="str">
            <v/>
          </cell>
          <cell r="AW447" t="str">
            <v/>
          </cell>
          <cell r="AX447" t="str">
            <v/>
          </cell>
          <cell r="BA447" t="str">
            <v/>
          </cell>
        </row>
        <row r="448">
          <cell r="B448" t="str">
            <v/>
          </cell>
          <cell r="G448" t="str">
            <v/>
          </cell>
          <cell r="O448" t="str">
            <v/>
          </cell>
          <cell r="Q448" t="str">
            <v/>
          </cell>
          <cell r="S448" t="str">
            <v/>
          </cell>
          <cell r="U448" t="str">
            <v/>
          </cell>
          <cell r="W448" t="str">
            <v/>
          </cell>
          <cell r="Z448" t="str">
            <v/>
          </cell>
          <cell r="AC448" t="str">
            <v/>
          </cell>
          <cell r="AF448" t="str">
            <v/>
          </cell>
          <cell r="AH448" t="str">
            <v/>
          </cell>
          <cell r="AJ448" t="str">
            <v/>
          </cell>
          <cell r="AK448" t="str">
            <v/>
          </cell>
          <cell r="AM448" t="str">
            <v/>
          </cell>
          <cell r="AO448" t="str">
            <v/>
          </cell>
          <cell r="AQ448" t="str">
            <v/>
          </cell>
          <cell r="AS448" t="str">
            <v/>
          </cell>
          <cell r="AU448" t="str">
            <v/>
          </cell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  <cell r="BD448" t="str">
            <v/>
          </cell>
          <cell r="BE448" t="str">
            <v/>
          </cell>
          <cell r="BF448" t="str">
            <v/>
          </cell>
        </row>
        <row r="449"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 t="str">
            <v/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 t="str">
            <v/>
          </cell>
          <cell r="AW449" t="str">
            <v/>
          </cell>
          <cell r="AX449" t="str">
            <v/>
          </cell>
          <cell r="BA449" t="str">
            <v/>
          </cell>
        </row>
        <row r="450">
          <cell r="B450" t="str">
            <v/>
          </cell>
          <cell r="G450" t="str">
            <v/>
          </cell>
          <cell r="O450" t="str">
            <v/>
          </cell>
          <cell r="Q450" t="str">
            <v/>
          </cell>
          <cell r="S450" t="str">
            <v/>
          </cell>
          <cell r="U450" t="str">
            <v/>
          </cell>
          <cell r="W450" t="str">
            <v/>
          </cell>
          <cell r="Z450" t="str">
            <v/>
          </cell>
          <cell r="AC450" t="str">
            <v/>
          </cell>
          <cell r="AF450" t="str">
            <v/>
          </cell>
          <cell r="AH450" t="str">
            <v/>
          </cell>
          <cell r="AJ450" t="str">
            <v/>
          </cell>
          <cell r="AK450" t="str">
            <v/>
          </cell>
          <cell r="AM450" t="str">
            <v/>
          </cell>
          <cell r="AO450" t="str">
            <v/>
          </cell>
          <cell r="AQ450" t="str">
            <v/>
          </cell>
          <cell r="AS450" t="str">
            <v/>
          </cell>
          <cell r="AU450" t="str">
            <v/>
          </cell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  <cell r="BD450" t="str">
            <v/>
          </cell>
          <cell r="BE450" t="str">
            <v/>
          </cell>
          <cell r="BF450" t="str">
            <v/>
          </cell>
        </row>
        <row r="451"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 t="str">
            <v/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 t="str">
            <v/>
          </cell>
          <cell r="AW451" t="str">
            <v/>
          </cell>
          <cell r="AX451" t="str">
            <v/>
          </cell>
          <cell r="BA451" t="str">
            <v/>
          </cell>
        </row>
        <row r="452">
          <cell r="B452" t="str">
            <v/>
          </cell>
          <cell r="G452" t="str">
            <v/>
          </cell>
          <cell r="O452" t="str">
            <v/>
          </cell>
          <cell r="Q452" t="str">
            <v/>
          </cell>
          <cell r="S452" t="str">
            <v/>
          </cell>
          <cell r="U452" t="str">
            <v/>
          </cell>
          <cell r="W452" t="str">
            <v/>
          </cell>
          <cell r="Z452" t="str">
            <v/>
          </cell>
          <cell r="AC452" t="str">
            <v/>
          </cell>
          <cell r="AF452" t="str">
            <v/>
          </cell>
          <cell r="AH452" t="str">
            <v/>
          </cell>
          <cell r="AJ452" t="str">
            <v/>
          </cell>
          <cell r="AK452" t="str">
            <v/>
          </cell>
          <cell r="AM452" t="str">
            <v/>
          </cell>
          <cell r="AO452" t="str">
            <v/>
          </cell>
          <cell r="AQ452" t="str">
            <v/>
          </cell>
          <cell r="AS452" t="str">
            <v/>
          </cell>
          <cell r="AU452" t="str">
            <v/>
          </cell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  <cell r="BD452" t="str">
            <v/>
          </cell>
          <cell r="BE452" t="str">
            <v/>
          </cell>
          <cell r="BF452" t="str">
            <v/>
          </cell>
        </row>
        <row r="453"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 t="str">
            <v/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 t="str">
            <v/>
          </cell>
          <cell r="AW453" t="str">
            <v/>
          </cell>
          <cell r="AX453" t="str">
            <v/>
          </cell>
          <cell r="BA453" t="str">
            <v/>
          </cell>
        </row>
        <row r="454">
          <cell r="B454" t="str">
            <v/>
          </cell>
          <cell r="G454" t="str">
            <v/>
          </cell>
          <cell r="O454" t="str">
            <v/>
          </cell>
          <cell r="Q454" t="str">
            <v/>
          </cell>
          <cell r="S454" t="str">
            <v/>
          </cell>
          <cell r="U454" t="str">
            <v/>
          </cell>
          <cell r="W454" t="str">
            <v/>
          </cell>
          <cell r="Z454" t="str">
            <v/>
          </cell>
          <cell r="AC454" t="str">
            <v/>
          </cell>
          <cell r="AF454" t="str">
            <v/>
          </cell>
          <cell r="AH454" t="str">
            <v/>
          </cell>
          <cell r="AJ454" t="str">
            <v/>
          </cell>
          <cell r="AK454" t="str">
            <v/>
          </cell>
          <cell r="AM454" t="str">
            <v/>
          </cell>
          <cell r="AO454" t="str">
            <v/>
          </cell>
          <cell r="AQ454" t="str">
            <v/>
          </cell>
          <cell r="AS454" t="str">
            <v/>
          </cell>
          <cell r="AU454" t="str">
            <v/>
          </cell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  <cell r="BD454" t="str">
            <v/>
          </cell>
          <cell r="BE454" t="str">
            <v/>
          </cell>
          <cell r="BF454" t="str">
            <v/>
          </cell>
        </row>
        <row r="455"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 t="str">
            <v/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 t="str">
            <v/>
          </cell>
          <cell r="AW455" t="str">
            <v/>
          </cell>
          <cell r="AX455" t="str">
            <v/>
          </cell>
          <cell r="BA455" t="str">
            <v/>
          </cell>
        </row>
        <row r="456">
          <cell r="B456" t="str">
            <v/>
          </cell>
          <cell r="G456" t="str">
            <v/>
          </cell>
          <cell r="O456" t="str">
            <v/>
          </cell>
          <cell r="Q456" t="str">
            <v/>
          </cell>
          <cell r="S456" t="str">
            <v/>
          </cell>
          <cell r="U456" t="str">
            <v/>
          </cell>
          <cell r="W456" t="str">
            <v/>
          </cell>
          <cell r="Z456" t="str">
            <v/>
          </cell>
          <cell r="AC456" t="str">
            <v/>
          </cell>
          <cell r="AF456" t="str">
            <v/>
          </cell>
          <cell r="AH456" t="str">
            <v/>
          </cell>
          <cell r="AJ456" t="str">
            <v/>
          </cell>
          <cell r="AK456" t="str">
            <v/>
          </cell>
          <cell r="AM456" t="str">
            <v/>
          </cell>
          <cell r="AO456" t="str">
            <v/>
          </cell>
          <cell r="AQ456" t="str">
            <v/>
          </cell>
          <cell r="AS456" t="str">
            <v/>
          </cell>
          <cell r="AU456" t="str">
            <v/>
          </cell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  <cell r="BD456" t="str">
            <v/>
          </cell>
          <cell r="BE456" t="str">
            <v/>
          </cell>
          <cell r="BF456" t="str">
            <v/>
          </cell>
        </row>
        <row r="457"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 t="str">
            <v/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 t="str">
            <v/>
          </cell>
          <cell r="AW457" t="str">
            <v/>
          </cell>
          <cell r="AX457" t="str">
            <v/>
          </cell>
          <cell r="BA457" t="str">
            <v/>
          </cell>
        </row>
        <row r="458">
          <cell r="B458" t="str">
            <v/>
          </cell>
          <cell r="G458" t="str">
            <v/>
          </cell>
          <cell r="O458" t="str">
            <v/>
          </cell>
          <cell r="Q458" t="str">
            <v/>
          </cell>
          <cell r="S458" t="str">
            <v/>
          </cell>
          <cell r="U458" t="str">
            <v/>
          </cell>
          <cell r="W458" t="str">
            <v/>
          </cell>
          <cell r="Z458" t="str">
            <v/>
          </cell>
          <cell r="AC458" t="str">
            <v/>
          </cell>
          <cell r="AF458" t="str">
            <v/>
          </cell>
          <cell r="AH458" t="str">
            <v/>
          </cell>
          <cell r="AJ458" t="str">
            <v/>
          </cell>
          <cell r="AK458" t="str">
            <v/>
          </cell>
          <cell r="AM458" t="str">
            <v/>
          </cell>
          <cell r="AO458" t="str">
            <v/>
          </cell>
          <cell r="AQ458" t="str">
            <v/>
          </cell>
          <cell r="AS458" t="str">
            <v/>
          </cell>
          <cell r="AU458" t="str">
            <v/>
          </cell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  <cell r="BD458" t="str">
            <v/>
          </cell>
          <cell r="BE458" t="str">
            <v/>
          </cell>
          <cell r="BF458" t="str">
            <v/>
          </cell>
        </row>
        <row r="459"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 t="str">
            <v/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 t="str">
            <v/>
          </cell>
          <cell r="AW459" t="str">
            <v/>
          </cell>
          <cell r="AX459" t="str">
            <v/>
          </cell>
          <cell r="BA459" t="str">
            <v/>
          </cell>
        </row>
        <row r="460">
          <cell r="B460" t="str">
            <v/>
          </cell>
          <cell r="G460" t="str">
            <v/>
          </cell>
          <cell r="O460" t="str">
            <v/>
          </cell>
          <cell r="Q460" t="str">
            <v/>
          </cell>
          <cell r="S460" t="str">
            <v/>
          </cell>
          <cell r="U460" t="str">
            <v/>
          </cell>
          <cell r="W460" t="str">
            <v/>
          </cell>
          <cell r="Z460" t="str">
            <v/>
          </cell>
          <cell r="AC460" t="str">
            <v/>
          </cell>
          <cell r="AF460" t="str">
            <v/>
          </cell>
          <cell r="AH460" t="str">
            <v/>
          </cell>
          <cell r="AJ460" t="str">
            <v/>
          </cell>
          <cell r="AK460" t="str">
            <v/>
          </cell>
          <cell r="AM460" t="str">
            <v/>
          </cell>
          <cell r="AO460" t="str">
            <v/>
          </cell>
          <cell r="AQ460" t="str">
            <v/>
          </cell>
          <cell r="AS460" t="str">
            <v/>
          </cell>
          <cell r="AU460" t="str">
            <v/>
          </cell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  <cell r="BD460" t="str">
            <v/>
          </cell>
          <cell r="BE460" t="str">
            <v/>
          </cell>
          <cell r="BF460" t="str">
            <v/>
          </cell>
        </row>
        <row r="461"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 t="str">
            <v/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 t="str">
            <v/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 t="str">
            <v/>
          </cell>
          <cell r="AW461" t="str">
            <v/>
          </cell>
          <cell r="AX461" t="str">
            <v/>
          </cell>
          <cell r="BA461" t="str">
            <v/>
          </cell>
        </row>
        <row r="462">
          <cell r="B462" t="str">
            <v/>
          </cell>
          <cell r="G462" t="str">
            <v/>
          </cell>
          <cell r="O462" t="str">
            <v/>
          </cell>
          <cell r="Q462" t="str">
            <v/>
          </cell>
          <cell r="S462" t="str">
            <v/>
          </cell>
          <cell r="U462" t="str">
            <v/>
          </cell>
          <cell r="W462" t="str">
            <v/>
          </cell>
          <cell r="Z462" t="str">
            <v/>
          </cell>
          <cell r="AC462" t="str">
            <v/>
          </cell>
          <cell r="AF462" t="str">
            <v/>
          </cell>
          <cell r="AH462" t="str">
            <v/>
          </cell>
          <cell r="AJ462" t="str">
            <v/>
          </cell>
          <cell r="AK462" t="str">
            <v/>
          </cell>
          <cell r="AM462" t="str">
            <v/>
          </cell>
          <cell r="AO462" t="str">
            <v/>
          </cell>
          <cell r="AQ462" t="str">
            <v/>
          </cell>
          <cell r="AS462" t="str">
            <v/>
          </cell>
          <cell r="AU462" t="str">
            <v/>
          </cell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  <cell r="BD462" t="str">
            <v/>
          </cell>
          <cell r="BE462" t="str">
            <v/>
          </cell>
          <cell r="BF462" t="str">
            <v/>
          </cell>
        </row>
        <row r="463"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  <cell r="T463" t="str">
            <v/>
          </cell>
          <cell r="U463" t="str">
            <v/>
          </cell>
          <cell r="V463" t="str">
            <v/>
          </cell>
          <cell r="W463" t="str">
            <v/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 t="str">
            <v/>
          </cell>
          <cell r="AW463" t="str">
            <v/>
          </cell>
          <cell r="AX463" t="str">
            <v/>
          </cell>
          <cell r="BA463" t="str">
            <v/>
          </cell>
        </row>
        <row r="464">
          <cell r="B464" t="str">
            <v/>
          </cell>
          <cell r="G464" t="str">
            <v/>
          </cell>
          <cell r="O464" t="str">
            <v/>
          </cell>
          <cell r="Q464" t="str">
            <v/>
          </cell>
          <cell r="S464" t="str">
            <v/>
          </cell>
          <cell r="U464" t="str">
            <v/>
          </cell>
          <cell r="W464" t="str">
            <v/>
          </cell>
          <cell r="Z464" t="str">
            <v/>
          </cell>
          <cell r="AC464" t="str">
            <v/>
          </cell>
          <cell r="AF464" t="str">
            <v/>
          </cell>
          <cell r="AH464" t="str">
            <v/>
          </cell>
          <cell r="AJ464" t="str">
            <v/>
          </cell>
          <cell r="AK464" t="str">
            <v/>
          </cell>
          <cell r="AM464" t="str">
            <v/>
          </cell>
          <cell r="AO464" t="str">
            <v/>
          </cell>
          <cell r="AQ464" t="str">
            <v/>
          </cell>
          <cell r="AS464" t="str">
            <v/>
          </cell>
          <cell r="AU464" t="str">
            <v/>
          </cell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  <cell r="BD464" t="str">
            <v/>
          </cell>
          <cell r="BE464" t="str">
            <v/>
          </cell>
          <cell r="BF464" t="str">
            <v/>
          </cell>
        </row>
        <row r="465"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  <cell r="T465" t="str">
            <v/>
          </cell>
          <cell r="U465" t="str">
            <v/>
          </cell>
          <cell r="V465" t="str">
            <v/>
          </cell>
          <cell r="W465" t="str">
            <v/>
          </cell>
          <cell r="X465" t="str">
            <v/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 t="str">
            <v/>
          </cell>
          <cell r="AW465" t="str">
            <v/>
          </cell>
          <cell r="AX465" t="str">
            <v/>
          </cell>
          <cell r="BA465" t="str">
            <v/>
          </cell>
        </row>
        <row r="466">
          <cell r="B466" t="str">
            <v/>
          </cell>
          <cell r="G466" t="str">
            <v/>
          </cell>
          <cell r="O466" t="str">
            <v/>
          </cell>
          <cell r="Q466" t="str">
            <v/>
          </cell>
          <cell r="S466" t="str">
            <v/>
          </cell>
          <cell r="U466" t="str">
            <v/>
          </cell>
          <cell r="W466" t="str">
            <v/>
          </cell>
          <cell r="Z466" t="str">
            <v/>
          </cell>
          <cell r="AC466" t="str">
            <v/>
          </cell>
          <cell r="AF466" t="str">
            <v/>
          </cell>
          <cell r="AH466" t="str">
            <v/>
          </cell>
          <cell r="AJ466" t="str">
            <v/>
          </cell>
          <cell r="AK466" t="str">
            <v/>
          </cell>
          <cell r="AM466" t="str">
            <v/>
          </cell>
          <cell r="AO466" t="str">
            <v/>
          </cell>
          <cell r="AQ466" t="str">
            <v/>
          </cell>
          <cell r="AS466" t="str">
            <v/>
          </cell>
          <cell r="AU466" t="str">
            <v/>
          </cell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  <cell r="BD466" t="str">
            <v/>
          </cell>
          <cell r="BE466" t="str">
            <v/>
          </cell>
          <cell r="BF466" t="str">
            <v/>
          </cell>
        </row>
        <row r="467"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 t="str">
            <v/>
          </cell>
          <cell r="X467" t="str">
            <v/>
          </cell>
          <cell r="Y467" t="str">
            <v/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 t="str">
            <v/>
          </cell>
          <cell r="AW467" t="str">
            <v/>
          </cell>
          <cell r="AX467" t="str">
            <v/>
          </cell>
          <cell r="BA467" t="str">
            <v/>
          </cell>
        </row>
        <row r="468">
          <cell r="B468" t="str">
            <v/>
          </cell>
          <cell r="G468" t="str">
            <v/>
          </cell>
          <cell r="O468" t="str">
            <v/>
          </cell>
          <cell r="Q468" t="str">
            <v/>
          </cell>
          <cell r="S468" t="str">
            <v/>
          </cell>
          <cell r="U468" t="str">
            <v/>
          </cell>
          <cell r="W468" t="str">
            <v/>
          </cell>
          <cell r="Z468" t="str">
            <v/>
          </cell>
          <cell r="AC468" t="str">
            <v/>
          </cell>
          <cell r="AF468" t="str">
            <v/>
          </cell>
          <cell r="AH468" t="str">
            <v/>
          </cell>
          <cell r="AJ468" t="str">
            <v/>
          </cell>
          <cell r="AK468" t="str">
            <v/>
          </cell>
          <cell r="AM468" t="str">
            <v/>
          </cell>
          <cell r="AO468" t="str">
            <v/>
          </cell>
          <cell r="AQ468" t="str">
            <v/>
          </cell>
          <cell r="AS468" t="str">
            <v/>
          </cell>
          <cell r="AU468" t="str">
            <v/>
          </cell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  <cell r="BD468" t="str">
            <v/>
          </cell>
          <cell r="BE468" t="str">
            <v/>
          </cell>
          <cell r="BF468" t="str">
            <v/>
          </cell>
        </row>
        <row r="469"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  <cell r="T469" t="str">
            <v/>
          </cell>
          <cell r="U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 t="str">
            <v/>
          </cell>
          <cell r="AX469" t="str">
            <v/>
          </cell>
          <cell r="BA469" t="str">
            <v/>
          </cell>
        </row>
        <row r="470">
          <cell r="B470" t="str">
            <v/>
          </cell>
          <cell r="G470" t="str">
            <v/>
          </cell>
          <cell r="O470" t="str">
            <v/>
          </cell>
          <cell r="Q470" t="str">
            <v/>
          </cell>
          <cell r="S470" t="str">
            <v/>
          </cell>
          <cell r="U470" t="str">
            <v/>
          </cell>
          <cell r="W470" t="str">
            <v/>
          </cell>
          <cell r="Z470" t="str">
            <v/>
          </cell>
          <cell r="AC470" t="str">
            <v/>
          </cell>
          <cell r="AF470" t="str">
            <v/>
          </cell>
          <cell r="AH470" t="str">
            <v/>
          </cell>
          <cell r="AJ470" t="str">
            <v/>
          </cell>
          <cell r="AK470" t="str">
            <v/>
          </cell>
          <cell r="AM470" t="str">
            <v/>
          </cell>
          <cell r="AO470" t="str">
            <v/>
          </cell>
          <cell r="AQ470" t="str">
            <v/>
          </cell>
          <cell r="AS470" t="str">
            <v/>
          </cell>
          <cell r="AU470" t="str">
            <v/>
          </cell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  <cell r="BD470" t="str">
            <v/>
          </cell>
          <cell r="BE470" t="str">
            <v/>
          </cell>
          <cell r="BF470" t="str">
            <v/>
          </cell>
        </row>
        <row r="471"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 t="str">
            <v/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 t="str">
            <v/>
          </cell>
          <cell r="AW471" t="str">
            <v/>
          </cell>
          <cell r="AX471" t="str">
            <v/>
          </cell>
          <cell r="BA471" t="str">
            <v/>
          </cell>
        </row>
        <row r="472">
          <cell r="B472" t="str">
            <v/>
          </cell>
          <cell r="G472" t="str">
            <v/>
          </cell>
          <cell r="O472" t="str">
            <v/>
          </cell>
          <cell r="Q472" t="str">
            <v/>
          </cell>
          <cell r="S472" t="str">
            <v/>
          </cell>
          <cell r="U472" t="str">
            <v/>
          </cell>
          <cell r="W472" t="str">
            <v/>
          </cell>
          <cell r="Z472" t="str">
            <v/>
          </cell>
          <cell r="AC472" t="str">
            <v/>
          </cell>
          <cell r="AF472" t="str">
            <v/>
          </cell>
          <cell r="AH472" t="str">
            <v/>
          </cell>
          <cell r="AJ472" t="str">
            <v/>
          </cell>
          <cell r="AK472" t="str">
            <v/>
          </cell>
          <cell r="AM472" t="str">
            <v/>
          </cell>
          <cell r="AO472" t="str">
            <v/>
          </cell>
          <cell r="AQ472" t="str">
            <v/>
          </cell>
          <cell r="AS472" t="str">
            <v/>
          </cell>
          <cell r="AU472" t="str">
            <v/>
          </cell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  <cell r="BD472" t="str">
            <v/>
          </cell>
          <cell r="BE472" t="str">
            <v/>
          </cell>
          <cell r="BF472" t="str">
            <v/>
          </cell>
        </row>
        <row r="473"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  <cell r="T473" t="str">
            <v/>
          </cell>
          <cell r="U473" t="str">
            <v/>
          </cell>
          <cell r="V473" t="str">
            <v/>
          </cell>
          <cell r="W473" t="str">
            <v/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  <cell r="AV473" t="str">
            <v/>
          </cell>
          <cell r="AW473" t="str">
            <v/>
          </cell>
          <cell r="AX473" t="str">
            <v/>
          </cell>
          <cell r="BA473" t="str">
            <v/>
          </cell>
        </row>
        <row r="474">
          <cell r="B474" t="str">
            <v/>
          </cell>
          <cell r="G474" t="str">
            <v/>
          </cell>
          <cell r="O474" t="str">
            <v/>
          </cell>
          <cell r="Q474" t="str">
            <v/>
          </cell>
          <cell r="S474" t="str">
            <v/>
          </cell>
          <cell r="U474" t="str">
            <v/>
          </cell>
          <cell r="W474" t="str">
            <v/>
          </cell>
          <cell r="Z474" t="str">
            <v/>
          </cell>
          <cell r="AC474" t="str">
            <v/>
          </cell>
          <cell r="AF474" t="str">
            <v/>
          </cell>
          <cell r="AH474" t="str">
            <v/>
          </cell>
          <cell r="AJ474" t="str">
            <v/>
          </cell>
          <cell r="AK474" t="str">
            <v/>
          </cell>
          <cell r="AM474" t="str">
            <v/>
          </cell>
          <cell r="AO474" t="str">
            <v/>
          </cell>
          <cell r="AQ474" t="str">
            <v/>
          </cell>
          <cell r="AS474" t="str">
            <v/>
          </cell>
          <cell r="AU474" t="str">
            <v/>
          </cell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  <cell r="BD474" t="str">
            <v/>
          </cell>
          <cell r="BE474" t="str">
            <v/>
          </cell>
          <cell r="BF474" t="str">
            <v/>
          </cell>
        </row>
        <row r="475"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  <cell r="T475" t="str">
            <v/>
          </cell>
          <cell r="U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  <cell r="AV475" t="str">
            <v/>
          </cell>
          <cell r="AW475" t="str">
            <v/>
          </cell>
          <cell r="AX475" t="str">
            <v/>
          </cell>
          <cell r="BA475" t="str">
            <v/>
          </cell>
        </row>
        <row r="476">
          <cell r="B476" t="str">
            <v/>
          </cell>
          <cell r="G476" t="str">
            <v/>
          </cell>
          <cell r="O476" t="str">
            <v/>
          </cell>
          <cell r="Q476" t="str">
            <v/>
          </cell>
          <cell r="S476" t="str">
            <v/>
          </cell>
          <cell r="U476" t="str">
            <v/>
          </cell>
          <cell r="W476" t="str">
            <v/>
          </cell>
          <cell r="Z476" t="str">
            <v/>
          </cell>
          <cell r="AC476" t="str">
            <v/>
          </cell>
          <cell r="AF476" t="str">
            <v/>
          </cell>
          <cell r="AH476" t="str">
            <v/>
          </cell>
          <cell r="AJ476" t="str">
            <v/>
          </cell>
          <cell r="AK476" t="str">
            <v/>
          </cell>
          <cell r="AM476" t="str">
            <v/>
          </cell>
          <cell r="AO476" t="str">
            <v/>
          </cell>
          <cell r="AQ476" t="str">
            <v/>
          </cell>
          <cell r="AS476" t="str">
            <v/>
          </cell>
          <cell r="AU476" t="str">
            <v/>
          </cell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  <cell r="BD476" t="str">
            <v/>
          </cell>
          <cell r="BE476" t="str">
            <v/>
          </cell>
          <cell r="BF476" t="str">
            <v/>
          </cell>
        </row>
        <row r="477"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  <cell r="T477" t="str">
            <v/>
          </cell>
          <cell r="U477" t="str">
            <v/>
          </cell>
          <cell r="V477" t="str">
            <v/>
          </cell>
          <cell r="W477" t="str">
            <v/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  <cell r="AV477" t="str">
            <v/>
          </cell>
          <cell r="AW477" t="str">
            <v/>
          </cell>
          <cell r="AX477" t="str">
            <v/>
          </cell>
          <cell r="BA477" t="str">
            <v/>
          </cell>
        </row>
        <row r="478">
          <cell r="B478" t="str">
            <v/>
          </cell>
          <cell r="G478" t="str">
            <v/>
          </cell>
          <cell r="O478" t="str">
            <v/>
          </cell>
          <cell r="Q478" t="str">
            <v/>
          </cell>
          <cell r="S478" t="str">
            <v/>
          </cell>
          <cell r="U478" t="str">
            <v/>
          </cell>
          <cell r="W478" t="str">
            <v/>
          </cell>
          <cell r="Z478" t="str">
            <v/>
          </cell>
          <cell r="AC478" t="str">
            <v/>
          </cell>
          <cell r="AF478" t="str">
            <v/>
          </cell>
          <cell r="AH478" t="str">
            <v/>
          </cell>
          <cell r="AJ478" t="str">
            <v/>
          </cell>
          <cell r="AK478" t="str">
            <v/>
          </cell>
          <cell r="AM478" t="str">
            <v/>
          </cell>
          <cell r="AO478" t="str">
            <v/>
          </cell>
          <cell r="AQ478" t="str">
            <v/>
          </cell>
          <cell r="AS478" t="str">
            <v/>
          </cell>
          <cell r="AU478" t="str">
            <v/>
          </cell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  <cell r="BD478" t="str">
            <v/>
          </cell>
          <cell r="BE478" t="str">
            <v/>
          </cell>
          <cell r="BF478" t="str">
            <v/>
          </cell>
        </row>
        <row r="479"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  <cell r="T479" t="str">
            <v/>
          </cell>
          <cell r="U479" t="str">
            <v/>
          </cell>
          <cell r="V479" t="str">
            <v/>
          </cell>
          <cell r="W479" t="str">
            <v/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  <cell r="AV479" t="str">
            <v/>
          </cell>
          <cell r="AW479" t="str">
            <v/>
          </cell>
          <cell r="AX479" t="str">
            <v/>
          </cell>
          <cell r="BA479" t="str">
            <v/>
          </cell>
        </row>
        <row r="480">
          <cell r="B480" t="str">
            <v/>
          </cell>
          <cell r="G480" t="str">
            <v/>
          </cell>
          <cell r="O480" t="str">
            <v/>
          </cell>
          <cell r="Q480" t="str">
            <v/>
          </cell>
          <cell r="S480" t="str">
            <v/>
          </cell>
          <cell r="U480" t="str">
            <v/>
          </cell>
          <cell r="W480" t="str">
            <v/>
          </cell>
          <cell r="Z480" t="str">
            <v/>
          </cell>
          <cell r="AC480" t="str">
            <v/>
          </cell>
          <cell r="AF480" t="str">
            <v/>
          </cell>
          <cell r="AH480" t="str">
            <v/>
          </cell>
          <cell r="AJ480" t="str">
            <v/>
          </cell>
          <cell r="AK480" t="str">
            <v/>
          </cell>
          <cell r="AM480" t="str">
            <v/>
          </cell>
          <cell r="AO480" t="str">
            <v/>
          </cell>
          <cell r="AQ480" t="str">
            <v/>
          </cell>
          <cell r="AS480" t="str">
            <v/>
          </cell>
          <cell r="AU480" t="str">
            <v/>
          </cell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  <cell r="BD480" t="str">
            <v/>
          </cell>
          <cell r="BE480" t="str">
            <v/>
          </cell>
          <cell r="BF480" t="str">
            <v/>
          </cell>
        </row>
        <row r="481"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  <cell r="T481" t="str">
            <v/>
          </cell>
          <cell r="U481" t="str">
            <v/>
          </cell>
          <cell r="V481" t="str">
            <v/>
          </cell>
          <cell r="W481" t="str">
            <v/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  <cell r="AV481" t="str">
            <v/>
          </cell>
          <cell r="AW481" t="str">
            <v/>
          </cell>
          <cell r="AX481" t="str">
            <v/>
          </cell>
          <cell r="BA481" t="str">
            <v/>
          </cell>
        </row>
        <row r="482">
          <cell r="B482" t="str">
            <v/>
          </cell>
          <cell r="G482" t="str">
            <v/>
          </cell>
          <cell r="O482" t="str">
            <v/>
          </cell>
          <cell r="Q482" t="str">
            <v/>
          </cell>
          <cell r="S482" t="str">
            <v/>
          </cell>
          <cell r="U482" t="str">
            <v/>
          </cell>
          <cell r="W482" t="str">
            <v/>
          </cell>
          <cell r="Z482" t="str">
            <v/>
          </cell>
          <cell r="AC482" t="str">
            <v/>
          </cell>
          <cell r="AF482" t="str">
            <v/>
          </cell>
          <cell r="AH482" t="str">
            <v/>
          </cell>
          <cell r="AJ482" t="str">
            <v/>
          </cell>
          <cell r="AK482" t="str">
            <v/>
          </cell>
          <cell r="AM482" t="str">
            <v/>
          </cell>
          <cell r="AO482" t="str">
            <v/>
          </cell>
          <cell r="AQ482" t="str">
            <v/>
          </cell>
          <cell r="AS482" t="str">
            <v/>
          </cell>
          <cell r="AU482" t="str">
            <v/>
          </cell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  <cell r="BD482" t="str">
            <v/>
          </cell>
          <cell r="BE482" t="str">
            <v/>
          </cell>
          <cell r="BF482" t="str">
            <v/>
          </cell>
        </row>
        <row r="483"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  <cell r="T483" t="str">
            <v/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  <cell r="AV483" t="str">
            <v/>
          </cell>
          <cell r="AW483" t="str">
            <v/>
          </cell>
          <cell r="AX483" t="str">
            <v/>
          </cell>
          <cell r="BA483" t="str">
            <v/>
          </cell>
        </row>
        <row r="484">
          <cell r="B484" t="str">
            <v/>
          </cell>
          <cell r="G484" t="str">
            <v/>
          </cell>
          <cell r="O484" t="str">
            <v/>
          </cell>
          <cell r="Q484" t="str">
            <v/>
          </cell>
          <cell r="S484" t="str">
            <v/>
          </cell>
          <cell r="U484" t="str">
            <v/>
          </cell>
          <cell r="W484" t="str">
            <v/>
          </cell>
          <cell r="Z484" t="str">
            <v/>
          </cell>
          <cell r="AC484" t="str">
            <v/>
          </cell>
          <cell r="AF484" t="str">
            <v/>
          </cell>
          <cell r="AH484" t="str">
            <v/>
          </cell>
          <cell r="AJ484" t="str">
            <v/>
          </cell>
          <cell r="AK484" t="str">
            <v/>
          </cell>
          <cell r="AM484" t="str">
            <v/>
          </cell>
          <cell r="AO484" t="str">
            <v/>
          </cell>
          <cell r="AQ484" t="str">
            <v/>
          </cell>
          <cell r="AS484" t="str">
            <v/>
          </cell>
          <cell r="AU484" t="str">
            <v/>
          </cell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  <cell r="BD484" t="str">
            <v/>
          </cell>
          <cell r="BE484" t="str">
            <v/>
          </cell>
          <cell r="BF484" t="str">
            <v/>
          </cell>
        </row>
        <row r="485"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 t="str">
            <v/>
          </cell>
          <cell r="S485" t="str">
            <v/>
          </cell>
          <cell r="T485" t="str">
            <v/>
          </cell>
          <cell r="U485" t="str">
            <v/>
          </cell>
          <cell r="V485" t="str">
            <v/>
          </cell>
          <cell r="W485" t="str">
            <v/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 t="str">
            <v/>
          </cell>
          <cell r="AW485" t="str">
            <v/>
          </cell>
          <cell r="AX485" t="str">
            <v/>
          </cell>
          <cell r="BA485" t="str">
            <v/>
          </cell>
        </row>
        <row r="486">
          <cell r="B486" t="str">
            <v/>
          </cell>
          <cell r="G486" t="str">
            <v/>
          </cell>
          <cell r="O486" t="str">
            <v/>
          </cell>
          <cell r="Q486" t="str">
            <v/>
          </cell>
          <cell r="S486" t="str">
            <v/>
          </cell>
          <cell r="U486" t="str">
            <v/>
          </cell>
          <cell r="W486" t="str">
            <v/>
          </cell>
          <cell r="Z486" t="str">
            <v/>
          </cell>
          <cell r="AC486" t="str">
            <v/>
          </cell>
          <cell r="AF486" t="str">
            <v/>
          </cell>
          <cell r="AH486" t="str">
            <v/>
          </cell>
          <cell r="AJ486" t="str">
            <v/>
          </cell>
          <cell r="AK486" t="str">
            <v/>
          </cell>
          <cell r="AM486" t="str">
            <v/>
          </cell>
          <cell r="AO486" t="str">
            <v/>
          </cell>
          <cell r="AQ486" t="str">
            <v/>
          </cell>
          <cell r="AS486" t="str">
            <v/>
          </cell>
          <cell r="AU486" t="str">
            <v/>
          </cell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  <cell r="BD486" t="str">
            <v/>
          </cell>
          <cell r="BE486" t="str">
            <v/>
          </cell>
          <cell r="BF486" t="str">
            <v/>
          </cell>
        </row>
        <row r="487"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  <cell r="T487" t="str">
            <v/>
          </cell>
          <cell r="U487" t="str">
            <v/>
          </cell>
          <cell r="V487" t="str">
            <v/>
          </cell>
          <cell r="W487" t="str">
            <v/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 t="str">
            <v/>
          </cell>
          <cell r="AW487" t="str">
            <v/>
          </cell>
          <cell r="AX487" t="str">
            <v/>
          </cell>
          <cell r="BA487" t="str">
            <v/>
          </cell>
        </row>
        <row r="488">
          <cell r="B488" t="str">
            <v/>
          </cell>
          <cell r="G488" t="str">
            <v/>
          </cell>
          <cell r="O488" t="str">
            <v/>
          </cell>
          <cell r="Q488" t="str">
            <v/>
          </cell>
          <cell r="S488" t="str">
            <v/>
          </cell>
          <cell r="U488" t="str">
            <v/>
          </cell>
          <cell r="W488" t="str">
            <v/>
          </cell>
          <cell r="Z488" t="str">
            <v/>
          </cell>
          <cell r="AC488" t="str">
            <v/>
          </cell>
          <cell r="AF488" t="str">
            <v/>
          </cell>
          <cell r="AH488" t="str">
            <v/>
          </cell>
          <cell r="AJ488" t="str">
            <v/>
          </cell>
          <cell r="AK488" t="str">
            <v/>
          </cell>
          <cell r="AM488" t="str">
            <v/>
          </cell>
          <cell r="AO488" t="str">
            <v/>
          </cell>
          <cell r="AQ488" t="str">
            <v/>
          </cell>
          <cell r="AS488" t="str">
            <v/>
          </cell>
          <cell r="AU488" t="str">
            <v/>
          </cell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  <cell r="BD488" t="str">
            <v/>
          </cell>
          <cell r="BE488" t="str">
            <v/>
          </cell>
          <cell r="BF488" t="str">
            <v/>
          </cell>
        </row>
        <row r="489"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 t="str">
            <v/>
          </cell>
          <cell r="S489" t="str">
            <v/>
          </cell>
          <cell r="T489" t="str">
            <v/>
          </cell>
          <cell r="U489" t="str">
            <v/>
          </cell>
          <cell r="V489" t="str">
            <v/>
          </cell>
          <cell r="W489" t="str">
            <v/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 t="str">
            <v/>
          </cell>
          <cell r="AW489" t="str">
            <v/>
          </cell>
          <cell r="AX489" t="str">
            <v/>
          </cell>
          <cell r="BA489" t="str">
            <v/>
          </cell>
        </row>
        <row r="490">
          <cell r="B490" t="str">
            <v/>
          </cell>
          <cell r="G490" t="str">
            <v/>
          </cell>
          <cell r="O490" t="str">
            <v/>
          </cell>
          <cell r="Q490" t="str">
            <v/>
          </cell>
          <cell r="S490" t="str">
            <v/>
          </cell>
          <cell r="U490" t="str">
            <v/>
          </cell>
          <cell r="W490" t="str">
            <v/>
          </cell>
          <cell r="Z490" t="str">
            <v/>
          </cell>
          <cell r="AC490" t="str">
            <v/>
          </cell>
          <cell r="AF490" t="str">
            <v/>
          </cell>
          <cell r="AH490" t="str">
            <v/>
          </cell>
          <cell r="AJ490" t="str">
            <v/>
          </cell>
          <cell r="AK490" t="str">
            <v/>
          </cell>
          <cell r="AM490" t="str">
            <v/>
          </cell>
          <cell r="AO490" t="str">
            <v/>
          </cell>
          <cell r="AQ490" t="str">
            <v/>
          </cell>
          <cell r="AS490" t="str">
            <v/>
          </cell>
          <cell r="AU490" t="str">
            <v/>
          </cell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  <cell r="BD490" t="str">
            <v/>
          </cell>
          <cell r="BE490" t="str">
            <v/>
          </cell>
          <cell r="BF490" t="str">
            <v/>
          </cell>
        </row>
        <row r="491"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  <cell r="T491" t="str">
            <v/>
          </cell>
          <cell r="U491" t="str">
            <v/>
          </cell>
          <cell r="V491" t="str">
            <v/>
          </cell>
          <cell r="W491" t="str">
            <v/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 t="str">
            <v/>
          </cell>
          <cell r="AW491" t="str">
            <v/>
          </cell>
          <cell r="AX491" t="str">
            <v/>
          </cell>
          <cell r="BA491" t="str">
            <v/>
          </cell>
        </row>
        <row r="492">
          <cell r="B492" t="str">
            <v/>
          </cell>
          <cell r="G492" t="str">
            <v/>
          </cell>
          <cell r="O492" t="str">
            <v/>
          </cell>
          <cell r="Q492" t="str">
            <v/>
          </cell>
          <cell r="S492" t="str">
            <v/>
          </cell>
          <cell r="U492" t="str">
            <v/>
          </cell>
          <cell r="W492" t="str">
            <v/>
          </cell>
          <cell r="Z492" t="str">
            <v/>
          </cell>
          <cell r="AC492" t="str">
            <v/>
          </cell>
          <cell r="AF492" t="str">
            <v/>
          </cell>
          <cell r="AH492" t="str">
            <v/>
          </cell>
          <cell r="AJ492" t="str">
            <v/>
          </cell>
          <cell r="AK492" t="str">
            <v/>
          </cell>
          <cell r="AM492" t="str">
            <v/>
          </cell>
          <cell r="AO492" t="str">
            <v/>
          </cell>
          <cell r="AQ492" t="str">
            <v/>
          </cell>
          <cell r="AS492" t="str">
            <v/>
          </cell>
          <cell r="AU492" t="str">
            <v/>
          </cell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  <cell r="BD492" t="str">
            <v/>
          </cell>
          <cell r="BE492" t="str">
            <v/>
          </cell>
          <cell r="BF492" t="str">
            <v/>
          </cell>
        </row>
        <row r="493"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  <cell r="T493" t="str">
            <v/>
          </cell>
          <cell r="U493" t="str">
            <v/>
          </cell>
          <cell r="V493" t="str">
            <v/>
          </cell>
          <cell r="W493" t="str">
            <v/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 t="str">
            <v/>
          </cell>
          <cell r="AW493" t="str">
            <v/>
          </cell>
          <cell r="AX493" t="str">
            <v/>
          </cell>
          <cell r="BA493" t="str">
            <v/>
          </cell>
        </row>
        <row r="494">
          <cell r="B494" t="str">
            <v/>
          </cell>
          <cell r="G494" t="str">
            <v/>
          </cell>
          <cell r="O494" t="str">
            <v/>
          </cell>
          <cell r="Q494" t="str">
            <v/>
          </cell>
          <cell r="S494" t="str">
            <v/>
          </cell>
          <cell r="U494" t="str">
            <v/>
          </cell>
          <cell r="W494" t="str">
            <v/>
          </cell>
          <cell r="Z494" t="str">
            <v/>
          </cell>
          <cell r="AC494" t="str">
            <v/>
          </cell>
          <cell r="AF494" t="str">
            <v/>
          </cell>
          <cell r="AH494" t="str">
            <v/>
          </cell>
          <cell r="AJ494" t="str">
            <v/>
          </cell>
          <cell r="AK494" t="str">
            <v/>
          </cell>
          <cell r="AM494" t="str">
            <v/>
          </cell>
          <cell r="AO494" t="str">
            <v/>
          </cell>
          <cell r="AQ494" t="str">
            <v/>
          </cell>
          <cell r="AS494" t="str">
            <v/>
          </cell>
          <cell r="AU494" t="str">
            <v/>
          </cell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  <cell r="BD494" t="str">
            <v/>
          </cell>
          <cell r="BE494" t="str">
            <v/>
          </cell>
          <cell r="BF494" t="str">
            <v/>
          </cell>
        </row>
        <row r="495"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  <cell r="T495" t="str">
            <v/>
          </cell>
          <cell r="U495" t="str">
            <v/>
          </cell>
          <cell r="V495" t="str">
            <v/>
          </cell>
          <cell r="W495" t="str">
            <v/>
          </cell>
          <cell r="X495" t="str">
            <v/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 t="str">
            <v/>
          </cell>
          <cell r="AW495" t="str">
            <v/>
          </cell>
          <cell r="AX495" t="str">
            <v/>
          </cell>
          <cell r="BA495" t="str">
            <v/>
          </cell>
        </row>
        <row r="496">
          <cell r="B496" t="str">
            <v/>
          </cell>
          <cell r="G496" t="str">
            <v/>
          </cell>
          <cell r="O496" t="str">
            <v/>
          </cell>
          <cell r="Q496" t="str">
            <v/>
          </cell>
          <cell r="S496" t="str">
            <v/>
          </cell>
          <cell r="U496" t="str">
            <v/>
          </cell>
          <cell r="W496" t="str">
            <v/>
          </cell>
          <cell r="Z496" t="str">
            <v/>
          </cell>
          <cell r="AC496" t="str">
            <v/>
          </cell>
          <cell r="AF496" t="str">
            <v/>
          </cell>
          <cell r="AH496" t="str">
            <v/>
          </cell>
          <cell r="AJ496" t="str">
            <v/>
          </cell>
          <cell r="AK496" t="str">
            <v/>
          </cell>
          <cell r="AM496" t="str">
            <v/>
          </cell>
          <cell r="AO496" t="str">
            <v/>
          </cell>
          <cell r="AQ496" t="str">
            <v/>
          </cell>
          <cell r="AS496" t="str">
            <v/>
          </cell>
          <cell r="AU496" t="str">
            <v/>
          </cell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  <cell r="BD496" t="str">
            <v/>
          </cell>
          <cell r="BE496" t="str">
            <v/>
          </cell>
          <cell r="BF496" t="str">
            <v/>
          </cell>
        </row>
        <row r="497"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  <cell r="T497" t="str">
            <v/>
          </cell>
          <cell r="U497" t="str">
            <v/>
          </cell>
          <cell r="V497" t="str">
            <v/>
          </cell>
          <cell r="W497" t="str">
            <v/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 t="str">
            <v/>
          </cell>
          <cell r="AW497" t="str">
            <v/>
          </cell>
          <cell r="AX497" t="str">
            <v/>
          </cell>
          <cell r="BA497" t="str">
            <v/>
          </cell>
        </row>
        <row r="498">
          <cell r="B498" t="str">
            <v/>
          </cell>
          <cell r="G498" t="str">
            <v/>
          </cell>
          <cell r="O498" t="str">
            <v/>
          </cell>
          <cell r="Q498" t="str">
            <v/>
          </cell>
          <cell r="S498" t="str">
            <v/>
          </cell>
          <cell r="U498" t="str">
            <v/>
          </cell>
          <cell r="W498" t="str">
            <v/>
          </cell>
          <cell r="Z498" t="str">
            <v/>
          </cell>
          <cell r="AC498" t="str">
            <v/>
          </cell>
          <cell r="AF498" t="str">
            <v/>
          </cell>
          <cell r="AH498" t="str">
            <v/>
          </cell>
          <cell r="AJ498" t="str">
            <v/>
          </cell>
          <cell r="AK498" t="str">
            <v/>
          </cell>
          <cell r="AM498" t="str">
            <v/>
          </cell>
          <cell r="AO498" t="str">
            <v/>
          </cell>
          <cell r="AQ498" t="str">
            <v/>
          </cell>
          <cell r="AS498" t="str">
            <v/>
          </cell>
          <cell r="AU498" t="str">
            <v/>
          </cell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  <cell r="BD498" t="str">
            <v/>
          </cell>
          <cell r="BE498" t="str">
            <v/>
          </cell>
          <cell r="BF498" t="str">
            <v/>
          </cell>
        </row>
        <row r="499"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 t="str">
            <v/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 t="str">
            <v/>
          </cell>
          <cell r="AW499" t="str">
            <v/>
          </cell>
          <cell r="AX499" t="str">
            <v/>
          </cell>
          <cell r="BA499" t="str">
            <v/>
          </cell>
        </row>
        <row r="500">
          <cell r="B500" t="str">
            <v/>
          </cell>
          <cell r="G500" t="str">
            <v/>
          </cell>
          <cell r="O500" t="str">
            <v/>
          </cell>
          <cell r="Q500" t="str">
            <v/>
          </cell>
          <cell r="S500" t="str">
            <v/>
          </cell>
          <cell r="U500" t="str">
            <v/>
          </cell>
          <cell r="W500" t="str">
            <v/>
          </cell>
          <cell r="Z500" t="str">
            <v/>
          </cell>
          <cell r="AC500" t="str">
            <v/>
          </cell>
          <cell r="AF500" t="str">
            <v/>
          </cell>
          <cell r="AH500" t="str">
            <v/>
          </cell>
          <cell r="AJ500" t="str">
            <v/>
          </cell>
          <cell r="AK500" t="str">
            <v/>
          </cell>
          <cell r="AM500" t="str">
            <v/>
          </cell>
          <cell r="AO500" t="str">
            <v/>
          </cell>
          <cell r="AQ500" t="str">
            <v/>
          </cell>
          <cell r="AS500" t="str">
            <v/>
          </cell>
          <cell r="AU500" t="str">
            <v/>
          </cell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  <cell r="BD500" t="str">
            <v/>
          </cell>
          <cell r="BE500" t="str">
            <v/>
          </cell>
          <cell r="BF500" t="str">
            <v/>
          </cell>
        </row>
        <row r="501"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 t="str">
            <v/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 t="str">
            <v/>
          </cell>
          <cell r="AW501" t="str">
            <v/>
          </cell>
          <cell r="AX501" t="str">
            <v/>
          </cell>
          <cell r="BA501" t="str">
            <v/>
          </cell>
        </row>
        <row r="502">
          <cell r="B502" t="str">
            <v/>
          </cell>
          <cell r="G502" t="str">
            <v/>
          </cell>
          <cell r="O502" t="str">
            <v/>
          </cell>
          <cell r="Q502" t="str">
            <v/>
          </cell>
          <cell r="S502" t="str">
            <v/>
          </cell>
          <cell r="U502" t="str">
            <v/>
          </cell>
          <cell r="W502" t="str">
            <v/>
          </cell>
          <cell r="Z502" t="str">
            <v/>
          </cell>
          <cell r="AC502" t="str">
            <v/>
          </cell>
          <cell r="AF502" t="str">
            <v/>
          </cell>
          <cell r="AH502" t="str">
            <v/>
          </cell>
          <cell r="AJ502" t="str">
            <v/>
          </cell>
          <cell r="AK502" t="str">
            <v/>
          </cell>
          <cell r="AM502" t="str">
            <v/>
          </cell>
          <cell r="AO502" t="str">
            <v/>
          </cell>
          <cell r="AQ502" t="str">
            <v/>
          </cell>
          <cell r="AS502" t="str">
            <v/>
          </cell>
          <cell r="AU502" t="str">
            <v/>
          </cell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  <cell r="BD502" t="str">
            <v/>
          </cell>
          <cell r="BE502" t="str">
            <v/>
          </cell>
          <cell r="BF502" t="str">
            <v/>
          </cell>
        </row>
        <row r="503"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 t="str">
            <v/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 t="str">
            <v/>
          </cell>
          <cell r="AX503" t="str">
            <v/>
          </cell>
          <cell r="BA503" t="str">
            <v/>
          </cell>
        </row>
        <row r="504">
          <cell r="B504" t="str">
            <v/>
          </cell>
          <cell r="G504" t="str">
            <v/>
          </cell>
          <cell r="O504" t="str">
            <v/>
          </cell>
          <cell r="Q504" t="str">
            <v/>
          </cell>
          <cell r="S504" t="str">
            <v/>
          </cell>
          <cell r="U504" t="str">
            <v/>
          </cell>
          <cell r="W504" t="str">
            <v/>
          </cell>
          <cell r="Z504" t="str">
            <v/>
          </cell>
          <cell r="AC504" t="str">
            <v/>
          </cell>
          <cell r="AF504" t="str">
            <v/>
          </cell>
          <cell r="AH504" t="str">
            <v/>
          </cell>
          <cell r="AJ504" t="str">
            <v/>
          </cell>
          <cell r="AK504" t="str">
            <v/>
          </cell>
          <cell r="AM504" t="str">
            <v/>
          </cell>
          <cell r="AO504" t="str">
            <v/>
          </cell>
          <cell r="AQ504" t="str">
            <v/>
          </cell>
          <cell r="AS504" t="str">
            <v/>
          </cell>
          <cell r="AU504" t="str">
            <v/>
          </cell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  <cell r="BD504" t="str">
            <v/>
          </cell>
          <cell r="BE504" t="str">
            <v/>
          </cell>
          <cell r="BF504" t="str">
            <v/>
          </cell>
        </row>
        <row r="505"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 t="str">
            <v/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 t="str">
            <v/>
          </cell>
          <cell r="AW505" t="str">
            <v/>
          </cell>
          <cell r="AX505" t="str">
            <v/>
          </cell>
          <cell r="BA505" t="str">
            <v/>
          </cell>
        </row>
        <row r="506">
          <cell r="B506" t="str">
            <v/>
          </cell>
          <cell r="G506" t="str">
            <v/>
          </cell>
          <cell r="O506" t="str">
            <v/>
          </cell>
          <cell r="Q506" t="str">
            <v/>
          </cell>
          <cell r="S506" t="str">
            <v/>
          </cell>
          <cell r="U506" t="str">
            <v/>
          </cell>
          <cell r="W506" t="str">
            <v/>
          </cell>
          <cell r="Z506" t="str">
            <v/>
          </cell>
          <cell r="AC506" t="str">
            <v/>
          </cell>
          <cell r="AF506" t="str">
            <v/>
          </cell>
          <cell r="AH506" t="str">
            <v/>
          </cell>
          <cell r="AJ506" t="str">
            <v/>
          </cell>
          <cell r="AK506" t="str">
            <v/>
          </cell>
          <cell r="AM506" t="str">
            <v/>
          </cell>
          <cell r="AO506" t="str">
            <v/>
          </cell>
          <cell r="AQ506" t="str">
            <v/>
          </cell>
          <cell r="AS506" t="str">
            <v/>
          </cell>
          <cell r="AU506" t="str">
            <v/>
          </cell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  <cell r="BD506" t="str">
            <v/>
          </cell>
          <cell r="BE506" t="str">
            <v/>
          </cell>
          <cell r="BF506" t="str">
            <v/>
          </cell>
        </row>
        <row r="507"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 t="str">
            <v/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 t="str">
            <v/>
          </cell>
          <cell r="AW507" t="str">
            <v/>
          </cell>
          <cell r="AX507" t="str">
            <v/>
          </cell>
          <cell r="BA507" t="str">
            <v/>
          </cell>
        </row>
        <row r="508">
          <cell r="B508" t="str">
            <v/>
          </cell>
          <cell r="G508" t="str">
            <v/>
          </cell>
          <cell r="O508" t="str">
            <v/>
          </cell>
          <cell r="Q508" t="str">
            <v/>
          </cell>
          <cell r="S508" t="str">
            <v/>
          </cell>
          <cell r="U508" t="str">
            <v/>
          </cell>
          <cell r="W508" t="str">
            <v/>
          </cell>
          <cell r="Z508" t="str">
            <v/>
          </cell>
          <cell r="AC508" t="str">
            <v/>
          </cell>
          <cell r="AF508" t="str">
            <v/>
          </cell>
          <cell r="AH508" t="str">
            <v/>
          </cell>
          <cell r="AJ508" t="str">
            <v/>
          </cell>
          <cell r="AK508" t="str">
            <v/>
          </cell>
          <cell r="AM508" t="str">
            <v/>
          </cell>
          <cell r="AO508" t="str">
            <v/>
          </cell>
          <cell r="AQ508" t="str">
            <v/>
          </cell>
          <cell r="AS508" t="str">
            <v/>
          </cell>
          <cell r="AU508" t="str">
            <v/>
          </cell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  <cell r="BD508" t="str">
            <v/>
          </cell>
          <cell r="BE508" t="str">
            <v/>
          </cell>
          <cell r="BF508" t="str">
            <v/>
          </cell>
        </row>
        <row r="509"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 t="str">
            <v/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 t="str">
            <v/>
          </cell>
          <cell r="AW509" t="str">
            <v/>
          </cell>
          <cell r="AX509" t="str">
            <v/>
          </cell>
          <cell r="BA509" t="str">
            <v/>
          </cell>
        </row>
        <row r="510">
          <cell r="B510" t="str">
            <v/>
          </cell>
          <cell r="G510" t="str">
            <v/>
          </cell>
          <cell r="O510" t="str">
            <v/>
          </cell>
          <cell r="Q510" t="str">
            <v/>
          </cell>
          <cell r="S510" t="str">
            <v/>
          </cell>
          <cell r="U510" t="str">
            <v/>
          </cell>
          <cell r="W510" t="str">
            <v/>
          </cell>
          <cell r="Z510" t="str">
            <v/>
          </cell>
          <cell r="AC510" t="str">
            <v/>
          </cell>
          <cell r="AF510" t="str">
            <v/>
          </cell>
          <cell r="AH510" t="str">
            <v/>
          </cell>
          <cell r="AJ510" t="str">
            <v/>
          </cell>
          <cell r="AK510" t="str">
            <v/>
          </cell>
          <cell r="AM510" t="str">
            <v/>
          </cell>
          <cell r="AO510" t="str">
            <v/>
          </cell>
          <cell r="AQ510" t="str">
            <v/>
          </cell>
          <cell r="AS510" t="str">
            <v/>
          </cell>
          <cell r="AU510" t="str">
            <v/>
          </cell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  <cell r="BD510" t="str">
            <v/>
          </cell>
          <cell r="BE510" t="str">
            <v/>
          </cell>
          <cell r="BF510" t="str">
            <v/>
          </cell>
        </row>
        <row r="511">
          <cell r="C511" t="str">
            <v/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  <cell r="T511" t="str">
            <v/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 t="str">
            <v/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  <cell r="AQ511" t="str">
            <v/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 t="str">
            <v/>
          </cell>
          <cell r="AW511" t="str">
            <v/>
          </cell>
          <cell r="AX511" t="str">
            <v/>
          </cell>
          <cell r="BA511" t="str">
            <v/>
          </cell>
        </row>
        <row r="512">
          <cell r="B512" t="str">
            <v/>
          </cell>
          <cell r="G512" t="str">
            <v/>
          </cell>
          <cell r="O512" t="str">
            <v/>
          </cell>
          <cell r="Q512" t="str">
            <v/>
          </cell>
          <cell r="S512" t="str">
            <v/>
          </cell>
          <cell r="U512" t="str">
            <v/>
          </cell>
          <cell r="W512" t="str">
            <v/>
          </cell>
          <cell r="Z512" t="str">
            <v/>
          </cell>
          <cell r="AC512" t="str">
            <v/>
          </cell>
          <cell r="AF512" t="str">
            <v/>
          </cell>
          <cell r="AH512" t="str">
            <v/>
          </cell>
          <cell r="AJ512" t="str">
            <v/>
          </cell>
          <cell r="AK512" t="str">
            <v/>
          </cell>
          <cell r="AM512" t="str">
            <v/>
          </cell>
          <cell r="AO512" t="str">
            <v/>
          </cell>
          <cell r="AQ512" t="str">
            <v/>
          </cell>
          <cell r="AS512" t="str">
            <v/>
          </cell>
          <cell r="AU512" t="str">
            <v/>
          </cell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  <cell r="BD512" t="str">
            <v/>
          </cell>
          <cell r="BE512" t="str">
            <v/>
          </cell>
          <cell r="BF512" t="str">
            <v/>
          </cell>
        </row>
        <row r="513">
          <cell r="C513" t="str">
            <v/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  <cell r="T513" t="str">
            <v/>
          </cell>
          <cell r="U513" t="str">
            <v/>
          </cell>
          <cell r="V513" t="str">
            <v/>
          </cell>
          <cell r="W513" t="str">
            <v/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 t="str">
            <v/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  <cell r="AQ513" t="str">
            <v/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  <cell r="AV513" t="str">
            <v/>
          </cell>
          <cell r="AW513" t="str">
            <v/>
          </cell>
          <cell r="AX513" t="str">
            <v/>
          </cell>
          <cell r="BA513" t="str">
            <v/>
          </cell>
        </row>
        <row r="514">
          <cell r="B514" t="str">
            <v/>
          </cell>
          <cell r="G514" t="str">
            <v/>
          </cell>
          <cell r="O514" t="str">
            <v/>
          </cell>
          <cell r="Q514" t="str">
            <v/>
          </cell>
          <cell r="S514" t="str">
            <v/>
          </cell>
          <cell r="U514" t="str">
            <v/>
          </cell>
          <cell r="W514" t="str">
            <v/>
          </cell>
          <cell r="Z514" t="str">
            <v/>
          </cell>
          <cell r="AC514" t="str">
            <v/>
          </cell>
          <cell r="AF514" t="str">
            <v/>
          </cell>
          <cell r="AH514" t="str">
            <v/>
          </cell>
          <cell r="AJ514" t="str">
            <v/>
          </cell>
          <cell r="AK514" t="str">
            <v/>
          </cell>
          <cell r="AM514" t="str">
            <v/>
          </cell>
          <cell r="AO514" t="str">
            <v/>
          </cell>
          <cell r="AQ514" t="str">
            <v/>
          </cell>
          <cell r="AS514" t="str">
            <v/>
          </cell>
          <cell r="AU514" t="str">
            <v/>
          </cell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  <cell r="BD514" t="str">
            <v/>
          </cell>
          <cell r="BE514" t="str">
            <v/>
          </cell>
          <cell r="BF514" t="str">
            <v/>
          </cell>
        </row>
        <row r="515"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 t="str">
            <v/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  <cell r="AQ515" t="str">
            <v/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 t="str">
            <v/>
          </cell>
          <cell r="AW515" t="str">
            <v/>
          </cell>
          <cell r="AX515" t="str">
            <v/>
          </cell>
          <cell r="BA515" t="str">
            <v/>
          </cell>
        </row>
        <row r="516">
          <cell r="B516" t="str">
            <v/>
          </cell>
          <cell r="G516" t="str">
            <v/>
          </cell>
          <cell r="O516" t="str">
            <v/>
          </cell>
          <cell r="Q516" t="str">
            <v/>
          </cell>
          <cell r="S516" t="str">
            <v/>
          </cell>
          <cell r="U516" t="str">
            <v/>
          </cell>
          <cell r="W516" t="str">
            <v/>
          </cell>
          <cell r="Z516" t="str">
            <v/>
          </cell>
          <cell r="AC516" t="str">
            <v/>
          </cell>
          <cell r="AF516" t="str">
            <v/>
          </cell>
          <cell r="AH516" t="str">
            <v/>
          </cell>
          <cell r="AJ516" t="str">
            <v/>
          </cell>
          <cell r="AK516" t="str">
            <v/>
          </cell>
          <cell r="AM516" t="str">
            <v/>
          </cell>
          <cell r="AO516" t="str">
            <v/>
          </cell>
          <cell r="AQ516" t="str">
            <v/>
          </cell>
          <cell r="AS516" t="str">
            <v/>
          </cell>
          <cell r="AU516" t="str">
            <v/>
          </cell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  <cell r="BD516" t="str">
            <v/>
          </cell>
          <cell r="BE516" t="str">
            <v/>
          </cell>
          <cell r="BF516" t="str">
            <v/>
          </cell>
        </row>
        <row r="517">
          <cell r="C517" t="str">
            <v/>
          </cell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  <cell r="T517" t="str">
            <v/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 t="str">
            <v/>
          </cell>
          <cell r="AL517" t="str">
            <v/>
          </cell>
          <cell r="AM517" t="str">
            <v/>
          </cell>
          <cell r="AN517" t="str">
            <v/>
          </cell>
          <cell r="AO517" t="str">
            <v/>
          </cell>
          <cell r="AP517" t="str">
            <v/>
          </cell>
          <cell r="AQ517" t="str">
            <v/>
          </cell>
          <cell r="AR517" t="str">
            <v/>
          </cell>
          <cell r="AS517" t="str">
            <v/>
          </cell>
          <cell r="AT517" t="str">
            <v/>
          </cell>
          <cell r="AU517" t="str">
            <v/>
          </cell>
          <cell r="AV517" t="str">
            <v/>
          </cell>
          <cell r="AW517" t="str">
            <v/>
          </cell>
          <cell r="AX517" t="str">
            <v/>
          </cell>
          <cell r="BA517" t="str">
            <v/>
          </cell>
        </row>
        <row r="518">
          <cell r="B518" t="str">
            <v/>
          </cell>
          <cell r="G518" t="str">
            <v/>
          </cell>
          <cell r="O518" t="str">
            <v/>
          </cell>
          <cell r="Q518" t="str">
            <v/>
          </cell>
          <cell r="S518" t="str">
            <v/>
          </cell>
          <cell r="U518" t="str">
            <v/>
          </cell>
          <cell r="W518" t="str">
            <v/>
          </cell>
          <cell r="Z518" t="str">
            <v/>
          </cell>
          <cell r="AC518" t="str">
            <v/>
          </cell>
          <cell r="AF518" t="str">
            <v/>
          </cell>
          <cell r="AH518" t="str">
            <v/>
          </cell>
          <cell r="AJ518" t="str">
            <v/>
          </cell>
          <cell r="AK518" t="str">
            <v/>
          </cell>
          <cell r="AM518" t="str">
            <v/>
          </cell>
          <cell r="AO518" t="str">
            <v/>
          </cell>
          <cell r="AQ518" t="str">
            <v/>
          </cell>
          <cell r="AS518" t="str">
            <v/>
          </cell>
          <cell r="AU518" t="str">
            <v/>
          </cell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  <cell r="BD518" t="str">
            <v/>
          </cell>
          <cell r="BE518" t="str">
            <v/>
          </cell>
          <cell r="BF518" t="str">
            <v/>
          </cell>
        </row>
        <row r="519">
          <cell r="C519" t="str">
            <v/>
          </cell>
          <cell r="D519" t="str">
            <v/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  <cell r="T519" t="str">
            <v/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 t="str">
            <v/>
          </cell>
          <cell r="AL519" t="str">
            <v/>
          </cell>
          <cell r="AM519" t="str">
            <v/>
          </cell>
          <cell r="AN519" t="str">
            <v/>
          </cell>
          <cell r="AO519" t="str">
            <v/>
          </cell>
          <cell r="AP519" t="str">
            <v/>
          </cell>
          <cell r="AQ519" t="str">
            <v/>
          </cell>
          <cell r="AR519" t="str">
            <v/>
          </cell>
          <cell r="AS519" t="str">
            <v/>
          </cell>
          <cell r="AT519" t="str">
            <v/>
          </cell>
          <cell r="AU519" t="str">
            <v/>
          </cell>
          <cell r="AV519" t="str">
            <v/>
          </cell>
          <cell r="AW519" t="str">
            <v/>
          </cell>
          <cell r="AX519" t="str">
            <v/>
          </cell>
          <cell r="BA519" t="str">
            <v/>
          </cell>
        </row>
        <row r="520">
          <cell r="B520" t="str">
            <v/>
          </cell>
          <cell r="G520" t="str">
            <v/>
          </cell>
          <cell r="O520" t="str">
            <v/>
          </cell>
          <cell r="Q520" t="str">
            <v/>
          </cell>
          <cell r="S520" t="str">
            <v/>
          </cell>
          <cell r="U520" t="str">
            <v/>
          </cell>
          <cell r="W520" t="str">
            <v/>
          </cell>
          <cell r="Z520" t="str">
            <v/>
          </cell>
          <cell r="AC520" t="str">
            <v/>
          </cell>
          <cell r="AF520" t="str">
            <v/>
          </cell>
          <cell r="AH520" t="str">
            <v/>
          </cell>
          <cell r="AJ520" t="str">
            <v/>
          </cell>
          <cell r="AK520" t="str">
            <v/>
          </cell>
          <cell r="AM520" t="str">
            <v/>
          </cell>
          <cell r="AO520" t="str">
            <v/>
          </cell>
          <cell r="AQ520" t="str">
            <v/>
          </cell>
          <cell r="AS520" t="str">
            <v/>
          </cell>
          <cell r="AU520" t="str">
            <v/>
          </cell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  <cell r="BD520" t="str">
            <v/>
          </cell>
          <cell r="BE520" t="str">
            <v/>
          </cell>
          <cell r="BF520" t="str">
            <v/>
          </cell>
        </row>
        <row r="521">
          <cell r="C521" t="str">
            <v/>
          </cell>
          <cell r="D521" t="str">
            <v/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  <cell r="T521" t="str">
            <v/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 t="str">
            <v/>
          </cell>
          <cell r="AL521" t="str">
            <v/>
          </cell>
          <cell r="AM521" t="str">
            <v/>
          </cell>
          <cell r="AN521" t="str">
            <v/>
          </cell>
          <cell r="AO521" t="str">
            <v/>
          </cell>
          <cell r="AP521" t="str">
            <v/>
          </cell>
          <cell r="AQ521" t="str">
            <v/>
          </cell>
          <cell r="AR521" t="str">
            <v/>
          </cell>
          <cell r="AS521" t="str">
            <v/>
          </cell>
          <cell r="AT521" t="str">
            <v/>
          </cell>
          <cell r="AU521" t="str">
            <v/>
          </cell>
          <cell r="AV521" t="str">
            <v/>
          </cell>
          <cell r="AW521" t="str">
            <v/>
          </cell>
          <cell r="AX521" t="str">
            <v/>
          </cell>
          <cell r="BA521" t="str">
            <v/>
          </cell>
        </row>
        <row r="522">
          <cell r="B522" t="str">
            <v/>
          </cell>
          <cell r="G522" t="str">
            <v/>
          </cell>
          <cell r="O522" t="str">
            <v/>
          </cell>
          <cell r="Q522" t="str">
            <v/>
          </cell>
          <cell r="S522" t="str">
            <v/>
          </cell>
          <cell r="U522" t="str">
            <v/>
          </cell>
          <cell r="W522" t="str">
            <v/>
          </cell>
          <cell r="Z522" t="str">
            <v/>
          </cell>
          <cell r="AC522" t="str">
            <v/>
          </cell>
          <cell r="AF522" t="str">
            <v/>
          </cell>
          <cell r="AH522" t="str">
            <v/>
          </cell>
          <cell r="AJ522" t="str">
            <v/>
          </cell>
          <cell r="AK522" t="str">
            <v/>
          </cell>
          <cell r="AM522" t="str">
            <v/>
          </cell>
          <cell r="AO522" t="str">
            <v/>
          </cell>
          <cell r="AQ522" t="str">
            <v/>
          </cell>
          <cell r="AS522" t="str">
            <v/>
          </cell>
          <cell r="AU522" t="str">
            <v/>
          </cell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  <cell r="BD522" t="str">
            <v/>
          </cell>
          <cell r="BE522" t="str">
            <v/>
          </cell>
          <cell r="BF522" t="str">
            <v/>
          </cell>
        </row>
        <row r="523">
          <cell r="C523" t="str">
            <v/>
          </cell>
          <cell r="D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  <cell r="T523" t="str">
            <v/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O523" t="str">
            <v/>
          </cell>
          <cell r="AP523" t="str">
            <v/>
          </cell>
          <cell r="AQ523" t="str">
            <v/>
          </cell>
          <cell r="AR523" t="str">
            <v/>
          </cell>
          <cell r="AS523" t="str">
            <v/>
          </cell>
          <cell r="AT523" t="str">
            <v/>
          </cell>
          <cell r="AU523" t="str">
            <v/>
          </cell>
          <cell r="AV523" t="str">
            <v/>
          </cell>
          <cell r="AW523" t="str">
            <v/>
          </cell>
          <cell r="AX523" t="str">
            <v/>
          </cell>
          <cell r="BA523" t="str">
            <v/>
          </cell>
        </row>
        <row r="524">
          <cell r="B524" t="str">
            <v/>
          </cell>
          <cell r="G524" t="str">
            <v/>
          </cell>
          <cell r="O524" t="str">
            <v/>
          </cell>
          <cell r="Q524" t="str">
            <v/>
          </cell>
          <cell r="S524" t="str">
            <v/>
          </cell>
          <cell r="U524" t="str">
            <v/>
          </cell>
          <cell r="W524" t="str">
            <v/>
          </cell>
          <cell r="Z524" t="str">
            <v/>
          </cell>
          <cell r="AC524" t="str">
            <v/>
          </cell>
          <cell r="AF524" t="str">
            <v/>
          </cell>
          <cell r="AH524" t="str">
            <v/>
          </cell>
          <cell r="AJ524" t="str">
            <v/>
          </cell>
          <cell r="AK524" t="str">
            <v/>
          </cell>
          <cell r="AM524" t="str">
            <v/>
          </cell>
          <cell r="AO524" t="str">
            <v/>
          </cell>
          <cell r="AQ524" t="str">
            <v/>
          </cell>
          <cell r="AS524" t="str">
            <v/>
          </cell>
          <cell r="AU524" t="str">
            <v/>
          </cell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  <cell r="BD524" t="str">
            <v/>
          </cell>
          <cell r="BE524" t="str">
            <v/>
          </cell>
          <cell r="BF524" t="str">
            <v/>
          </cell>
        </row>
        <row r="525">
          <cell r="C525" t="str">
            <v/>
          </cell>
          <cell r="D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  <cell r="T525" t="str">
            <v/>
          </cell>
          <cell r="U525" t="str">
            <v/>
          </cell>
          <cell r="V525" t="str">
            <v/>
          </cell>
          <cell r="W525" t="str">
            <v/>
          </cell>
          <cell r="X525" t="str">
            <v/>
          </cell>
          <cell r="Y525" t="str">
            <v/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O525" t="str">
            <v/>
          </cell>
          <cell r="AP525" t="str">
            <v/>
          </cell>
          <cell r="AQ525" t="str">
            <v/>
          </cell>
          <cell r="AR525" t="str">
            <v/>
          </cell>
          <cell r="AS525" t="str">
            <v/>
          </cell>
          <cell r="AT525" t="str">
            <v/>
          </cell>
          <cell r="AU525" t="str">
            <v/>
          </cell>
          <cell r="AV525" t="str">
            <v/>
          </cell>
          <cell r="AW525" t="str">
            <v/>
          </cell>
          <cell r="AX525" t="str">
            <v/>
          </cell>
          <cell r="BA525" t="str">
            <v/>
          </cell>
        </row>
        <row r="526">
          <cell r="B526" t="str">
            <v/>
          </cell>
          <cell r="G526" t="str">
            <v/>
          </cell>
          <cell r="O526" t="str">
            <v/>
          </cell>
          <cell r="Q526" t="str">
            <v/>
          </cell>
          <cell r="S526" t="str">
            <v/>
          </cell>
          <cell r="U526" t="str">
            <v/>
          </cell>
          <cell r="W526" t="str">
            <v/>
          </cell>
          <cell r="Z526" t="str">
            <v/>
          </cell>
          <cell r="AC526" t="str">
            <v/>
          </cell>
          <cell r="AF526" t="str">
            <v/>
          </cell>
          <cell r="AH526" t="str">
            <v/>
          </cell>
          <cell r="AJ526" t="str">
            <v/>
          </cell>
          <cell r="AK526" t="str">
            <v/>
          </cell>
          <cell r="AM526" t="str">
            <v/>
          </cell>
          <cell r="AO526" t="str">
            <v/>
          </cell>
          <cell r="AQ526" t="str">
            <v/>
          </cell>
          <cell r="AS526" t="str">
            <v/>
          </cell>
          <cell r="AU526" t="str">
            <v/>
          </cell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  <cell r="BD526" t="str">
            <v/>
          </cell>
          <cell r="BE526" t="str">
            <v/>
          </cell>
          <cell r="BF526" t="str">
            <v/>
          </cell>
        </row>
        <row r="527">
          <cell r="C527" t="str">
            <v/>
          </cell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  <cell r="T527" t="str">
            <v/>
          </cell>
          <cell r="U527" t="str">
            <v/>
          </cell>
          <cell r="V527" t="str">
            <v/>
          </cell>
          <cell r="W527" t="str">
            <v/>
          </cell>
          <cell r="X527" t="str">
            <v/>
          </cell>
          <cell r="Y527" t="str">
            <v/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 t="str">
            <v/>
          </cell>
          <cell r="AL527" t="str">
            <v/>
          </cell>
          <cell r="AM527" t="str">
            <v/>
          </cell>
          <cell r="AN527" t="str">
            <v/>
          </cell>
          <cell r="AO527" t="str">
            <v/>
          </cell>
          <cell r="AP527" t="str">
            <v/>
          </cell>
          <cell r="AQ527" t="str">
            <v/>
          </cell>
          <cell r="AR527" t="str">
            <v/>
          </cell>
          <cell r="AS527" t="str">
            <v/>
          </cell>
          <cell r="AT527" t="str">
            <v/>
          </cell>
          <cell r="AU527" t="str">
            <v/>
          </cell>
          <cell r="AV527" t="str">
            <v/>
          </cell>
          <cell r="AW527" t="str">
            <v/>
          </cell>
          <cell r="AX527" t="str">
            <v/>
          </cell>
          <cell r="BA527" t="str">
            <v/>
          </cell>
        </row>
        <row r="528">
          <cell r="B528" t="str">
            <v/>
          </cell>
          <cell r="G528" t="str">
            <v/>
          </cell>
          <cell r="O528" t="str">
            <v/>
          </cell>
          <cell r="Q528" t="str">
            <v/>
          </cell>
          <cell r="S528" t="str">
            <v/>
          </cell>
          <cell r="U528" t="str">
            <v/>
          </cell>
          <cell r="W528" t="str">
            <v/>
          </cell>
          <cell r="Z528" t="str">
            <v/>
          </cell>
          <cell r="AC528" t="str">
            <v/>
          </cell>
          <cell r="AF528" t="str">
            <v/>
          </cell>
          <cell r="AH528" t="str">
            <v/>
          </cell>
          <cell r="AJ528" t="str">
            <v/>
          </cell>
          <cell r="AK528" t="str">
            <v/>
          </cell>
          <cell r="AM528" t="str">
            <v/>
          </cell>
          <cell r="AO528" t="str">
            <v/>
          </cell>
          <cell r="AQ528" t="str">
            <v/>
          </cell>
          <cell r="AS528" t="str">
            <v/>
          </cell>
          <cell r="AU528" t="str">
            <v/>
          </cell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  <cell r="BD528" t="str">
            <v/>
          </cell>
          <cell r="BE528" t="str">
            <v/>
          </cell>
          <cell r="BF528" t="str">
            <v/>
          </cell>
        </row>
        <row r="529">
          <cell r="C529" t="str">
            <v/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  <cell r="T529" t="str">
            <v/>
          </cell>
          <cell r="U529" t="str">
            <v/>
          </cell>
          <cell r="V529" t="str">
            <v/>
          </cell>
          <cell r="W529" t="str">
            <v/>
          </cell>
          <cell r="X529" t="str">
            <v/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 t="str">
            <v/>
          </cell>
          <cell r="AL529" t="str">
            <v/>
          </cell>
          <cell r="AM529" t="str">
            <v/>
          </cell>
          <cell r="AN529" t="str">
            <v/>
          </cell>
          <cell r="AO529" t="str">
            <v/>
          </cell>
          <cell r="AP529" t="str">
            <v/>
          </cell>
          <cell r="AQ529" t="str">
            <v/>
          </cell>
          <cell r="AR529" t="str">
            <v/>
          </cell>
          <cell r="AS529" t="str">
            <v/>
          </cell>
          <cell r="AT529" t="str">
            <v/>
          </cell>
          <cell r="AU529" t="str">
            <v/>
          </cell>
          <cell r="AV529" t="str">
            <v/>
          </cell>
          <cell r="AW529" t="str">
            <v/>
          </cell>
          <cell r="AX529" t="str">
            <v/>
          </cell>
          <cell r="BA529" t="str">
            <v/>
          </cell>
        </row>
        <row r="530">
          <cell r="B530" t="str">
            <v/>
          </cell>
          <cell r="G530" t="str">
            <v/>
          </cell>
          <cell r="O530" t="str">
            <v/>
          </cell>
          <cell r="Q530" t="str">
            <v/>
          </cell>
          <cell r="S530" t="str">
            <v/>
          </cell>
          <cell r="U530" t="str">
            <v/>
          </cell>
          <cell r="W530" t="str">
            <v/>
          </cell>
          <cell r="Z530" t="str">
            <v/>
          </cell>
          <cell r="AC530" t="str">
            <v/>
          </cell>
          <cell r="AF530" t="str">
            <v/>
          </cell>
          <cell r="AH530" t="str">
            <v/>
          </cell>
          <cell r="AJ530" t="str">
            <v/>
          </cell>
          <cell r="AK530" t="str">
            <v/>
          </cell>
          <cell r="AM530" t="str">
            <v/>
          </cell>
          <cell r="AO530" t="str">
            <v/>
          </cell>
          <cell r="AQ530" t="str">
            <v/>
          </cell>
          <cell r="AS530" t="str">
            <v/>
          </cell>
          <cell r="AU530" t="str">
            <v/>
          </cell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  <cell r="BD530" t="str">
            <v/>
          </cell>
          <cell r="BE530" t="str">
            <v/>
          </cell>
          <cell r="BF530" t="str">
            <v/>
          </cell>
        </row>
        <row r="531">
          <cell r="C531" t="str">
            <v/>
          </cell>
          <cell r="D531" t="str">
            <v/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  <cell r="T531" t="str">
            <v/>
          </cell>
          <cell r="U531" t="str">
            <v/>
          </cell>
          <cell r="V531" t="str">
            <v/>
          </cell>
          <cell r="W531" t="str">
            <v/>
          </cell>
          <cell r="X531" t="str">
            <v/>
          </cell>
          <cell r="Y531" t="str">
            <v/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 t="str">
            <v/>
          </cell>
          <cell r="AL531" t="str">
            <v/>
          </cell>
          <cell r="AM531" t="str">
            <v/>
          </cell>
          <cell r="AN531" t="str">
            <v/>
          </cell>
          <cell r="AO531" t="str">
            <v/>
          </cell>
          <cell r="AP531" t="str">
            <v/>
          </cell>
          <cell r="AQ531" t="str">
            <v/>
          </cell>
          <cell r="AR531" t="str">
            <v/>
          </cell>
          <cell r="AS531" t="str">
            <v/>
          </cell>
          <cell r="AT531" t="str">
            <v/>
          </cell>
          <cell r="AU531" t="str">
            <v/>
          </cell>
          <cell r="AV531" t="str">
            <v/>
          </cell>
          <cell r="AW531" t="str">
            <v/>
          </cell>
          <cell r="AX531" t="str">
            <v/>
          </cell>
          <cell r="BA531" t="str">
            <v/>
          </cell>
        </row>
        <row r="532">
          <cell r="B532" t="str">
            <v/>
          </cell>
          <cell r="G532" t="str">
            <v/>
          </cell>
          <cell r="O532" t="str">
            <v/>
          </cell>
          <cell r="Q532" t="str">
            <v/>
          </cell>
          <cell r="S532" t="str">
            <v/>
          </cell>
          <cell r="U532" t="str">
            <v/>
          </cell>
          <cell r="W532" t="str">
            <v/>
          </cell>
          <cell r="Z532" t="str">
            <v/>
          </cell>
          <cell r="AC532" t="str">
            <v/>
          </cell>
          <cell r="AF532" t="str">
            <v/>
          </cell>
          <cell r="AH532" t="str">
            <v/>
          </cell>
          <cell r="AJ532" t="str">
            <v/>
          </cell>
          <cell r="AK532" t="str">
            <v/>
          </cell>
          <cell r="AM532" t="str">
            <v/>
          </cell>
          <cell r="AO532" t="str">
            <v/>
          </cell>
          <cell r="AQ532" t="str">
            <v/>
          </cell>
          <cell r="AS532" t="str">
            <v/>
          </cell>
          <cell r="AU532" t="str">
            <v/>
          </cell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  <cell r="BD532" t="str">
            <v/>
          </cell>
          <cell r="BE532" t="str">
            <v/>
          </cell>
          <cell r="BF532" t="str">
            <v/>
          </cell>
        </row>
        <row r="533">
          <cell r="C533" t="str">
            <v/>
          </cell>
          <cell r="D533" t="str">
            <v/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  <cell r="T533" t="str">
            <v/>
          </cell>
          <cell r="U533" t="str">
            <v/>
          </cell>
          <cell r="V533" t="str">
            <v/>
          </cell>
          <cell r="W533" t="str">
            <v/>
          </cell>
          <cell r="X533" t="str">
            <v/>
          </cell>
          <cell r="Y533" t="str">
            <v/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 t="str">
            <v/>
          </cell>
          <cell r="AL533" t="str">
            <v/>
          </cell>
          <cell r="AM533" t="str">
            <v/>
          </cell>
          <cell r="AN533" t="str">
            <v/>
          </cell>
          <cell r="AO533" t="str">
            <v/>
          </cell>
          <cell r="AP533" t="str">
            <v/>
          </cell>
          <cell r="AQ533" t="str">
            <v/>
          </cell>
          <cell r="AR533" t="str">
            <v/>
          </cell>
          <cell r="AS533" t="str">
            <v/>
          </cell>
          <cell r="AT533" t="str">
            <v/>
          </cell>
          <cell r="AU533" t="str">
            <v/>
          </cell>
          <cell r="AV533" t="str">
            <v/>
          </cell>
          <cell r="AW533" t="str">
            <v/>
          </cell>
          <cell r="AX533" t="str">
            <v/>
          </cell>
          <cell r="BA533" t="str">
            <v/>
          </cell>
        </row>
        <row r="534">
          <cell r="B534" t="str">
            <v/>
          </cell>
          <cell r="G534" t="str">
            <v/>
          </cell>
          <cell r="O534" t="str">
            <v/>
          </cell>
          <cell r="Q534" t="str">
            <v/>
          </cell>
          <cell r="S534" t="str">
            <v/>
          </cell>
          <cell r="U534" t="str">
            <v/>
          </cell>
          <cell r="W534" t="str">
            <v/>
          </cell>
          <cell r="Z534" t="str">
            <v/>
          </cell>
          <cell r="AC534" t="str">
            <v/>
          </cell>
          <cell r="AF534" t="str">
            <v/>
          </cell>
          <cell r="AH534" t="str">
            <v/>
          </cell>
          <cell r="AJ534" t="str">
            <v/>
          </cell>
          <cell r="AK534" t="str">
            <v/>
          </cell>
          <cell r="AM534" t="str">
            <v/>
          </cell>
          <cell r="AO534" t="str">
            <v/>
          </cell>
          <cell r="AQ534" t="str">
            <v/>
          </cell>
          <cell r="AS534" t="str">
            <v/>
          </cell>
          <cell r="AU534" t="str">
            <v/>
          </cell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  <cell r="BD534" t="str">
            <v/>
          </cell>
          <cell r="BE534" t="str">
            <v/>
          </cell>
          <cell r="BF534" t="str">
            <v/>
          </cell>
        </row>
        <row r="535">
          <cell r="C535" t="str">
            <v/>
          </cell>
          <cell r="D535" t="str">
            <v/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  <cell r="T535" t="str">
            <v/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O535" t="str">
            <v/>
          </cell>
          <cell r="AP535" t="str">
            <v/>
          </cell>
          <cell r="AQ535" t="str">
            <v/>
          </cell>
          <cell r="AR535" t="str">
            <v/>
          </cell>
          <cell r="AS535" t="str">
            <v/>
          </cell>
          <cell r="AT535" t="str">
            <v/>
          </cell>
          <cell r="AU535" t="str">
            <v/>
          </cell>
          <cell r="AV535" t="str">
            <v/>
          </cell>
          <cell r="AW535" t="str">
            <v/>
          </cell>
          <cell r="AX535" t="str">
            <v/>
          </cell>
          <cell r="BA535" t="str">
            <v/>
          </cell>
        </row>
        <row r="536">
          <cell r="B536" t="str">
            <v/>
          </cell>
          <cell r="G536" t="str">
            <v/>
          </cell>
          <cell r="O536" t="str">
            <v/>
          </cell>
          <cell r="Q536" t="str">
            <v/>
          </cell>
          <cell r="S536" t="str">
            <v/>
          </cell>
          <cell r="U536" t="str">
            <v/>
          </cell>
          <cell r="W536" t="str">
            <v/>
          </cell>
          <cell r="Z536" t="str">
            <v/>
          </cell>
          <cell r="AC536" t="str">
            <v/>
          </cell>
          <cell r="AF536" t="str">
            <v/>
          </cell>
          <cell r="AH536" t="str">
            <v/>
          </cell>
          <cell r="AJ536" t="str">
            <v/>
          </cell>
          <cell r="AK536" t="str">
            <v/>
          </cell>
          <cell r="AM536" t="str">
            <v/>
          </cell>
          <cell r="AO536" t="str">
            <v/>
          </cell>
          <cell r="AQ536" t="str">
            <v/>
          </cell>
          <cell r="AS536" t="str">
            <v/>
          </cell>
          <cell r="AU536" t="str">
            <v/>
          </cell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  <cell r="BD536" t="str">
            <v/>
          </cell>
          <cell r="BE536" t="str">
            <v/>
          </cell>
          <cell r="BF536" t="str">
            <v/>
          </cell>
        </row>
        <row r="537">
          <cell r="C537" t="str">
            <v/>
          </cell>
          <cell r="D537" t="str">
            <v/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  <cell r="T537" t="str">
            <v/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  <cell r="AI537" t="str">
            <v/>
          </cell>
          <cell r="AJ537" t="str">
            <v/>
          </cell>
          <cell r="AK537" t="str">
            <v/>
          </cell>
          <cell r="AL537" t="str">
            <v/>
          </cell>
          <cell r="AM537" t="str">
            <v/>
          </cell>
          <cell r="AN537" t="str">
            <v/>
          </cell>
          <cell r="AO537" t="str">
            <v/>
          </cell>
          <cell r="AP537" t="str">
            <v/>
          </cell>
          <cell r="AQ537" t="str">
            <v/>
          </cell>
          <cell r="AR537" t="str">
            <v/>
          </cell>
          <cell r="AS537" t="str">
            <v/>
          </cell>
          <cell r="AT537" t="str">
            <v/>
          </cell>
          <cell r="AU537" t="str">
            <v/>
          </cell>
          <cell r="AV537" t="str">
            <v/>
          </cell>
          <cell r="AW537" t="str">
            <v/>
          </cell>
          <cell r="AX537" t="str">
            <v/>
          </cell>
          <cell r="BA537" t="str">
            <v/>
          </cell>
        </row>
        <row r="538">
          <cell r="B538" t="str">
            <v/>
          </cell>
          <cell r="G538" t="str">
            <v/>
          </cell>
          <cell r="O538" t="str">
            <v/>
          </cell>
          <cell r="Q538" t="str">
            <v/>
          </cell>
          <cell r="S538" t="str">
            <v/>
          </cell>
          <cell r="U538" t="str">
            <v/>
          </cell>
          <cell r="W538" t="str">
            <v/>
          </cell>
          <cell r="Z538" t="str">
            <v/>
          </cell>
          <cell r="AC538" t="str">
            <v/>
          </cell>
          <cell r="AF538" t="str">
            <v/>
          </cell>
          <cell r="AH538" t="str">
            <v/>
          </cell>
          <cell r="AJ538" t="str">
            <v/>
          </cell>
          <cell r="AK538" t="str">
            <v/>
          </cell>
          <cell r="AM538" t="str">
            <v/>
          </cell>
          <cell r="AO538" t="str">
            <v/>
          </cell>
          <cell r="AQ538" t="str">
            <v/>
          </cell>
          <cell r="AS538" t="str">
            <v/>
          </cell>
          <cell r="AU538" t="str">
            <v/>
          </cell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  <cell r="BD538" t="str">
            <v/>
          </cell>
          <cell r="BE538" t="str">
            <v/>
          </cell>
          <cell r="BF538" t="str">
            <v/>
          </cell>
        </row>
        <row r="539">
          <cell r="C539" t="str">
            <v/>
          </cell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  <cell r="T539" t="str">
            <v/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  <cell r="AI539" t="str">
            <v/>
          </cell>
          <cell r="AJ539" t="str">
            <v/>
          </cell>
          <cell r="AK539" t="str">
            <v/>
          </cell>
          <cell r="AL539" t="str">
            <v/>
          </cell>
          <cell r="AM539" t="str">
            <v/>
          </cell>
          <cell r="AN539" t="str">
            <v/>
          </cell>
          <cell r="AO539" t="str">
            <v/>
          </cell>
          <cell r="AP539" t="str">
            <v/>
          </cell>
          <cell r="AQ539" t="str">
            <v/>
          </cell>
          <cell r="AR539" t="str">
            <v/>
          </cell>
          <cell r="AS539" t="str">
            <v/>
          </cell>
          <cell r="AT539" t="str">
            <v/>
          </cell>
          <cell r="AU539" t="str">
            <v/>
          </cell>
          <cell r="AV539" t="str">
            <v/>
          </cell>
          <cell r="AW539" t="str">
            <v/>
          </cell>
          <cell r="AX539" t="str">
            <v/>
          </cell>
          <cell r="BA539" t="str">
            <v/>
          </cell>
        </row>
        <row r="540">
          <cell r="B540" t="str">
            <v/>
          </cell>
          <cell r="G540" t="str">
            <v/>
          </cell>
          <cell r="O540" t="str">
            <v/>
          </cell>
          <cell r="Q540" t="str">
            <v/>
          </cell>
          <cell r="S540" t="str">
            <v/>
          </cell>
          <cell r="U540" t="str">
            <v/>
          </cell>
          <cell r="W540" t="str">
            <v/>
          </cell>
          <cell r="Z540" t="str">
            <v/>
          </cell>
          <cell r="AC540" t="str">
            <v/>
          </cell>
          <cell r="AF540" t="str">
            <v/>
          </cell>
          <cell r="AH540" t="str">
            <v/>
          </cell>
          <cell r="AJ540" t="str">
            <v/>
          </cell>
          <cell r="AK540" t="str">
            <v/>
          </cell>
          <cell r="AM540" t="str">
            <v/>
          </cell>
          <cell r="AO540" t="str">
            <v/>
          </cell>
          <cell r="AQ540" t="str">
            <v/>
          </cell>
          <cell r="AS540" t="str">
            <v/>
          </cell>
          <cell r="AU540" t="str">
            <v/>
          </cell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  <cell r="BD540" t="str">
            <v/>
          </cell>
          <cell r="BE540" t="str">
            <v/>
          </cell>
          <cell r="BF540" t="str">
            <v/>
          </cell>
        </row>
        <row r="541">
          <cell r="C541" t="str">
            <v/>
          </cell>
          <cell r="D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  <cell r="T541" t="str">
            <v/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O541" t="str">
            <v/>
          </cell>
          <cell r="AP541" t="str">
            <v/>
          </cell>
          <cell r="AQ541" t="str">
            <v/>
          </cell>
          <cell r="AR541" t="str">
            <v/>
          </cell>
          <cell r="AS541" t="str">
            <v/>
          </cell>
          <cell r="AT541" t="str">
            <v/>
          </cell>
          <cell r="AU541" t="str">
            <v/>
          </cell>
          <cell r="AV541" t="str">
            <v/>
          </cell>
          <cell r="AW541" t="str">
            <v/>
          </cell>
          <cell r="AX541" t="str">
            <v/>
          </cell>
          <cell r="BA541" t="str">
            <v/>
          </cell>
        </row>
        <row r="542">
          <cell r="B542" t="str">
            <v/>
          </cell>
          <cell r="G542" t="str">
            <v/>
          </cell>
          <cell r="O542" t="str">
            <v/>
          </cell>
          <cell r="Q542" t="str">
            <v/>
          </cell>
          <cell r="S542" t="str">
            <v/>
          </cell>
          <cell r="U542" t="str">
            <v/>
          </cell>
          <cell r="W542" t="str">
            <v/>
          </cell>
          <cell r="Z542" t="str">
            <v/>
          </cell>
          <cell r="AC542" t="str">
            <v/>
          </cell>
          <cell r="AF542" t="str">
            <v/>
          </cell>
          <cell r="AH542" t="str">
            <v/>
          </cell>
          <cell r="AJ542" t="str">
            <v/>
          </cell>
          <cell r="AK542" t="str">
            <v/>
          </cell>
          <cell r="AM542" t="str">
            <v/>
          </cell>
          <cell r="AO542" t="str">
            <v/>
          </cell>
          <cell r="AQ542" t="str">
            <v/>
          </cell>
          <cell r="AS542" t="str">
            <v/>
          </cell>
          <cell r="AU542" t="str">
            <v/>
          </cell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  <cell r="BD542" t="str">
            <v/>
          </cell>
          <cell r="BE542" t="str">
            <v/>
          </cell>
          <cell r="BF542" t="str">
            <v/>
          </cell>
        </row>
        <row r="543">
          <cell r="C543" t="str">
            <v/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  <cell r="T543" t="str">
            <v/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  <cell r="AI543" t="str">
            <v/>
          </cell>
          <cell r="AJ543" t="str">
            <v/>
          </cell>
          <cell r="AK543" t="str">
            <v/>
          </cell>
          <cell r="AL543" t="str">
            <v/>
          </cell>
          <cell r="AM543" t="str">
            <v/>
          </cell>
          <cell r="AN543" t="str">
            <v/>
          </cell>
          <cell r="AO543" t="str">
            <v/>
          </cell>
          <cell r="AP543" t="str">
            <v/>
          </cell>
          <cell r="AQ543" t="str">
            <v/>
          </cell>
          <cell r="AR543" t="str">
            <v/>
          </cell>
          <cell r="AS543" t="str">
            <v/>
          </cell>
          <cell r="AT543" t="str">
            <v/>
          </cell>
          <cell r="AU543" t="str">
            <v/>
          </cell>
          <cell r="AV543" t="str">
            <v/>
          </cell>
          <cell r="AW543" t="str">
            <v/>
          </cell>
          <cell r="AX543" t="str">
            <v/>
          </cell>
          <cell r="BA543" t="str">
            <v/>
          </cell>
        </row>
        <row r="544">
          <cell r="B544" t="str">
            <v/>
          </cell>
          <cell r="G544" t="str">
            <v/>
          </cell>
          <cell r="O544" t="str">
            <v/>
          </cell>
          <cell r="Q544" t="str">
            <v/>
          </cell>
          <cell r="S544" t="str">
            <v/>
          </cell>
          <cell r="U544" t="str">
            <v/>
          </cell>
          <cell r="W544" t="str">
            <v/>
          </cell>
          <cell r="Z544" t="str">
            <v/>
          </cell>
          <cell r="AC544" t="str">
            <v/>
          </cell>
          <cell r="AF544" t="str">
            <v/>
          </cell>
          <cell r="AH544" t="str">
            <v/>
          </cell>
          <cell r="AJ544" t="str">
            <v/>
          </cell>
          <cell r="AK544" t="str">
            <v/>
          </cell>
          <cell r="AM544" t="str">
            <v/>
          </cell>
          <cell r="AO544" t="str">
            <v/>
          </cell>
          <cell r="AQ544" t="str">
            <v/>
          </cell>
          <cell r="AS544" t="str">
            <v/>
          </cell>
          <cell r="AU544" t="str">
            <v/>
          </cell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  <cell r="BD544" t="str">
            <v/>
          </cell>
          <cell r="BE544" t="str">
            <v/>
          </cell>
          <cell r="BF544" t="str">
            <v/>
          </cell>
        </row>
        <row r="545">
          <cell r="C545" t="str">
            <v/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  <cell r="T545" t="str">
            <v/>
          </cell>
          <cell r="U545" t="str">
            <v/>
          </cell>
          <cell r="V545" t="str">
            <v/>
          </cell>
          <cell r="W545" t="str">
            <v/>
          </cell>
          <cell r="X545" t="str">
            <v/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  <cell r="AI545" t="str">
            <v/>
          </cell>
          <cell r="AJ545" t="str">
            <v/>
          </cell>
          <cell r="AK545" t="str">
            <v/>
          </cell>
          <cell r="AL545" t="str">
            <v/>
          </cell>
          <cell r="AM545" t="str">
            <v/>
          </cell>
          <cell r="AN545" t="str">
            <v/>
          </cell>
          <cell r="AO545" t="str">
            <v/>
          </cell>
          <cell r="AP545" t="str">
            <v/>
          </cell>
          <cell r="AQ545" t="str">
            <v/>
          </cell>
          <cell r="AR545" t="str">
            <v/>
          </cell>
          <cell r="AS545" t="str">
            <v/>
          </cell>
          <cell r="AT545" t="str">
            <v/>
          </cell>
          <cell r="AU545" t="str">
            <v/>
          </cell>
          <cell r="AV545" t="str">
            <v/>
          </cell>
          <cell r="AW545" t="str">
            <v/>
          </cell>
          <cell r="AX545" t="str">
            <v/>
          </cell>
          <cell r="BA545" t="str">
            <v/>
          </cell>
        </row>
        <row r="546">
          <cell r="B546" t="str">
            <v/>
          </cell>
          <cell r="G546" t="str">
            <v/>
          </cell>
          <cell r="O546" t="str">
            <v/>
          </cell>
          <cell r="Q546" t="str">
            <v/>
          </cell>
          <cell r="S546" t="str">
            <v/>
          </cell>
          <cell r="U546" t="str">
            <v/>
          </cell>
          <cell r="W546" t="str">
            <v/>
          </cell>
          <cell r="Z546" t="str">
            <v/>
          </cell>
          <cell r="AC546" t="str">
            <v/>
          </cell>
          <cell r="AF546" t="str">
            <v/>
          </cell>
          <cell r="AH546" t="str">
            <v/>
          </cell>
          <cell r="AJ546" t="str">
            <v/>
          </cell>
          <cell r="AK546" t="str">
            <v/>
          </cell>
          <cell r="AM546" t="str">
            <v/>
          </cell>
          <cell r="AO546" t="str">
            <v/>
          </cell>
          <cell r="AQ546" t="str">
            <v/>
          </cell>
          <cell r="AS546" t="str">
            <v/>
          </cell>
          <cell r="AU546" t="str">
            <v/>
          </cell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  <cell r="BD546" t="str">
            <v/>
          </cell>
          <cell r="BE546" t="str">
            <v/>
          </cell>
          <cell r="BF546" t="str">
            <v/>
          </cell>
        </row>
        <row r="547">
          <cell r="C547" t="str">
            <v/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  <cell r="T547" t="str">
            <v/>
          </cell>
          <cell r="U547" t="str">
            <v/>
          </cell>
          <cell r="V547" t="str">
            <v/>
          </cell>
          <cell r="W547" t="str">
            <v/>
          </cell>
          <cell r="X547" t="str">
            <v/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  <cell r="AI547" t="str">
            <v/>
          </cell>
          <cell r="AJ547" t="str">
            <v/>
          </cell>
          <cell r="AK547" t="str">
            <v/>
          </cell>
          <cell r="AL547" t="str">
            <v/>
          </cell>
          <cell r="AM547" t="str">
            <v/>
          </cell>
          <cell r="AN547" t="str">
            <v/>
          </cell>
          <cell r="AO547" t="str">
            <v/>
          </cell>
          <cell r="AP547" t="str">
            <v/>
          </cell>
          <cell r="AQ547" t="str">
            <v/>
          </cell>
          <cell r="AR547" t="str">
            <v/>
          </cell>
          <cell r="AS547" t="str">
            <v/>
          </cell>
          <cell r="AT547" t="str">
            <v/>
          </cell>
          <cell r="AU547" t="str">
            <v/>
          </cell>
          <cell r="AV547" t="str">
            <v/>
          </cell>
          <cell r="AW547" t="str">
            <v/>
          </cell>
          <cell r="AX547" t="str">
            <v/>
          </cell>
          <cell r="BA547" t="str">
            <v/>
          </cell>
        </row>
        <row r="548">
          <cell r="B548" t="str">
            <v/>
          </cell>
          <cell r="G548" t="str">
            <v/>
          </cell>
          <cell r="O548" t="str">
            <v/>
          </cell>
          <cell r="Q548" t="str">
            <v/>
          </cell>
          <cell r="S548" t="str">
            <v/>
          </cell>
          <cell r="U548" t="str">
            <v/>
          </cell>
          <cell r="W548" t="str">
            <v/>
          </cell>
          <cell r="Z548" t="str">
            <v/>
          </cell>
          <cell r="AC548" t="str">
            <v/>
          </cell>
          <cell r="AF548" t="str">
            <v/>
          </cell>
          <cell r="AH548" t="str">
            <v/>
          </cell>
          <cell r="AJ548" t="str">
            <v/>
          </cell>
          <cell r="AK548" t="str">
            <v/>
          </cell>
          <cell r="AM548" t="str">
            <v/>
          </cell>
          <cell r="AO548" t="str">
            <v/>
          </cell>
          <cell r="AQ548" t="str">
            <v/>
          </cell>
          <cell r="AS548" t="str">
            <v/>
          </cell>
          <cell r="AU548" t="str">
            <v/>
          </cell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  <cell r="BD548" t="str">
            <v/>
          </cell>
          <cell r="BE548" t="str">
            <v/>
          </cell>
          <cell r="BF548" t="str">
            <v/>
          </cell>
        </row>
        <row r="549"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  <cell r="T549" t="str">
            <v/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  <cell r="AI549" t="str">
            <v/>
          </cell>
          <cell r="AJ549" t="str">
            <v/>
          </cell>
          <cell r="AK549" t="str">
            <v/>
          </cell>
          <cell r="AL549" t="str">
            <v/>
          </cell>
          <cell r="AM549" t="str">
            <v/>
          </cell>
          <cell r="AN549" t="str">
            <v/>
          </cell>
          <cell r="AO549" t="str">
            <v/>
          </cell>
          <cell r="AP549" t="str">
            <v/>
          </cell>
          <cell r="AQ549" t="str">
            <v/>
          </cell>
          <cell r="AR549" t="str">
            <v/>
          </cell>
          <cell r="AS549" t="str">
            <v/>
          </cell>
          <cell r="AT549" t="str">
            <v/>
          </cell>
          <cell r="AU549" t="str">
            <v/>
          </cell>
          <cell r="AV549" t="str">
            <v/>
          </cell>
          <cell r="AW549" t="str">
            <v/>
          </cell>
          <cell r="AX549" t="str">
            <v/>
          </cell>
          <cell r="BA549" t="str">
            <v/>
          </cell>
        </row>
        <row r="550">
          <cell r="B550" t="str">
            <v/>
          </cell>
          <cell r="G550" t="str">
            <v/>
          </cell>
          <cell r="O550" t="str">
            <v/>
          </cell>
          <cell r="Q550" t="str">
            <v/>
          </cell>
          <cell r="S550" t="str">
            <v/>
          </cell>
          <cell r="U550" t="str">
            <v/>
          </cell>
          <cell r="W550" t="str">
            <v/>
          </cell>
          <cell r="Z550" t="str">
            <v/>
          </cell>
          <cell r="AC550" t="str">
            <v/>
          </cell>
          <cell r="AF550" t="str">
            <v/>
          </cell>
          <cell r="AH550" t="str">
            <v/>
          </cell>
          <cell r="AJ550" t="str">
            <v/>
          </cell>
          <cell r="AK550" t="str">
            <v/>
          </cell>
          <cell r="AM550" t="str">
            <v/>
          </cell>
          <cell r="AO550" t="str">
            <v/>
          </cell>
          <cell r="AQ550" t="str">
            <v/>
          </cell>
          <cell r="AS550" t="str">
            <v/>
          </cell>
          <cell r="AU550" t="str">
            <v/>
          </cell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  <cell r="BD550" t="str">
            <v/>
          </cell>
          <cell r="BE550" t="str">
            <v/>
          </cell>
          <cell r="BF550" t="str">
            <v/>
          </cell>
        </row>
        <row r="551">
          <cell r="C551" t="str">
            <v/>
          </cell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  <cell r="T551" t="str">
            <v/>
          </cell>
          <cell r="U551" t="str">
            <v/>
          </cell>
          <cell r="V551" t="str">
            <v/>
          </cell>
          <cell r="W551" t="str">
            <v/>
          </cell>
          <cell r="X551" t="str">
            <v/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  <cell r="AI551" t="str">
            <v/>
          </cell>
          <cell r="AJ551" t="str">
            <v/>
          </cell>
          <cell r="AK551" t="str">
            <v/>
          </cell>
          <cell r="AL551" t="str">
            <v/>
          </cell>
          <cell r="AM551" t="str">
            <v/>
          </cell>
          <cell r="AN551" t="str">
            <v/>
          </cell>
          <cell r="AO551" t="str">
            <v/>
          </cell>
          <cell r="AP551" t="str">
            <v/>
          </cell>
          <cell r="AQ551" t="str">
            <v/>
          </cell>
          <cell r="AR551" t="str">
            <v/>
          </cell>
          <cell r="AS551" t="str">
            <v/>
          </cell>
          <cell r="AT551" t="str">
            <v/>
          </cell>
          <cell r="AU551" t="str">
            <v/>
          </cell>
          <cell r="AV551" t="str">
            <v/>
          </cell>
          <cell r="AW551" t="str">
            <v/>
          </cell>
          <cell r="AX551" t="str">
            <v/>
          </cell>
          <cell r="BA551" t="str">
            <v/>
          </cell>
        </row>
        <row r="552">
          <cell r="B552" t="str">
            <v/>
          </cell>
          <cell r="G552" t="str">
            <v/>
          </cell>
          <cell r="O552" t="str">
            <v/>
          </cell>
          <cell r="Q552" t="str">
            <v/>
          </cell>
          <cell r="S552" t="str">
            <v/>
          </cell>
          <cell r="U552" t="str">
            <v/>
          </cell>
          <cell r="W552" t="str">
            <v/>
          </cell>
          <cell r="Z552" t="str">
            <v/>
          </cell>
          <cell r="AC552" t="str">
            <v/>
          </cell>
          <cell r="AF552" t="str">
            <v/>
          </cell>
          <cell r="AH552" t="str">
            <v/>
          </cell>
          <cell r="AJ552" t="str">
            <v/>
          </cell>
          <cell r="AK552" t="str">
            <v/>
          </cell>
          <cell r="AM552" t="str">
            <v/>
          </cell>
          <cell r="AO552" t="str">
            <v/>
          </cell>
          <cell r="AQ552" t="str">
            <v/>
          </cell>
          <cell r="AS552" t="str">
            <v/>
          </cell>
          <cell r="AU552" t="str">
            <v/>
          </cell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  <cell r="BD552" t="str">
            <v/>
          </cell>
          <cell r="BE552" t="str">
            <v/>
          </cell>
          <cell r="BF552" t="str">
            <v/>
          </cell>
        </row>
        <row r="553">
          <cell r="C553" t="str">
            <v/>
          </cell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  <cell r="T553" t="str">
            <v/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  <cell r="AI553" t="str">
            <v/>
          </cell>
          <cell r="AJ553" t="str">
            <v/>
          </cell>
          <cell r="AK553" t="str">
            <v/>
          </cell>
          <cell r="AL553" t="str">
            <v/>
          </cell>
          <cell r="AM553" t="str">
            <v/>
          </cell>
          <cell r="AN553" t="str">
            <v/>
          </cell>
          <cell r="AO553" t="str">
            <v/>
          </cell>
          <cell r="AP553" t="str">
            <v/>
          </cell>
          <cell r="AQ553" t="str">
            <v/>
          </cell>
          <cell r="AR553" t="str">
            <v/>
          </cell>
          <cell r="AS553" t="str">
            <v/>
          </cell>
          <cell r="AT553" t="str">
            <v/>
          </cell>
          <cell r="AU553" t="str">
            <v/>
          </cell>
          <cell r="AV553" t="str">
            <v/>
          </cell>
          <cell r="AW553" t="str">
            <v/>
          </cell>
          <cell r="AX553" t="str">
            <v/>
          </cell>
          <cell r="BA553" t="str">
            <v/>
          </cell>
        </row>
        <row r="554">
          <cell r="B554" t="str">
            <v/>
          </cell>
          <cell r="G554" t="str">
            <v/>
          </cell>
          <cell r="O554" t="str">
            <v/>
          </cell>
          <cell r="Q554" t="str">
            <v/>
          </cell>
          <cell r="S554" t="str">
            <v/>
          </cell>
          <cell r="U554" t="str">
            <v/>
          </cell>
          <cell r="W554" t="str">
            <v/>
          </cell>
          <cell r="Z554" t="str">
            <v/>
          </cell>
          <cell r="AC554" t="str">
            <v/>
          </cell>
          <cell r="AF554" t="str">
            <v/>
          </cell>
          <cell r="AH554" t="str">
            <v/>
          </cell>
          <cell r="AJ554" t="str">
            <v/>
          </cell>
          <cell r="AK554" t="str">
            <v/>
          </cell>
          <cell r="AM554" t="str">
            <v/>
          </cell>
          <cell r="AO554" t="str">
            <v/>
          </cell>
          <cell r="AQ554" t="str">
            <v/>
          </cell>
          <cell r="AS554" t="str">
            <v/>
          </cell>
          <cell r="AU554" t="str">
            <v/>
          </cell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  <cell r="BD554" t="str">
            <v/>
          </cell>
          <cell r="BE554" t="str">
            <v/>
          </cell>
          <cell r="BF554" t="str">
            <v/>
          </cell>
        </row>
        <row r="555"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  <cell r="T555" t="str">
            <v/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  <cell r="AI555" t="str">
            <v/>
          </cell>
          <cell r="AJ555" t="str">
            <v/>
          </cell>
          <cell r="AK555" t="str">
            <v/>
          </cell>
          <cell r="AL555" t="str">
            <v/>
          </cell>
          <cell r="AM555" t="str">
            <v/>
          </cell>
          <cell r="AN555" t="str">
            <v/>
          </cell>
          <cell r="AO555" t="str">
            <v/>
          </cell>
          <cell r="AP555" t="str">
            <v/>
          </cell>
          <cell r="AQ555" t="str">
            <v/>
          </cell>
          <cell r="AR555" t="str">
            <v/>
          </cell>
          <cell r="AS555" t="str">
            <v/>
          </cell>
          <cell r="AT555" t="str">
            <v/>
          </cell>
          <cell r="AU555" t="str">
            <v/>
          </cell>
          <cell r="AV555" t="str">
            <v/>
          </cell>
          <cell r="AW555" t="str">
            <v/>
          </cell>
          <cell r="AX555" t="str">
            <v/>
          </cell>
          <cell r="BA555" t="str">
            <v/>
          </cell>
        </row>
        <row r="556">
          <cell r="B556" t="str">
            <v/>
          </cell>
          <cell r="G556" t="str">
            <v/>
          </cell>
          <cell r="O556" t="str">
            <v/>
          </cell>
          <cell r="Q556" t="str">
            <v/>
          </cell>
          <cell r="S556" t="str">
            <v/>
          </cell>
          <cell r="U556" t="str">
            <v/>
          </cell>
          <cell r="W556" t="str">
            <v/>
          </cell>
          <cell r="Z556" t="str">
            <v/>
          </cell>
          <cell r="AC556" t="str">
            <v/>
          </cell>
          <cell r="AF556" t="str">
            <v/>
          </cell>
          <cell r="AH556" t="str">
            <v/>
          </cell>
          <cell r="AJ556" t="str">
            <v/>
          </cell>
          <cell r="AK556" t="str">
            <v/>
          </cell>
          <cell r="AM556" t="str">
            <v/>
          </cell>
          <cell r="AO556" t="str">
            <v/>
          </cell>
          <cell r="AQ556" t="str">
            <v/>
          </cell>
          <cell r="AS556" t="str">
            <v/>
          </cell>
          <cell r="AU556" t="str">
            <v/>
          </cell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  <cell r="BD556" t="str">
            <v/>
          </cell>
          <cell r="BE556" t="str">
            <v/>
          </cell>
          <cell r="BF556" t="str">
            <v/>
          </cell>
        </row>
        <row r="557"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  <cell r="T557" t="str">
            <v/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  <cell r="AI557" t="str">
            <v/>
          </cell>
          <cell r="AJ557" t="str">
            <v/>
          </cell>
          <cell r="AK557" t="str">
            <v/>
          </cell>
          <cell r="AL557" t="str">
            <v/>
          </cell>
          <cell r="AM557" t="str">
            <v/>
          </cell>
          <cell r="AN557" t="str">
            <v/>
          </cell>
          <cell r="AO557" t="str">
            <v/>
          </cell>
          <cell r="AP557" t="str">
            <v/>
          </cell>
          <cell r="AQ557" t="str">
            <v/>
          </cell>
          <cell r="AR557" t="str">
            <v/>
          </cell>
          <cell r="AS557" t="str">
            <v/>
          </cell>
          <cell r="AT557" t="str">
            <v/>
          </cell>
          <cell r="AU557" t="str">
            <v/>
          </cell>
          <cell r="AV557" t="str">
            <v/>
          </cell>
          <cell r="AW557" t="str">
            <v/>
          </cell>
          <cell r="AX557" t="str">
            <v/>
          </cell>
          <cell r="BA557" t="str">
            <v/>
          </cell>
        </row>
        <row r="558">
          <cell r="B558" t="str">
            <v/>
          </cell>
          <cell r="G558" t="str">
            <v/>
          </cell>
          <cell r="O558" t="str">
            <v/>
          </cell>
          <cell r="Q558" t="str">
            <v/>
          </cell>
          <cell r="S558" t="str">
            <v/>
          </cell>
          <cell r="U558" t="str">
            <v/>
          </cell>
          <cell r="W558" t="str">
            <v/>
          </cell>
          <cell r="Z558" t="str">
            <v/>
          </cell>
          <cell r="AC558" t="str">
            <v/>
          </cell>
          <cell r="AF558" t="str">
            <v/>
          </cell>
          <cell r="AH558" t="str">
            <v/>
          </cell>
          <cell r="AJ558" t="str">
            <v/>
          </cell>
          <cell r="AK558" t="str">
            <v/>
          </cell>
          <cell r="AM558" t="str">
            <v/>
          </cell>
          <cell r="AO558" t="str">
            <v/>
          </cell>
          <cell r="AQ558" t="str">
            <v/>
          </cell>
          <cell r="AS558" t="str">
            <v/>
          </cell>
          <cell r="AU558" t="str">
            <v/>
          </cell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  <cell r="BD558" t="str">
            <v/>
          </cell>
          <cell r="BE558" t="str">
            <v/>
          </cell>
          <cell r="BF558" t="str">
            <v/>
          </cell>
        </row>
        <row r="559">
          <cell r="C559" t="str">
            <v/>
          </cell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  <cell r="T559" t="str">
            <v/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  <cell r="AI559" t="str">
            <v/>
          </cell>
          <cell r="AJ559" t="str">
            <v/>
          </cell>
          <cell r="AK559" t="str">
            <v/>
          </cell>
          <cell r="AL559" t="str">
            <v/>
          </cell>
          <cell r="AM559" t="str">
            <v/>
          </cell>
          <cell r="AN559" t="str">
            <v/>
          </cell>
          <cell r="AO559" t="str">
            <v/>
          </cell>
          <cell r="AP559" t="str">
            <v/>
          </cell>
          <cell r="AQ559" t="str">
            <v/>
          </cell>
          <cell r="AR559" t="str">
            <v/>
          </cell>
          <cell r="AS559" t="str">
            <v/>
          </cell>
          <cell r="AT559" t="str">
            <v/>
          </cell>
          <cell r="AU559" t="str">
            <v/>
          </cell>
          <cell r="AV559" t="str">
            <v/>
          </cell>
          <cell r="AW559" t="str">
            <v/>
          </cell>
          <cell r="AX559" t="str">
            <v/>
          </cell>
          <cell r="BA559" t="str">
            <v/>
          </cell>
        </row>
        <row r="560">
          <cell r="B560" t="str">
            <v/>
          </cell>
          <cell r="G560" t="str">
            <v/>
          </cell>
          <cell r="O560" t="str">
            <v/>
          </cell>
          <cell r="Q560" t="str">
            <v/>
          </cell>
          <cell r="S560" t="str">
            <v/>
          </cell>
          <cell r="U560" t="str">
            <v/>
          </cell>
          <cell r="W560" t="str">
            <v/>
          </cell>
          <cell r="Z560" t="str">
            <v/>
          </cell>
          <cell r="AC560" t="str">
            <v/>
          </cell>
          <cell r="AF560" t="str">
            <v/>
          </cell>
          <cell r="AH560" t="str">
            <v/>
          </cell>
          <cell r="AJ560" t="str">
            <v/>
          </cell>
          <cell r="AK560" t="str">
            <v/>
          </cell>
          <cell r="AM560" t="str">
            <v/>
          </cell>
          <cell r="AO560" t="str">
            <v/>
          </cell>
          <cell r="AQ560" t="str">
            <v/>
          </cell>
          <cell r="AS560" t="str">
            <v/>
          </cell>
          <cell r="AU560" t="str">
            <v/>
          </cell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  <cell r="BD560" t="str">
            <v/>
          </cell>
          <cell r="BE560" t="str">
            <v/>
          </cell>
          <cell r="BF560" t="str">
            <v/>
          </cell>
        </row>
        <row r="561">
          <cell r="C561" t="str">
            <v/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  <cell r="T561" t="str">
            <v/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  <cell r="AI561" t="str">
            <v/>
          </cell>
          <cell r="AJ561" t="str">
            <v/>
          </cell>
          <cell r="AK561" t="str">
            <v/>
          </cell>
          <cell r="AL561" t="str">
            <v/>
          </cell>
          <cell r="AM561" t="str">
            <v/>
          </cell>
          <cell r="AN561" t="str">
            <v/>
          </cell>
          <cell r="AO561" t="str">
            <v/>
          </cell>
          <cell r="AP561" t="str">
            <v/>
          </cell>
          <cell r="AQ561" t="str">
            <v/>
          </cell>
          <cell r="AR561" t="str">
            <v/>
          </cell>
          <cell r="AS561" t="str">
            <v/>
          </cell>
          <cell r="AT561" t="str">
            <v/>
          </cell>
          <cell r="AU561" t="str">
            <v/>
          </cell>
          <cell r="AV561" t="str">
            <v/>
          </cell>
          <cell r="AW561" t="str">
            <v/>
          </cell>
          <cell r="AX561" t="str">
            <v/>
          </cell>
          <cell r="BA561" t="str">
            <v/>
          </cell>
        </row>
        <row r="562">
          <cell r="B562" t="str">
            <v/>
          </cell>
          <cell r="G562" t="str">
            <v/>
          </cell>
          <cell r="O562" t="str">
            <v/>
          </cell>
          <cell r="Q562" t="str">
            <v/>
          </cell>
          <cell r="S562" t="str">
            <v/>
          </cell>
          <cell r="U562" t="str">
            <v/>
          </cell>
          <cell r="W562" t="str">
            <v/>
          </cell>
          <cell r="Z562" t="str">
            <v/>
          </cell>
          <cell r="AC562" t="str">
            <v/>
          </cell>
          <cell r="AF562" t="str">
            <v/>
          </cell>
          <cell r="AH562" t="str">
            <v/>
          </cell>
          <cell r="AJ562" t="str">
            <v/>
          </cell>
          <cell r="AK562" t="str">
            <v/>
          </cell>
          <cell r="AM562" t="str">
            <v/>
          </cell>
          <cell r="AO562" t="str">
            <v/>
          </cell>
          <cell r="AQ562" t="str">
            <v/>
          </cell>
          <cell r="AS562" t="str">
            <v/>
          </cell>
          <cell r="AU562" t="str">
            <v/>
          </cell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  <cell r="BD562" t="str">
            <v/>
          </cell>
          <cell r="BE562" t="str">
            <v/>
          </cell>
          <cell r="BF562" t="str">
            <v/>
          </cell>
        </row>
        <row r="563"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  <cell r="T563" t="str">
            <v/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O563" t="str">
            <v/>
          </cell>
          <cell r="AP563" t="str">
            <v/>
          </cell>
          <cell r="AQ563" t="str">
            <v/>
          </cell>
          <cell r="AR563" t="str">
            <v/>
          </cell>
          <cell r="AS563" t="str">
            <v/>
          </cell>
          <cell r="AT563" t="str">
            <v/>
          </cell>
          <cell r="AU563" t="str">
            <v/>
          </cell>
          <cell r="AV563" t="str">
            <v/>
          </cell>
          <cell r="AW563" t="str">
            <v/>
          </cell>
          <cell r="AX563" t="str">
            <v/>
          </cell>
          <cell r="BA563" t="str">
            <v/>
          </cell>
        </row>
        <row r="564">
          <cell r="B564" t="str">
            <v/>
          </cell>
          <cell r="G564" t="str">
            <v/>
          </cell>
          <cell r="O564" t="str">
            <v/>
          </cell>
          <cell r="Q564" t="str">
            <v/>
          </cell>
          <cell r="S564" t="str">
            <v/>
          </cell>
          <cell r="U564" t="str">
            <v/>
          </cell>
          <cell r="W564" t="str">
            <v/>
          </cell>
          <cell r="Z564" t="str">
            <v/>
          </cell>
          <cell r="AC564" t="str">
            <v/>
          </cell>
          <cell r="AF564" t="str">
            <v/>
          </cell>
          <cell r="AH564" t="str">
            <v/>
          </cell>
          <cell r="AJ564" t="str">
            <v/>
          </cell>
          <cell r="AK564" t="str">
            <v/>
          </cell>
          <cell r="AM564" t="str">
            <v/>
          </cell>
          <cell r="AO564" t="str">
            <v/>
          </cell>
          <cell r="AQ564" t="str">
            <v/>
          </cell>
          <cell r="AS564" t="str">
            <v/>
          </cell>
          <cell r="AU564" t="str">
            <v/>
          </cell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  <cell r="BD564" t="str">
            <v/>
          </cell>
          <cell r="BE564" t="str">
            <v/>
          </cell>
          <cell r="BF564" t="str">
            <v/>
          </cell>
        </row>
        <row r="565">
          <cell r="C565" t="str">
            <v/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  <cell r="T565" t="str">
            <v/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O565" t="str">
            <v/>
          </cell>
          <cell r="AP565" t="str">
            <v/>
          </cell>
          <cell r="AQ565" t="str">
            <v/>
          </cell>
          <cell r="AR565" t="str">
            <v/>
          </cell>
          <cell r="AS565" t="str">
            <v/>
          </cell>
          <cell r="AT565" t="str">
            <v/>
          </cell>
          <cell r="AU565" t="str">
            <v/>
          </cell>
          <cell r="AV565" t="str">
            <v/>
          </cell>
          <cell r="AW565" t="str">
            <v/>
          </cell>
          <cell r="AX565" t="str">
            <v/>
          </cell>
          <cell r="BA565" t="str">
            <v/>
          </cell>
        </row>
        <row r="566">
          <cell r="B566" t="str">
            <v/>
          </cell>
          <cell r="G566" t="str">
            <v/>
          </cell>
          <cell r="O566" t="str">
            <v/>
          </cell>
          <cell r="Q566" t="str">
            <v/>
          </cell>
          <cell r="S566" t="str">
            <v/>
          </cell>
          <cell r="U566" t="str">
            <v/>
          </cell>
          <cell r="W566" t="str">
            <v/>
          </cell>
          <cell r="Z566" t="str">
            <v/>
          </cell>
          <cell r="AC566" t="str">
            <v/>
          </cell>
          <cell r="AF566" t="str">
            <v/>
          </cell>
          <cell r="AH566" t="str">
            <v/>
          </cell>
          <cell r="AJ566" t="str">
            <v/>
          </cell>
          <cell r="AK566" t="str">
            <v/>
          </cell>
          <cell r="AM566" t="str">
            <v/>
          </cell>
          <cell r="AO566" t="str">
            <v/>
          </cell>
          <cell r="AQ566" t="str">
            <v/>
          </cell>
          <cell r="AS566" t="str">
            <v/>
          </cell>
          <cell r="AU566" t="str">
            <v/>
          </cell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  <cell r="BD566" t="str">
            <v/>
          </cell>
          <cell r="BE566" t="str">
            <v/>
          </cell>
          <cell r="BF566" t="str">
            <v/>
          </cell>
        </row>
        <row r="567">
          <cell r="C567" t="str">
            <v/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  <cell r="T567" t="str">
            <v/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O567" t="str">
            <v/>
          </cell>
          <cell r="AP567" t="str">
            <v/>
          </cell>
          <cell r="AQ567" t="str">
            <v/>
          </cell>
          <cell r="AR567" t="str">
            <v/>
          </cell>
          <cell r="AS567" t="str">
            <v/>
          </cell>
          <cell r="AT567" t="str">
            <v/>
          </cell>
          <cell r="AU567" t="str">
            <v/>
          </cell>
          <cell r="AV567" t="str">
            <v/>
          </cell>
          <cell r="AW567" t="str">
            <v/>
          </cell>
          <cell r="AX567" t="str">
            <v/>
          </cell>
          <cell r="BA567" t="str">
            <v/>
          </cell>
        </row>
        <row r="568">
          <cell r="B568" t="str">
            <v/>
          </cell>
          <cell r="G568" t="str">
            <v/>
          </cell>
          <cell r="O568" t="str">
            <v/>
          </cell>
          <cell r="Q568" t="str">
            <v/>
          </cell>
          <cell r="S568" t="str">
            <v/>
          </cell>
          <cell r="U568" t="str">
            <v/>
          </cell>
          <cell r="W568" t="str">
            <v/>
          </cell>
          <cell r="Z568" t="str">
            <v/>
          </cell>
          <cell r="AC568" t="str">
            <v/>
          </cell>
          <cell r="AF568" t="str">
            <v/>
          </cell>
          <cell r="AH568" t="str">
            <v/>
          </cell>
          <cell r="AJ568" t="str">
            <v/>
          </cell>
          <cell r="AK568" t="str">
            <v/>
          </cell>
          <cell r="AM568" t="str">
            <v/>
          </cell>
          <cell r="AO568" t="str">
            <v/>
          </cell>
          <cell r="AQ568" t="str">
            <v/>
          </cell>
          <cell r="AS568" t="str">
            <v/>
          </cell>
          <cell r="AU568" t="str">
            <v/>
          </cell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  <cell r="BD568" t="str">
            <v/>
          </cell>
          <cell r="BE568" t="str">
            <v/>
          </cell>
          <cell r="BF568" t="str">
            <v/>
          </cell>
        </row>
        <row r="569">
          <cell r="C569" t="str">
            <v/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  <cell r="T569" t="str">
            <v/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O569" t="str">
            <v/>
          </cell>
          <cell r="AP569" t="str">
            <v/>
          </cell>
          <cell r="AQ569" t="str">
            <v/>
          </cell>
          <cell r="AR569" t="str">
            <v/>
          </cell>
          <cell r="AS569" t="str">
            <v/>
          </cell>
          <cell r="AT569" t="str">
            <v/>
          </cell>
          <cell r="AU569" t="str">
            <v/>
          </cell>
          <cell r="AV569" t="str">
            <v/>
          </cell>
          <cell r="AW569" t="str">
            <v/>
          </cell>
          <cell r="AX569" t="str">
            <v/>
          </cell>
          <cell r="BA569" t="str">
            <v/>
          </cell>
        </row>
        <row r="570">
          <cell r="B570" t="str">
            <v/>
          </cell>
          <cell r="G570" t="str">
            <v/>
          </cell>
          <cell r="O570" t="str">
            <v/>
          </cell>
          <cell r="Q570" t="str">
            <v/>
          </cell>
          <cell r="S570" t="str">
            <v/>
          </cell>
          <cell r="U570" t="str">
            <v/>
          </cell>
          <cell r="W570" t="str">
            <v/>
          </cell>
          <cell r="Z570" t="str">
            <v/>
          </cell>
          <cell r="AC570" t="str">
            <v/>
          </cell>
          <cell r="AF570" t="str">
            <v/>
          </cell>
          <cell r="AH570" t="str">
            <v/>
          </cell>
          <cell r="AJ570" t="str">
            <v/>
          </cell>
          <cell r="AK570" t="str">
            <v/>
          </cell>
          <cell r="AM570" t="str">
            <v/>
          </cell>
          <cell r="AO570" t="str">
            <v/>
          </cell>
          <cell r="AQ570" t="str">
            <v/>
          </cell>
          <cell r="AS570" t="str">
            <v/>
          </cell>
          <cell r="AU570" t="str">
            <v/>
          </cell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  <cell r="BD570" t="str">
            <v/>
          </cell>
          <cell r="BE570" t="str">
            <v/>
          </cell>
          <cell r="BF570" t="str">
            <v/>
          </cell>
        </row>
        <row r="571">
          <cell r="C571" t="str">
            <v/>
          </cell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  <cell r="T571" t="str">
            <v/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O571" t="str">
            <v/>
          </cell>
          <cell r="AP571" t="str">
            <v/>
          </cell>
          <cell r="AQ571" t="str">
            <v/>
          </cell>
          <cell r="AR571" t="str">
            <v/>
          </cell>
          <cell r="AS571" t="str">
            <v/>
          </cell>
          <cell r="AT571" t="str">
            <v/>
          </cell>
          <cell r="AU571" t="str">
            <v/>
          </cell>
          <cell r="AV571" t="str">
            <v/>
          </cell>
          <cell r="AW571" t="str">
            <v/>
          </cell>
          <cell r="AX571" t="str">
            <v/>
          </cell>
          <cell r="BA571" t="str">
            <v/>
          </cell>
        </row>
        <row r="572">
          <cell r="B572" t="str">
            <v/>
          </cell>
          <cell r="G572" t="str">
            <v/>
          </cell>
          <cell r="O572" t="str">
            <v/>
          </cell>
          <cell r="Q572" t="str">
            <v/>
          </cell>
          <cell r="S572" t="str">
            <v/>
          </cell>
          <cell r="U572" t="str">
            <v/>
          </cell>
          <cell r="W572" t="str">
            <v/>
          </cell>
          <cell r="Z572" t="str">
            <v/>
          </cell>
          <cell r="AC572" t="str">
            <v/>
          </cell>
          <cell r="AF572" t="str">
            <v/>
          </cell>
          <cell r="AH572" t="str">
            <v/>
          </cell>
          <cell r="AJ572" t="str">
            <v/>
          </cell>
          <cell r="AK572" t="str">
            <v/>
          </cell>
          <cell r="AM572" t="str">
            <v/>
          </cell>
          <cell r="AO572" t="str">
            <v/>
          </cell>
          <cell r="AQ572" t="str">
            <v/>
          </cell>
          <cell r="AS572" t="str">
            <v/>
          </cell>
          <cell r="AU572" t="str">
            <v/>
          </cell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  <cell r="BD572" t="str">
            <v/>
          </cell>
          <cell r="BE572" t="str">
            <v/>
          </cell>
          <cell r="BF572" t="str">
            <v/>
          </cell>
        </row>
        <row r="573">
          <cell r="C573" t="str">
            <v/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  <cell r="T573" t="str">
            <v/>
          </cell>
          <cell r="U573" t="str">
            <v/>
          </cell>
          <cell r="V573" t="str">
            <v/>
          </cell>
          <cell r="W573" t="str">
            <v/>
          </cell>
          <cell r="X573" t="str">
            <v/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O573" t="str">
            <v/>
          </cell>
          <cell r="AP573" t="str">
            <v/>
          </cell>
          <cell r="AQ573" t="str">
            <v/>
          </cell>
          <cell r="AR573" t="str">
            <v/>
          </cell>
          <cell r="AS573" t="str">
            <v/>
          </cell>
          <cell r="AT573" t="str">
            <v/>
          </cell>
          <cell r="AU573" t="str">
            <v/>
          </cell>
          <cell r="AV573" t="str">
            <v/>
          </cell>
          <cell r="AW573" t="str">
            <v/>
          </cell>
          <cell r="AX573" t="str">
            <v/>
          </cell>
          <cell r="BA573" t="str">
            <v/>
          </cell>
        </row>
        <row r="574">
          <cell r="B574" t="str">
            <v/>
          </cell>
          <cell r="G574" t="str">
            <v/>
          </cell>
          <cell r="O574" t="str">
            <v/>
          </cell>
          <cell r="Q574" t="str">
            <v/>
          </cell>
          <cell r="S574" t="str">
            <v/>
          </cell>
          <cell r="U574" t="str">
            <v/>
          </cell>
          <cell r="W574" t="str">
            <v/>
          </cell>
          <cell r="Z574" t="str">
            <v/>
          </cell>
          <cell r="AC574" t="str">
            <v/>
          </cell>
          <cell r="AF574" t="str">
            <v/>
          </cell>
          <cell r="AH574" t="str">
            <v/>
          </cell>
          <cell r="AJ574" t="str">
            <v/>
          </cell>
          <cell r="AK574" t="str">
            <v/>
          </cell>
          <cell r="AM574" t="str">
            <v/>
          </cell>
          <cell r="AO574" t="str">
            <v/>
          </cell>
          <cell r="AQ574" t="str">
            <v/>
          </cell>
          <cell r="AS574" t="str">
            <v/>
          </cell>
          <cell r="AU574" t="str">
            <v/>
          </cell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  <cell r="BD574" t="str">
            <v/>
          </cell>
          <cell r="BE574" t="str">
            <v/>
          </cell>
          <cell r="BF574" t="str">
            <v/>
          </cell>
        </row>
        <row r="575">
          <cell r="C575" t="str">
            <v/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  <cell r="T575" t="str">
            <v/>
          </cell>
          <cell r="U575" t="str">
            <v/>
          </cell>
          <cell r="V575" t="str">
            <v/>
          </cell>
          <cell r="W575" t="str">
            <v/>
          </cell>
          <cell r="X575" t="str">
            <v/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O575" t="str">
            <v/>
          </cell>
          <cell r="AP575" t="str">
            <v/>
          </cell>
          <cell r="AQ575" t="str">
            <v/>
          </cell>
          <cell r="AR575" t="str">
            <v/>
          </cell>
          <cell r="AS575" t="str">
            <v/>
          </cell>
          <cell r="AT575" t="str">
            <v/>
          </cell>
          <cell r="AU575" t="str">
            <v/>
          </cell>
          <cell r="AV575" t="str">
            <v/>
          </cell>
          <cell r="AW575" t="str">
            <v/>
          </cell>
          <cell r="AX575" t="str">
            <v/>
          </cell>
          <cell r="BA575" t="str">
            <v/>
          </cell>
        </row>
        <row r="576">
          <cell r="B576" t="str">
            <v/>
          </cell>
          <cell r="G576" t="str">
            <v/>
          </cell>
          <cell r="O576" t="str">
            <v/>
          </cell>
          <cell r="Q576" t="str">
            <v/>
          </cell>
          <cell r="S576" t="str">
            <v/>
          </cell>
          <cell r="U576" t="str">
            <v/>
          </cell>
          <cell r="W576" t="str">
            <v/>
          </cell>
          <cell r="Z576" t="str">
            <v/>
          </cell>
          <cell r="AC576" t="str">
            <v/>
          </cell>
          <cell r="AF576" t="str">
            <v/>
          </cell>
          <cell r="AH576" t="str">
            <v/>
          </cell>
          <cell r="AJ576" t="str">
            <v/>
          </cell>
          <cell r="AK576" t="str">
            <v/>
          </cell>
          <cell r="AM576" t="str">
            <v/>
          </cell>
          <cell r="AO576" t="str">
            <v/>
          </cell>
          <cell r="AQ576" t="str">
            <v/>
          </cell>
          <cell r="AS576" t="str">
            <v/>
          </cell>
          <cell r="AU576" t="str">
            <v/>
          </cell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  <cell r="BD576" t="str">
            <v/>
          </cell>
          <cell r="BE576" t="str">
            <v/>
          </cell>
          <cell r="BF576" t="str">
            <v/>
          </cell>
        </row>
        <row r="577">
          <cell r="C577" t="str">
            <v/>
          </cell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  <cell r="T577" t="str">
            <v/>
          </cell>
          <cell r="U577" t="str">
            <v/>
          </cell>
          <cell r="V577" t="str">
            <v/>
          </cell>
          <cell r="W577" t="str">
            <v/>
          </cell>
          <cell r="X577" t="str">
            <v/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O577" t="str">
            <v/>
          </cell>
          <cell r="AP577" t="str">
            <v/>
          </cell>
          <cell r="AQ577" t="str">
            <v/>
          </cell>
          <cell r="AR577" t="str">
            <v/>
          </cell>
          <cell r="AS577" t="str">
            <v/>
          </cell>
          <cell r="AT577" t="str">
            <v/>
          </cell>
          <cell r="AU577" t="str">
            <v/>
          </cell>
          <cell r="AV577" t="str">
            <v/>
          </cell>
          <cell r="AW577" t="str">
            <v/>
          </cell>
          <cell r="AX577" t="str">
            <v/>
          </cell>
          <cell r="BA577" t="str">
            <v/>
          </cell>
        </row>
        <row r="578">
          <cell r="B578" t="str">
            <v/>
          </cell>
          <cell r="G578" t="str">
            <v/>
          </cell>
          <cell r="O578" t="str">
            <v/>
          </cell>
          <cell r="Q578" t="str">
            <v/>
          </cell>
          <cell r="S578" t="str">
            <v/>
          </cell>
          <cell r="U578" t="str">
            <v/>
          </cell>
          <cell r="W578" t="str">
            <v/>
          </cell>
          <cell r="Z578" t="str">
            <v/>
          </cell>
          <cell r="AC578" t="str">
            <v/>
          </cell>
          <cell r="AF578" t="str">
            <v/>
          </cell>
          <cell r="AH578" t="str">
            <v/>
          </cell>
          <cell r="AJ578" t="str">
            <v/>
          </cell>
          <cell r="AK578" t="str">
            <v/>
          </cell>
          <cell r="AM578" t="str">
            <v/>
          </cell>
          <cell r="AO578" t="str">
            <v/>
          </cell>
          <cell r="AQ578" t="str">
            <v/>
          </cell>
          <cell r="AS578" t="str">
            <v/>
          </cell>
          <cell r="AU578" t="str">
            <v/>
          </cell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  <cell r="BD578" t="str">
            <v/>
          </cell>
          <cell r="BE578" t="str">
            <v/>
          </cell>
          <cell r="BF578" t="str">
            <v/>
          </cell>
        </row>
        <row r="579">
          <cell r="C579" t="str">
            <v/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  <cell r="T579" t="str">
            <v/>
          </cell>
          <cell r="U579" t="str">
            <v/>
          </cell>
          <cell r="V579" t="str">
            <v/>
          </cell>
          <cell r="W579" t="str">
            <v/>
          </cell>
          <cell r="X579" t="str">
            <v/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O579" t="str">
            <v/>
          </cell>
          <cell r="AP579" t="str">
            <v/>
          </cell>
          <cell r="AQ579" t="str">
            <v/>
          </cell>
          <cell r="AR579" t="str">
            <v/>
          </cell>
          <cell r="AS579" t="str">
            <v/>
          </cell>
          <cell r="AT579" t="str">
            <v/>
          </cell>
          <cell r="AU579" t="str">
            <v/>
          </cell>
          <cell r="AV579" t="str">
            <v/>
          </cell>
          <cell r="AW579" t="str">
            <v/>
          </cell>
          <cell r="AX579" t="str">
            <v/>
          </cell>
          <cell r="BA579" t="str">
            <v/>
          </cell>
        </row>
        <row r="580">
          <cell r="B580" t="str">
            <v/>
          </cell>
          <cell r="G580" t="str">
            <v/>
          </cell>
          <cell r="O580" t="str">
            <v/>
          </cell>
          <cell r="Q580" t="str">
            <v/>
          </cell>
          <cell r="S580" t="str">
            <v/>
          </cell>
          <cell r="U580" t="str">
            <v/>
          </cell>
          <cell r="W580" t="str">
            <v/>
          </cell>
          <cell r="Z580" t="str">
            <v/>
          </cell>
          <cell r="AC580" t="str">
            <v/>
          </cell>
          <cell r="AF580" t="str">
            <v/>
          </cell>
          <cell r="AH580" t="str">
            <v/>
          </cell>
          <cell r="AJ580" t="str">
            <v/>
          </cell>
          <cell r="AK580" t="str">
            <v/>
          </cell>
          <cell r="AM580" t="str">
            <v/>
          </cell>
          <cell r="AO580" t="str">
            <v/>
          </cell>
          <cell r="AQ580" t="str">
            <v/>
          </cell>
          <cell r="AS580" t="str">
            <v/>
          </cell>
          <cell r="AU580" t="str">
            <v/>
          </cell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  <cell r="BD580" t="str">
            <v/>
          </cell>
          <cell r="BE580" t="str">
            <v/>
          </cell>
          <cell r="BF580" t="str">
            <v/>
          </cell>
        </row>
        <row r="581"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  <cell r="T581" t="str">
            <v/>
          </cell>
          <cell r="U581" t="str">
            <v/>
          </cell>
          <cell r="V581" t="str">
            <v/>
          </cell>
          <cell r="W581" t="str">
            <v/>
          </cell>
          <cell r="X581" t="str">
            <v/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O581" t="str">
            <v/>
          </cell>
          <cell r="AP581" t="str">
            <v/>
          </cell>
          <cell r="AQ581" t="str">
            <v/>
          </cell>
          <cell r="AR581" t="str">
            <v/>
          </cell>
          <cell r="AS581" t="str">
            <v/>
          </cell>
          <cell r="AT581" t="str">
            <v/>
          </cell>
          <cell r="AU581" t="str">
            <v/>
          </cell>
          <cell r="AV581" t="str">
            <v/>
          </cell>
          <cell r="AW581" t="str">
            <v/>
          </cell>
          <cell r="AX581" t="str">
            <v/>
          </cell>
          <cell r="BA581" t="str">
            <v/>
          </cell>
        </row>
        <row r="582">
          <cell r="B582" t="str">
            <v/>
          </cell>
          <cell r="G582" t="str">
            <v/>
          </cell>
          <cell r="O582" t="str">
            <v/>
          </cell>
          <cell r="Q582" t="str">
            <v/>
          </cell>
          <cell r="S582" t="str">
            <v/>
          </cell>
          <cell r="U582" t="str">
            <v/>
          </cell>
          <cell r="W582" t="str">
            <v/>
          </cell>
          <cell r="Z582" t="str">
            <v/>
          </cell>
          <cell r="AC582" t="str">
            <v/>
          </cell>
          <cell r="AF582" t="str">
            <v/>
          </cell>
          <cell r="AH582" t="str">
            <v/>
          </cell>
          <cell r="AJ582" t="str">
            <v/>
          </cell>
          <cell r="AK582" t="str">
            <v/>
          </cell>
          <cell r="AM582" t="str">
            <v/>
          </cell>
          <cell r="AO582" t="str">
            <v/>
          </cell>
          <cell r="AQ582" t="str">
            <v/>
          </cell>
          <cell r="AS582" t="str">
            <v/>
          </cell>
          <cell r="AU582" t="str">
            <v/>
          </cell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  <cell r="BD582" t="str">
            <v/>
          </cell>
          <cell r="BE582" t="str">
            <v/>
          </cell>
          <cell r="BF582" t="str">
            <v/>
          </cell>
        </row>
        <row r="583">
          <cell r="C583" t="str">
            <v/>
          </cell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  <cell r="T583" t="str">
            <v/>
          </cell>
          <cell r="U583" t="str">
            <v/>
          </cell>
          <cell r="V583" t="str">
            <v/>
          </cell>
          <cell r="W583" t="str">
            <v/>
          </cell>
          <cell r="X583" t="str">
            <v/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O583" t="str">
            <v/>
          </cell>
          <cell r="AP583" t="str">
            <v/>
          </cell>
          <cell r="AQ583" t="str">
            <v/>
          </cell>
          <cell r="AR583" t="str">
            <v/>
          </cell>
          <cell r="AS583" t="str">
            <v/>
          </cell>
          <cell r="AT583" t="str">
            <v/>
          </cell>
          <cell r="AU583" t="str">
            <v/>
          </cell>
          <cell r="AV583" t="str">
            <v/>
          </cell>
          <cell r="AW583" t="str">
            <v/>
          </cell>
          <cell r="AX583" t="str">
            <v/>
          </cell>
          <cell r="BA583" t="str">
            <v/>
          </cell>
        </row>
        <row r="584">
          <cell r="B584" t="str">
            <v/>
          </cell>
          <cell r="G584" t="str">
            <v/>
          </cell>
          <cell r="O584" t="str">
            <v/>
          </cell>
          <cell r="Q584" t="str">
            <v/>
          </cell>
          <cell r="S584" t="str">
            <v/>
          </cell>
          <cell r="U584" t="str">
            <v/>
          </cell>
          <cell r="W584" t="str">
            <v/>
          </cell>
          <cell r="Z584" t="str">
            <v/>
          </cell>
          <cell r="AC584" t="str">
            <v/>
          </cell>
          <cell r="AF584" t="str">
            <v/>
          </cell>
          <cell r="AH584" t="str">
            <v/>
          </cell>
          <cell r="AJ584" t="str">
            <v/>
          </cell>
          <cell r="AK584" t="str">
            <v/>
          </cell>
          <cell r="AM584" t="str">
            <v/>
          </cell>
          <cell r="AO584" t="str">
            <v/>
          </cell>
          <cell r="AQ584" t="str">
            <v/>
          </cell>
          <cell r="AS584" t="str">
            <v/>
          </cell>
          <cell r="AU584" t="str">
            <v/>
          </cell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  <cell r="BD584" t="str">
            <v/>
          </cell>
          <cell r="BE584" t="str">
            <v/>
          </cell>
          <cell r="BF584" t="str">
            <v/>
          </cell>
        </row>
        <row r="585">
          <cell r="C585" t="str">
            <v/>
          </cell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  <cell r="T585" t="str">
            <v/>
          </cell>
          <cell r="U585" t="str">
            <v/>
          </cell>
          <cell r="V585" t="str">
            <v/>
          </cell>
          <cell r="W585" t="str">
            <v/>
          </cell>
          <cell r="X585" t="str">
            <v/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O585" t="str">
            <v/>
          </cell>
          <cell r="AP585" t="str">
            <v/>
          </cell>
          <cell r="AQ585" t="str">
            <v/>
          </cell>
          <cell r="AR585" t="str">
            <v/>
          </cell>
          <cell r="AS585" t="str">
            <v/>
          </cell>
          <cell r="AT585" t="str">
            <v/>
          </cell>
          <cell r="AU585" t="str">
            <v/>
          </cell>
          <cell r="AV585" t="str">
            <v/>
          </cell>
          <cell r="AW585" t="str">
            <v/>
          </cell>
          <cell r="AX585" t="str">
            <v/>
          </cell>
          <cell r="BA585" t="str">
            <v/>
          </cell>
        </row>
        <row r="586">
          <cell r="B586" t="str">
            <v/>
          </cell>
          <cell r="G586" t="str">
            <v/>
          </cell>
          <cell r="O586" t="str">
            <v/>
          </cell>
          <cell r="Q586" t="str">
            <v/>
          </cell>
          <cell r="S586" t="str">
            <v/>
          </cell>
          <cell r="U586" t="str">
            <v/>
          </cell>
          <cell r="W586" t="str">
            <v/>
          </cell>
          <cell r="Z586" t="str">
            <v/>
          </cell>
          <cell r="AC586" t="str">
            <v/>
          </cell>
          <cell r="AF586" t="str">
            <v/>
          </cell>
          <cell r="AH586" t="str">
            <v/>
          </cell>
          <cell r="AJ586" t="str">
            <v/>
          </cell>
          <cell r="AK586" t="str">
            <v/>
          </cell>
          <cell r="AM586" t="str">
            <v/>
          </cell>
          <cell r="AO586" t="str">
            <v/>
          </cell>
          <cell r="AQ586" t="str">
            <v/>
          </cell>
          <cell r="AS586" t="str">
            <v/>
          </cell>
          <cell r="AU586" t="str">
            <v/>
          </cell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  <cell r="BD586" t="str">
            <v/>
          </cell>
          <cell r="BE586" t="str">
            <v/>
          </cell>
          <cell r="BF586" t="str">
            <v/>
          </cell>
        </row>
        <row r="587"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  <cell r="T587" t="str">
            <v/>
          </cell>
          <cell r="U587" t="str">
            <v/>
          </cell>
          <cell r="V587" t="str">
            <v/>
          </cell>
          <cell r="W587" t="str">
            <v/>
          </cell>
          <cell r="X587" t="str">
            <v/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O587" t="str">
            <v/>
          </cell>
          <cell r="AP587" t="str">
            <v/>
          </cell>
          <cell r="AQ587" t="str">
            <v/>
          </cell>
          <cell r="AR587" t="str">
            <v/>
          </cell>
          <cell r="AS587" t="str">
            <v/>
          </cell>
          <cell r="AT587" t="str">
            <v/>
          </cell>
          <cell r="AU587" t="str">
            <v/>
          </cell>
          <cell r="AV587" t="str">
            <v/>
          </cell>
          <cell r="AW587" t="str">
            <v/>
          </cell>
          <cell r="AX587" t="str">
            <v/>
          </cell>
          <cell r="BA587" t="str">
            <v/>
          </cell>
        </row>
        <row r="588">
          <cell r="B588" t="str">
            <v/>
          </cell>
          <cell r="G588" t="str">
            <v/>
          </cell>
          <cell r="O588" t="str">
            <v/>
          </cell>
          <cell r="Q588" t="str">
            <v/>
          </cell>
          <cell r="S588" t="str">
            <v/>
          </cell>
          <cell r="U588" t="str">
            <v/>
          </cell>
          <cell r="W588" t="str">
            <v/>
          </cell>
          <cell r="Z588" t="str">
            <v/>
          </cell>
          <cell r="AC588" t="str">
            <v/>
          </cell>
          <cell r="AF588" t="str">
            <v/>
          </cell>
          <cell r="AH588" t="str">
            <v/>
          </cell>
          <cell r="AJ588" t="str">
            <v/>
          </cell>
          <cell r="AK588" t="str">
            <v/>
          </cell>
          <cell r="AM588" t="str">
            <v/>
          </cell>
          <cell r="AO588" t="str">
            <v/>
          </cell>
          <cell r="AQ588" t="str">
            <v/>
          </cell>
          <cell r="AS588" t="str">
            <v/>
          </cell>
          <cell r="AU588" t="str">
            <v/>
          </cell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  <cell r="BD588" t="str">
            <v/>
          </cell>
          <cell r="BE588" t="str">
            <v/>
          </cell>
          <cell r="BF588" t="str">
            <v/>
          </cell>
        </row>
        <row r="589">
          <cell r="C589" t="str">
            <v/>
          </cell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  <cell r="T589" t="str">
            <v/>
          </cell>
          <cell r="U589" t="str">
            <v/>
          </cell>
          <cell r="V589" t="str">
            <v/>
          </cell>
          <cell r="W589" t="str">
            <v/>
          </cell>
          <cell r="X589" t="str">
            <v/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O589" t="str">
            <v/>
          </cell>
          <cell r="AP589" t="str">
            <v/>
          </cell>
          <cell r="AQ589" t="str">
            <v/>
          </cell>
          <cell r="AR589" t="str">
            <v/>
          </cell>
          <cell r="AS589" t="str">
            <v/>
          </cell>
          <cell r="AT589" t="str">
            <v/>
          </cell>
          <cell r="AU589" t="str">
            <v/>
          </cell>
          <cell r="AV589" t="str">
            <v/>
          </cell>
          <cell r="AW589" t="str">
            <v/>
          </cell>
          <cell r="AX589" t="str">
            <v/>
          </cell>
          <cell r="BA589" t="str">
            <v/>
          </cell>
        </row>
        <row r="590">
          <cell r="B590" t="str">
            <v/>
          </cell>
          <cell r="G590" t="str">
            <v/>
          </cell>
          <cell r="O590" t="str">
            <v/>
          </cell>
          <cell r="Q590" t="str">
            <v/>
          </cell>
          <cell r="S590" t="str">
            <v/>
          </cell>
          <cell r="U590" t="str">
            <v/>
          </cell>
          <cell r="W590" t="str">
            <v/>
          </cell>
          <cell r="Z590" t="str">
            <v/>
          </cell>
          <cell r="AC590" t="str">
            <v/>
          </cell>
          <cell r="AF590" t="str">
            <v/>
          </cell>
          <cell r="AH590" t="str">
            <v/>
          </cell>
          <cell r="AJ590" t="str">
            <v/>
          </cell>
          <cell r="AK590" t="str">
            <v/>
          </cell>
          <cell r="AM590" t="str">
            <v/>
          </cell>
          <cell r="AO590" t="str">
            <v/>
          </cell>
          <cell r="AQ590" t="str">
            <v/>
          </cell>
          <cell r="AS590" t="str">
            <v/>
          </cell>
          <cell r="AU590" t="str">
            <v/>
          </cell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  <cell r="BD590" t="str">
            <v/>
          </cell>
          <cell r="BE590" t="str">
            <v/>
          </cell>
          <cell r="BF590" t="str">
            <v/>
          </cell>
        </row>
        <row r="591">
          <cell r="C591" t="str">
            <v/>
          </cell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  <cell r="T591" t="str">
            <v/>
          </cell>
          <cell r="U591" t="str">
            <v/>
          </cell>
          <cell r="V591" t="str">
            <v/>
          </cell>
          <cell r="W591" t="str">
            <v/>
          </cell>
          <cell r="X591" t="str">
            <v/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O591" t="str">
            <v/>
          </cell>
          <cell r="AP591" t="str">
            <v/>
          </cell>
          <cell r="AQ591" t="str">
            <v/>
          </cell>
          <cell r="AR591" t="str">
            <v/>
          </cell>
          <cell r="AS591" t="str">
            <v/>
          </cell>
          <cell r="AT591" t="str">
            <v/>
          </cell>
          <cell r="AU591" t="str">
            <v/>
          </cell>
          <cell r="AV591" t="str">
            <v/>
          </cell>
          <cell r="AW591" t="str">
            <v/>
          </cell>
          <cell r="AX591" t="str">
            <v/>
          </cell>
          <cell r="BA591" t="str">
            <v/>
          </cell>
        </row>
        <row r="592">
          <cell r="B592" t="str">
            <v/>
          </cell>
          <cell r="G592" t="str">
            <v/>
          </cell>
          <cell r="O592" t="str">
            <v/>
          </cell>
          <cell r="Q592" t="str">
            <v/>
          </cell>
          <cell r="S592" t="str">
            <v/>
          </cell>
          <cell r="U592" t="str">
            <v/>
          </cell>
          <cell r="W592" t="str">
            <v/>
          </cell>
          <cell r="Z592" t="str">
            <v/>
          </cell>
          <cell r="AC592" t="str">
            <v/>
          </cell>
          <cell r="AF592" t="str">
            <v/>
          </cell>
          <cell r="AH592" t="str">
            <v/>
          </cell>
          <cell r="AJ592" t="str">
            <v/>
          </cell>
          <cell r="AK592" t="str">
            <v/>
          </cell>
          <cell r="AM592" t="str">
            <v/>
          </cell>
          <cell r="AO592" t="str">
            <v/>
          </cell>
          <cell r="AQ592" t="str">
            <v/>
          </cell>
          <cell r="AS592" t="str">
            <v/>
          </cell>
          <cell r="AU592" t="str">
            <v/>
          </cell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  <cell r="BD592" t="str">
            <v/>
          </cell>
          <cell r="BE592" t="str">
            <v/>
          </cell>
          <cell r="BF592" t="str">
            <v/>
          </cell>
        </row>
        <row r="593">
          <cell r="C593" t="str">
            <v/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  <cell r="T593" t="str">
            <v/>
          </cell>
          <cell r="U593" t="str">
            <v/>
          </cell>
          <cell r="V593" t="str">
            <v/>
          </cell>
          <cell r="W593" t="str">
            <v/>
          </cell>
          <cell r="X593" t="str">
            <v/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O593" t="str">
            <v/>
          </cell>
          <cell r="AP593" t="str">
            <v/>
          </cell>
          <cell r="AQ593" t="str">
            <v/>
          </cell>
          <cell r="AR593" t="str">
            <v/>
          </cell>
          <cell r="AS593" t="str">
            <v/>
          </cell>
          <cell r="AT593" t="str">
            <v/>
          </cell>
          <cell r="AU593" t="str">
            <v/>
          </cell>
          <cell r="AV593" t="str">
            <v/>
          </cell>
          <cell r="AW593" t="str">
            <v/>
          </cell>
          <cell r="AX593" t="str">
            <v/>
          </cell>
          <cell r="BA593" t="str">
            <v/>
          </cell>
        </row>
        <row r="594">
          <cell r="B594" t="str">
            <v/>
          </cell>
          <cell r="G594" t="str">
            <v/>
          </cell>
          <cell r="O594" t="str">
            <v/>
          </cell>
          <cell r="Q594" t="str">
            <v/>
          </cell>
          <cell r="S594" t="str">
            <v/>
          </cell>
          <cell r="U594" t="str">
            <v/>
          </cell>
          <cell r="W594" t="str">
            <v/>
          </cell>
          <cell r="Z594" t="str">
            <v/>
          </cell>
          <cell r="AC594" t="str">
            <v/>
          </cell>
          <cell r="AF594" t="str">
            <v/>
          </cell>
          <cell r="AH594" t="str">
            <v/>
          </cell>
          <cell r="AJ594" t="str">
            <v/>
          </cell>
          <cell r="AK594" t="str">
            <v/>
          </cell>
          <cell r="AM594" t="str">
            <v/>
          </cell>
          <cell r="AO594" t="str">
            <v/>
          </cell>
          <cell r="AQ594" t="str">
            <v/>
          </cell>
          <cell r="AS594" t="str">
            <v/>
          </cell>
          <cell r="AU594" t="str">
            <v/>
          </cell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  <cell r="BD594" t="str">
            <v/>
          </cell>
          <cell r="BE594" t="str">
            <v/>
          </cell>
          <cell r="BF594" t="str">
            <v/>
          </cell>
        </row>
        <row r="595"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  <cell r="T595" t="str">
            <v/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O595" t="str">
            <v/>
          </cell>
          <cell r="AP595" t="str">
            <v/>
          </cell>
          <cell r="AQ595" t="str">
            <v/>
          </cell>
          <cell r="AR595" t="str">
            <v/>
          </cell>
          <cell r="AS595" t="str">
            <v/>
          </cell>
          <cell r="AT595" t="str">
            <v/>
          </cell>
          <cell r="AU595" t="str">
            <v/>
          </cell>
          <cell r="AV595" t="str">
            <v/>
          </cell>
          <cell r="AW595" t="str">
            <v/>
          </cell>
          <cell r="AX595" t="str">
            <v/>
          </cell>
          <cell r="BA595" t="str">
            <v/>
          </cell>
        </row>
        <row r="596">
          <cell r="B596" t="str">
            <v/>
          </cell>
          <cell r="G596" t="str">
            <v/>
          </cell>
          <cell r="O596" t="str">
            <v/>
          </cell>
          <cell r="Q596" t="str">
            <v/>
          </cell>
          <cell r="S596" t="str">
            <v/>
          </cell>
          <cell r="U596" t="str">
            <v/>
          </cell>
          <cell r="W596" t="str">
            <v/>
          </cell>
          <cell r="Z596" t="str">
            <v/>
          </cell>
          <cell r="AC596" t="str">
            <v/>
          </cell>
          <cell r="AF596" t="str">
            <v/>
          </cell>
          <cell r="AH596" t="str">
            <v/>
          </cell>
          <cell r="AJ596" t="str">
            <v/>
          </cell>
          <cell r="AK596" t="str">
            <v/>
          </cell>
          <cell r="AM596" t="str">
            <v/>
          </cell>
          <cell r="AO596" t="str">
            <v/>
          </cell>
          <cell r="AQ596" t="str">
            <v/>
          </cell>
          <cell r="AS596" t="str">
            <v/>
          </cell>
          <cell r="AU596" t="str">
            <v/>
          </cell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  <cell r="BD596" t="str">
            <v/>
          </cell>
          <cell r="BE596" t="str">
            <v/>
          </cell>
          <cell r="BF596" t="str">
            <v/>
          </cell>
        </row>
        <row r="597">
          <cell r="C597" t="str">
            <v/>
          </cell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  <cell r="T597" t="str">
            <v/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O597" t="str">
            <v/>
          </cell>
          <cell r="AP597" t="str">
            <v/>
          </cell>
          <cell r="AQ597" t="str">
            <v/>
          </cell>
          <cell r="AR597" t="str">
            <v/>
          </cell>
          <cell r="AS597" t="str">
            <v/>
          </cell>
          <cell r="AT597" t="str">
            <v/>
          </cell>
          <cell r="AU597" t="str">
            <v/>
          </cell>
          <cell r="AV597" t="str">
            <v/>
          </cell>
          <cell r="AW597" t="str">
            <v/>
          </cell>
          <cell r="AX597" t="str">
            <v/>
          </cell>
          <cell r="BA597" t="str">
            <v/>
          </cell>
        </row>
        <row r="598">
          <cell r="B598" t="str">
            <v/>
          </cell>
          <cell r="G598" t="str">
            <v/>
          </cell>
          <cell r="O598" t="str">
            <v/>
          </cell>
          <cell r="Q598" t="str">
            <v/>
          </cell>
          <cell r="S598" t="str">
            <v/>
          </cell>
          <cell r="U598" t="str">
            <v/>
          </cell>
          <cell r="W598" t="str">
            <v/>
          </cell>
          <cell r="Z598" t="str">
            <v/>
          </cell>
          <cell r="AC598" t="str">
            <v/>
          </cell>
          <cell r="AF598" t="str">
            <v/>
          </cell>
          <cell r="AH598" t="str">
            <v/>
          </cell>
          <cell r="AJ598" t="str">
            <v/>
          </cell>
          <cell r="AK598" t="str">
            <v/>
          </cell>
          <cell r="AM598" t="str">
            <v/>
          </cell>
          <cell r="AO598" t="str">
            <v/>
          </cell>
          <cell r="AQ598" t="str">
            <v/>
          </cell>
          <cell r="AS598" t="str">
            <v/>
          </cell>
          <cell r="AU598" t="str">
            <v/>
          </cell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  <cell r="BD598" t="str">
            <v/>
          </cell>
          <cell r="BE598" t="str">
            <v/>
          </cell>
          <cell r="BF598" t="str">
            <v/>
          </cell>
        </row>
        <row r="599">
          <cell r="C599" t="str">
            <v/>
          </cell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  <cell r="T599" t="str">
            <v/>
          </cell>
          <cell r="U599" t="str">
            <v/>
          </cell>
          <cell r="V599" t="str">
            <v/>
          </cell>
          <cell r="W599" t="str">
            <v/>
          </cell>
          <cell r="X599" t="str">
            <v/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O599" t="str">
            <v/>
          </cell>
          <cell r="AP599" t="str">
            <v/>
          </cell>
          <cell r="AQ599" t="str">
            <v/>
          </cell>
          <cell r="AR599" t="str">
            <v/>
          </cell>
          <cell r="AS599" t="str">
            <v/>
          </cell>
          <cell r="AT599" t="str">
            <v/>
          </cell>
          <cell r="AU599" t="str">
            <v/>
          </cell>
          <cell r="AV599" t="str">
            <v/>
          </cell>
          <cell r="AW599" t="str">
            <v/>
          </cell>
          <cell r="AX599" t="str">
            <v/>
          </cell>
          <cell r="BA599" t="str">
            <v/>
          </cell>
        </row>
        <row r="600">
          <cell r="B600" t="str">
            <v/>
          </cell>
          <cell r="G600" t="str">
            <v/>
          </cell>
          <cell r="O600" t="str">
            <v/>
          </cell>
          <cell r="Q600" t="str">
            <v/>
          </cell>
          <cell r="S600" t="str">
            <v/>
          </cell>
          <cell r="U600" t="str">
            <v/>
          </cell>
          <cell r="W600" t="str">
            <v/>
          </cell>
          <cell r="Z600" t="str">
            <v/>
          </cell>
          <cell r="AC600" t="str">
            <v/>
          </cell>
          <cell r="AF600" t="str">
            <v/>
          </cell>
          <cell r="AH600" t="str">
            <v/>
          </cell>
          <cell r="AJ600" t="str">
            <v/>
          </cell>
          <cell r="AK600" t="str">
            <v/>
          </cell>
          <cell r="AM600" t="str">
            <v/>
          </cell>
          <cell r="AO600" t="str">
            <v/>
          </cell>
          <cell r="AQ600" t="str">
            <v/>
          </cell>
          <cell r="AS600" t="str">
            <v/>
          </cell>
          <cell r="AU600" t="str">
            <v/>
          </cell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  <cell r="BD600" t="str">
            <v/>
          </cell>
          <cell r="BE600" t="str">
            <v/>
          </cell>
          <cell r="BF600" t="str">
            <v/>
          </cell>
        </row>
        <row r="601">
          <cell r="C601" t="str">
            <v/>
          </cell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  <cell r="T601" t="str">
            <v/>
          </cell>
          <cell r="U601" t="str">
            <v/>
          </cell>
          <cell r="V601" t="str">
            <v/>
          </cell>
          <cell r="W601" t="str">
            <v/>
          </cell>
          <cell r="X601" t="str">
            <v/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O601" t="str">
            <v/>
          </cell>
          <cell r="AP601" t="str">
            <v/>
          </cell>
          <cell r="AQ601" t="str">
            <v/>
          </cell>
          <cell r="AR601" t="str">
            <v/>
          </cell>
          <cell r="AS601" t="str">
            <v/>
          </cell>
          <cell r="AT601" t="str">
            <v/>
          </cell>
          <cell r="AU601" t="str">
            <v/>
          </cell>
          <cell r="AV601" t="str">
            <v/>
          </cell>
          <cell r="AW601" t="str">
            <v/>
          </cell>
          <cell r="AX601" t="str">
            <v/>
          </cell>
          <cell r="BA601" t="str">
            <v/>
          </cell>
        </row>
        <row r="602">
          <cell r="B602" t="str">
            <v/>
          </cell>
          <cell r="G602" t="str">
            <v/>
          </cell>
          <cell r="O602" t="str">
            <v/>
          </cell>
          <cell r="Q602" t="str">
            <v/>
          </cell>
          <cell r="S602" t="str">
            <v/>
          </cell>
          <cell r="U602" t="str">
            <v/>
          </cell>
          <cell r="W602" t="str">
            <v/>
          </cell>
          <cell r="Z602" t="str">
            <v/>
          </cell>
          <cell r="AC602" t="str">
            <v/>
          </cell>
          <cell r="AF602" t="str">
            <v/>
          </cell>
          <cell r="AH602" t="str">
            <v/>
          </cell>
          <cell r="AJ602" t="str">
            <v/>
          </cell>
          <cell r="AK602" t="str">
            <v/>
          </cell>
          <cell r="AM602" t="str">
            <v/>
          </cell>
          <cell r="AO602" t="str">
            <v/>
          </cell>
          <cell r="AQ602" t="str">
            <v/>
          </cell>
          <cell r="AS602" t="str">
            <v/>
          </cell>
          <cell r="AU602" t="str">
            <v/>
          </cell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  <cell r="BD602" t="str">
            <v/>
          </cell>
          <cell r="BE602" t="str">
            <v/>
          </cell>
          <cell r="BF602" t="str">
            <v/>
          </cell>
        </row>
        <row r="603">
          <cell r="C603" t="str">
            <v/>
          </cell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  <cell r="T603" t="str">
            <v/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O603" t="str">
            <v/>
          </cell>
          <cell r="AP603" t="str">
            <v/>
          </cell>
          <cell r="AQ603" t="str">
            <v/>
          </cell>
          <cell r="AR603" t="str">
            <v/>
          </cell>
          <cell r="AS603" t="str">
            <v/>
          </cell>
          <cell r="AT603" t="str">
            <v/>
          </cell>
          <cell r="AU603" t="str">
            <v/>
          </cell>
          <cell r="AV603" t="str">
            <v/>
          </cell>
          <cell r="AW603" t="str">
            <v/>
          </cell>
          <cell r="AX603" t="str">
            <v/>
          </cell>
          <cell r="BA603" t="str">
            <v/>
          </cell>
        </row>
        <row r="604">
          <cell r="B604" t="str">
            <v/>
          </cell>
          <cell r="G604" t="str">
            <v/>
          </cell>
          <cell r="O604" t="str">
            <v/>
          </cell>
          <cell r="Q604" t="str">
            <v/>
          </cell>
          <cell r="S604" t="str">
            <v/>
          </cell>
          <cell r="U604" t="str">
            <v/>
          </cell>
          <cell r="W604" t="str">
            <v/>
          </cell>
          <cell r="Z604" t="str">
            <v/>
          </cell>
          <cell r="AC604" t="str">
            <v/>
          </cell>
          <cell r="AF604" t="str">
            <v/>
          </cell>
          <cell r="AH604" t="str">
            <v/>
          </cell>
          <cell r="AJ604" t="str">
            <v/>
          </cell>
          <cell r="AK604" t="str">
            <v/>
          </cell>
          <cell r="AM604" t="str">
            <v/>
          </cell>
          <cell r="AO604" t="str">
            <v/>
          </cell>
          <cell r="AQ604" t="str">
            <v/>
          </cell>
          <cell r="AS604" t="str">
            <v/>
          </cell>
          <cell r="AU604" t="str">
            <v/>
          </cell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  <cell r="BD604" t="str">
            <v/>
          </cell>
          <cell r="BE604" t="str">
            <v/>
          </cell>
          <cell r="BF604" t="str">
            <v/>
          </cell>
        </row>
        <row r="605">
          <cell r="C605" t="str">
            <v/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  <cell r="T605" t="str">
            <v/>
          </cell>
          <cell r="U605" t="str">
            <v/>
          </cell>
          <cell r="V605" t="str">
            <v/>
          </cell>
          <cell r="W605" t="str">
            <v/>
          </cell>
          <cell r="X605" t="str">
            <v/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 t="str">
            <v/>
          </cell>
          <cell r="AL605" t="str">
            <v/>
          </cell>
          <cell r="AM605" t="str">
            <v/>
          </cell>
          <cell r="AN605" t="str">
            <v/>
          </cell>
          <cell r="AO605" t="str">
            <v/>
          </cell>
          <cell r="AP605" t="str">
            <v/>
          </cell>
          <cell r="AQ605" t="str">
            <v/>
          </cell>
          <cell r="AR605" t="str">
            <v/>
          </cell>
          <cell r="AS605" t="str">
            <v/>
          </cell>
          <cell r="AT605" t="str">
            <v/>
          </cell>
          <cell r="AU605" t="str">
            <v/>
          </cell>
          <cell r="AV605" t="str">
            <v/>
          </cell>
          <cell r="AW605" t="str">
            <v/>
          </cell>
          <cell r="AX605" t="str">
            <v/>
          </cell>
          <cell r="BA605" t="str">
            <v/>
          </cell>
        </row>
        <row r="606">
          <cell r="B606" t="str">
            <v/>
          </cell>
          <cell r="G606" t="str">
            <v/>
          </cell>
          <cell r="O606" t="str">
            <v/>
          </cell>
          <cell r="Q606" t="str">
            <v/>
          </cell>
          <cell r="S606" t="str">
            <v/>
          </cell>
          <cell r="U606" t="str">
            <v/>
          </cell>
          <cell r="W606" t="str">
            <v/>
          </cell>
          <cell r="Z606" t="str">
            <v/>
          </cell>
          <cell r="AC606" t="str">
            <v/>
          </cell>
          <cell r="AF606" t="str">
            <v/>
          </cell>
          <cell r="AH606" t="str">
            <v/>
          </cell>
          <cell r="AJ606" t="str">
            <v/>
          </cell>
          <cell r="AK606" t="str">
            <v/>
          </cell>
          <cell r="AM606" t="str">
            <v/>
          </cell>
          <cell r="AO606" t="str">
            <v/>
          </cell>
          <cell r="AQ606" t="str">
            <v/>
          </cell>
          <cell r="AS606" t="str">
            <v/>
          </cell>
          <cell r="AU606" t="str">
            <v/>
          </cell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  <cell r="BD606" t="str">
            <v/>
          </cell>
          <cell r="BE606" t="str">
            <v/>
          </cell>
          <cell r="BF606" t="str">
            <v/>
          </cell>
        </row>
        <row r="607">
          <cell r="C607" t="str">
            <v/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  <cell r="T607" t="str">
            <v/>
          </cell>
          <cell r="U607" t="str">
            <v/>
          </cell>
          <cell r="V607" t="str">
            <v/>
          </cell>
          <cell r="W607" t="str">
            <v/>
          </cell>
          <cell r="X607" t="str">
            <v/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O607" t="str">
            <v/>
          </cell>
          <cell r="AP607" t="str">
            <v/>
          </cell>
          <cell r="AQ607" t="str">
            <v/>
          </cell>
          <cell r="AR607" t="str">
            <v/>
          </cell>
          <cell r="AS607" t="str">
            <v/>
          </cell>
          <cell r="AT607" t="str">
            <v/>
          </cell>
          <cell r="AU607" t="str">
            <v/>
          </cell>
          <cell r="AV607" t="str">
            <v/>
          </cell>
          <cell r="AW607" t="str">
            <v/>
          </cell>
          <cell r="AX607" t="str">
            <v/>
          </cell>
          <cell r="BA607" t="str">
            <v/>
          </cell>
        </row>
        <row r="608">
          <cell r="B608" t="str">
            <v/>
          </cell>
          <cell r="G608" t="str">
            <v/>
          </cell>
          <cell r="O608" t="str">
            <v/>
          </cell>
          <cell r="Q608" t="str">
            <v/>
          </cell>
          <cell r="S608" t="str">
            <v/>
          </cell>
          <cell r="U608" t="str">
            <v/>
          </cell>
          <cell r="W608" t="str">
            <v/>
          </cell>
          <cell r="Z608" t="str">
            <v/>
          </cell>
          <cell r="AC608" t="str">
            <v/>
          </cell>
          <cell r="AF608" t="str">
            <v/>
          </cell>
          <cell r="AH608" t="str">
            <v/>
          </cell>
          <cell r="AJ608" t="str">
            <v/>
          </cell>
          <cell r="AK608" t="str">
            <v/>
          </cell>
          <cell r="AM608" t="str">
            <v/>
          </cell>
          <cell r="AO608" t="str">
            <v/>
          </cell>
          <cell r="AQ608" t="str">
            <v/>
          </cell>
          <cell r="AS608" t="str">
            <v/>
          </cell>
          <cell r="AU608" t="str">
            <v/>
          </cell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  <cell r="BD608" t="str">
            <v/>
          </cell>
          <cell r="BE608" t="str">
            <v/>
          </cell>
          <cell r="BF608" t="str">
            <v/>
          </cell>
        </row>
        <row r="609">
          <cell r="C609" t="str">
            <v/>
          </cell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  <cell r="T609" t="str">
            <v/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O609" t="str">
            <v/>
          </cell>
          <cell r="AP609" t="str">
            <v/>
          </cell>
          <cell r="AQ609" t="str">
            <v/>
          </cell>
          <cell r="AR609" t="str">
            <v/>
          </cell>
          <cell r="AS609" t="str">
            <v/>
          </cell>
          <cell r="AT609" t="str">
            <v/>
          </cell>
          <cell r="AU609" t="str">
            <v/>
          </cell>
          <cell r="AV609" t="str">
            <v/>
          </cell>
          <cell r="AW609" t="str">
            <v/>
          </cell>
          <cell r="AX609" t="str">
            <v/>
          </cell>
          <cell r="BA609" t="str">
            <v/>
          </cell>
        </row>
        <row r="610">
          <cell r="B610" t="str">
            <v/>
          </cell>
          <cell r="G610" t="str">
            <v/>
          </cell>
          <cell r="O610" t="str">
            <v/>
          </cell>
          <cell r="Q610" t="str">
            <v/>
          </cell>
          <cell r="S610" t="str">
            <v/>
          </cell>
          <cell r="U610" t="str">
            <v/>
          </cell>
          <cell r="W610" t="str">
            <v/>
          </cell>
          <cell r="Z610" t="str">
            <v/>
          </cell>
          <cell r="AC610" t="str">
            <v/>
          </cell>
          <cell r="AF610" t="str">
            <v/>
          </cell>
          <cell r="AH610" t="str">
            <v/>
          </cell>
          <cell r="AJ610" t="str">
            <v/>
          </cell>
          <cell r="AK610" t="str">
            <v/>
          </cell>
          <cell r="AM610" t="str">
            <v/>
          </cell>
          <cell r="AO610" t="str">
            <v/>
          </cell>
          <cell r="AQ610" t="str">
            <v/>
          </cell>
          <cell r="AS610" t="str">
            <v/>
          </cell>
          <cell r="AU610" t="str">
            <v/>
          </cell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  <cell r="BD610" t="str">
            <v/>
          </cell>
          <cell r="BE610" t="str">
            <v/>
          </cell>
          <cell r="BF610" t="str">
            <v/>
          </cell>
        </row>
        <row r="611"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  <cell r="T611" t="str">
            <v/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O611" t="str">
            <v/>
          </cell>
          <cell r="AP611" t="str">
            <v/>
          </cell>
          <cell r="AQ611" t="str">
            <v/>
          </cell>
          <cell r="AR611" t="str">
            <v/>
          </cell>
          <cell r="AS611" t="str">
            <v/>
          </cell>
          <cell r="AT611" t="str">
            <v/>
          </cell>
          <cell r="AU611" t="str">
            <v/>
          </cell>
          <cell r="AV611" t="str">
            <v/>
          </cell>
          <cell r="AW611" t="str">
            <v/>
          </cell>
          <cell r="AX611" t="str">
            <v/>
          </cell>
          <cell r="BA611" t="str">
            <v/>
          </cell>
        </row>
        <row r="612">
          <cell r="B612" t="str">
            <v/>
          </cell>
          <cell r="G612" t="str">
            <v/>
          </cell>
          <cell r="O612" t="str">
            <v/>
          </cell>
          <cell r="Q612" t="str">
            <v/>
          </cell>
          <cell r="S612" t="str">
            <v/>
          </cell>
          <cell r="U612" t="str">
            <v/>
          </cell>
          <cell r="W612" t="str">
            <v/>
          </cell>
          <cell r="Z612" t="str">
            <v/>
          </cell>
          <cell r="AC612" t="str">
            <v/>
          </cell>
          <cell r="AF612" t="str">
            <v/>
          </cell>
          <cell r="AH612" t="str">
            <v/>
          </cell>
          <cell r="AJ612" t="str">
            <v/>
          </cell>
          <cell r="AK612" t="str">
            <v/>
          </cell>
          <cell r="AM612" t="str">
            <v/>
          </cell>
          <cell r="AO612" t="str">
            <v/>
          </cell>
          <cell r="AQ612" t="str">
            <v/>
          </cell>
          <cell r="AS612" t="str">
            <v/>
          </cell>
          <cell r="AU612" t="str">
            <v/>
          </cell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  <cell r="BD612" t="str">
            <v/>
          </cell>
          <cell r="BE612" t="str">
            <v/>
          </cell>
          <cell r="BF612" t="str">
            <v/>
          </cell>
        </row>
        <row r="613">
          <cell r="C613" t="str">
            <v/>
          </cell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  <cell r="T613" t="str">
            <v/>
          </cell>
          <cell r="U613" t="str">
            <v/>
          </cell>
          <cell r="V613" t="str">
            <v/>
          </cell>
          <cell r="W613" t="str">
            <v/>
          </cell>
          <cell r="X613" t="str">
            <v/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O613" t="str">
            <v/>
          </cell>
          <cell r="AP613" t="str">
            <v/>
          </cell>
          <cell r="AQ613" t="str">
            <v/>
          </cell>
          <cell r="AR613" t="str">
            <v/>
          </cell>
          <cell r="AS613" t="str">
            <v/>
          </cell>
          <cell r="AT613" t="str">
            <v/>
          </cell>
          <cell r="AU613" t="str">
            <v/>
          </cell>
          <cell r="AV613" t="str">
            <v/>
          </cell>
          <cell r="AW613" t="str">
            <v/>
          </cell>
          <cell r="AX613" t="str">
            <v/>
          </cell>
          <cell r="BA613" t="str">
            <v/>
          </cell>
        </row>
        <row r="614">
          <cell r="B614" t="str">
            <v/>
          </cell>
          <cell r="G614" t="str">
            <v/>
          </cell>
          <cell r="O614" t="str">
            <v/>
          </cell>
          <cell r="Q614" t="str">
            <v/>
          </cell>
          <cell r="S614" t="str">
            <v/>
          </cell>
          <cell r="U614" t="str">
            <v/>
          </cell>
          <cell r="W614" t="str">
            <v/>
          </cell>
          <cell r="Z614" t="str">
            <v/>
          </cell>
          <cell r="AC614" t="str">
            <v/>
          </cell>
          <cell r="AF614" t="str">
            <v/>
          </cell>
          <cell r="AH614" t="str">
            <v/>
          </cell>
          <cell r="AJ614" t="str">
            <v/>
          </cell>
          <cell r="AK614" t="str">
            <v/>
          </cell>
          <cell r="AM614" t="str">
            <v/>
          </cell>
          <cell r="AO614" t="str">
            <v/>
          </cell>
          <cell r="AQ614" t="str">
            <v/>
          </cell>
          <cell r="AS614" t="str">
            <v/>
          </cell>
          <cell r="AU614" t="str">
            <v/>
          </cell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  <cell r="BD614" t="str">
            <v/>
          </cell>
          <cell r="BE614" t="str">
            <v/>
          </cell>
          <cell r="BF614" t="str">
            <v/>
          </cell>
        </row>
        <row r="615"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  <cell r="T615" t="str">
            <v/>
          </cell>
          <cell r="U615" t="str">
            <v/>
          </cell>
          <cell r="V615" t="str">
            <v/>
          </cell>
          <cell r="W615" t="str">
            <v/>
          </cell>
          <cell r="X615" t="str">
            <v/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 t="str">
            <v/>
          </cell>
          <cell r="AL615" t="str">
            <v/>
          </cell>
          <cell r="AM615" t="str">
            <v/>
          </cell>
          <cell r="AN615" t="str">
            <v/>
          </cell>
          <cell r="AO615" t="str">
            <v/>
          </cell>
          <cell r="AP615" t="str">
            <v/>
          </cell>
          <cell r="AQ615" t="str">
            <v/>
          </cell>
          <cell r="AR615" t="str">
            <v/>
          </cell>
          <cell r="AS615" t="str">
            <v/>
          </cell>
          <cell r="AT615" t="str">
            <v/>
          </cell>
          <cell r="AU615" t="str">
            <v/>
          </cell>
          <cell r="AV615" t="str">
            <v/>
          </cell>
          <cell r="AW615" t="str">
            <v/>
          </cell>
          <cell r="AX615" t="str">
            <v/>
          </cell>
          <cell r="BA615" t="str">
            <v/>
          </cell>
        </row>
        <row r="616">
          <cell r="B616" t="str">
            <v/>
          </cell>
          <cell r="G616" t="str">
            <v/>
          </cell>
          <cell r="O616" t="str">
            <v/>
          </cell>
          <cell r="Q616" t="str">
            <v/>
          </cell>
          <cell r="S616" t="str">
            <v/>
          </cell>
          <cell r="U616" t="str">
            <v/>
          </cell>
          <cell r="W616" t="str">
            <v/>
          </cell>
          <cell r="Z616" t="str">
            <v/>
          </cell>
          <cell r="AC616" t="str">
            <v/>
          </cell>
          <cell r="AF616" t="str">
            <v/>
          </cell>
          <cell r="AH616" t="str">
            <v/>
          </cell>
          <cell r="AJ616" t="str">
            <v/>
          </cell>
          <cell r="AK616" t="str">
            <v/>
          </cell>
          <cell r="AM616" t="str">
            <v/>
          </cell>
          <cell r="AO616" t="str">
            <v/>
          </cell>
          <cell r="AQ616" t="str">
            <v/>
          </cell>
          <cell r="AS616" t="str">
            <v/>
          </cell>
          <cell r="AU616" t="str">
            <v/>
          </cell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  <cell r="BD616" t="str">
            <v/>
          </cell>
          <cell r="BE616" t="str">
            <v/>
          </cell>
          <cell r="BF616" t="str">
            <v/>
          </cell>
        </row>
        <row r="617">
          <cell r="C617" t="str">
            <v/>
          </cell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  <cell r="T617" t="str">
            <v/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  <cell r="AI617" t="str">
            <v/>
          </cell>
          <cell r="AJ617" t="str">
            <v/>
          </cell>
          <cell r="AK617" t="str">
            <v/>
          </cell>
          <cell r="AL617" t="str">
            <v/>
          </cell>
          <cell r="AM617" t="str">
            <v/>
          </cell>
          <cell r="AN617" t="str">
            <v/>
          </cell>
          <cell r="AO617" t="str">
            <v/>
          </cell>
          <cell r="AP617" t="str">
            <v/>
          </cell>
          <cell r="AQ617" t="str">
            <v/>
          </cell>
          <cell r="AR617" t="str">
            <v/>
          </cell>
          <cell r="AS617" t="str">
            <v/>
          </cell>
          <cell r="AT617" t="str">
            <v/>
          </cell>
          <cell r="AU617" t="str">
            <v/>
          </cell>
          <cell r="AV617" t="str">
            <v/>
          </cell>
          <cell r="AW617" t="str">
            <v/>
          </cell>
          <cell r="AX617" t="str">
            <v/>
          </cell>
          <cell r="BA617" t="str">
            <v/>
          </cell>
        </row>
        <row r="618">
          <cell r="B618" t="str">
            <v/>
          </cell>
          <cell r="G618" t="str">
            <v/>
          </cell>
          <cell r="O618" t="str">
            <v/>
          </cell>
          <cell r="Q618" t="str">
            <v/>
          </cell>
          <cell r="S618" t="str">
            <v/>
          </cell>
          <cell r="U618" t="str">
            <v/>
          </cell>
          <cell r="W618" t="str">
            <v/>
          </cell>
          <cell r="Z618" t="str">
            <v/>
          </cell>
          <cell r="AC618" t="str">
            <v/>
          </cell>
          <cell r="AF618" t="str">
            <v/>
          </cell>
          <cell r="AH618" t="str">
            <v/>
          </cell>
          <cell r="AJ618" t="str">
            <v/>
          </cell>
          <cell r="AK618" t="str">
            <v/>
          </cell>
          <cell r="AM618" t="str">
            <v/>
          </cell>
          <cell r="AO618" t="str">
            <v/>
          </cell>
          <cell r="AQ618" t="str">
            <v/>
          </cell>
          <cell r="AS618" t="str">
            <v/>
          </cell>
          <cell r="AU618" t="str">
            <v/>
          </cell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  <cell r="BD618" t="str">
            <v/>
          </cell>
          <cell r="BE618" t="str">
            <v/>
          </cell>
          <cell r="BF618" t="str">
            <v/>
          </cell>
        </row>
        <row r="619"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  <cell r="T619" t="str">
            <v/>
          </cell>
          <cell r="U619" t="str">
            <v/>
          </cell>
          <cell r="V619" t="str">
            <v/>
          </cell>
          <cell r="W619" t="str">
            <v/>
          </cell>
          <cell r="X619" t="str">
            <v/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  <cell r="AI619" t="str">
            <v/>
          </cell>
          <cell r="AJ619" t="str">
            <v/>
          </cell>
          <cell r="AK619" t="str">
            <v/>
          </cell>
          <cell r="AL619" t="str">
            <v/>
          </cell>
          <cell r="AM619" t="str">
            <v/>
          </cell>
          <cell r="AN619" t="str">
            <v/>
          </cell>
          <cell r="AO619" t="str">
            <v/>
          </cell>
          <cell r="AP619" t="str">
            <v/>
          </cell>
          <cell r="AQ619" t="str">
            <v/>
          </cell>
          <cell r="AR619" t="str">
            <v/>
          </cell>
          <cell r="AS619" t="str">
            <v/>
          </cell>
          <cell r="AT619" t="str">
            <v/>
          </cell>
          <cell r="AU619" t="str">
            <v/>
          </cell>
          <cell r="AV619" t="str">
            <v/>
          </cell>
          <cell r="AW619" t="str">
            <v/>
          </cell>
          <cell r="AX619" t="str">
            <v/>
          </cell>
          <cell r="BA619" t="str">
            <v/>
          </cell>
        </row>
        <row r="620">
          <cell r="B620" t="str">
            <v/>
          </cell>
          <cell r="G620" t="str">
            <v/>
          </cell>
          <cell r="O620" t="str">
            <v/>
          </cell>
          <cell r="Q620" t="str">
            <v/>
          </cell>
          <cell r="S620" t="str">
            <v/>
          </cell>
          <cell r="U620" t="str">
            <v/>
          </cell>
          <cell r="W620" t="str">
            <v/>
          </cell>
          <cell r="Z620" t="str">
            <v/>
          </cell>
          <cell r="AC620" t="str">
            <v/>
          </cell>
          <cell r="AF620" t="str">
            <v/>
          </cell>
          <cell r="AH620" t="str">
            <v/>
          </cell>
          <cell r="AJ620" t="str">
            <v/>
          </cell>
          <cell r="AK620" t="str">
            <v/>
          </cell>
          <cell r="AM620" t="str">
            <v/>
          </cell>
          <cell r="AO620" t="str">
            <v/>
          </cell>
          <cell r="AQ620" t="str">
            <v/>
          </cell>
          <cell r="AS620" t="str">
            <v/>
          </cell>
          <cell r="AU620" t="str">
            <v/>
          </cell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  <cell r="BD620" t="str">
            <v/>
          </cell>
          <cell r="BE620" t="str">
            <v/>
          </cell>
          <cell r="BF620" t="str">
            <v/>
          </cell>
        </row>
        <row r="621">
          <cell r="C621" t="str">
            <v/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  <cell r="T621" t="str">
            <v/>
          </cell>
          <cell r="U621" t="str">
            <v/>
          </cell>
          <cell r="V621" t="str">
            <v/>
          </cell>
          <cell r="W621" t="str">
            <v/>
          </cell>
          <cell r="X621" t="str">
            <v/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  <cell r="AI621" t="str">
            <v/>
          </cell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  <cell r="AN621" t="str">
            <v/>
          </cell>
          <cell r="AO621" t="str">
            <v/>
          </cell>
          <cell r="AP621" t="str">
            <v/>
          </cell>
          <cell r="AQ621" t="str">
            <v/>
          </cell>
          <cell r="AR621" t="str">
            <v/>
          </cell>
          <cell r="AS621" t="str">
            <v/>
          </cell>
          <cell r="AT621" t="str">
            <v/>
          </cell>
          <cell r="AU621" t="str">
            <v/>
          </cell>
          <cell r="AV621" t="str">
            <v/>
          </cell>
          <cell r="AW621" t="str">
            <v/>
          </cell>
          <cell r="AX621" t="str">
            <v/>
          </cell>
          <cell r="BA621" t="str">
            <v/>
          </cell>
        </row>
        <row r="622">
          <cell r="B622" t="str">
            <v/>
          </cell>
          <cell r="G622" t="str">
            <v/>
          </cell>
          <cell r="O622" t="str">
            <v/>
          </cell>
          <cell r="Q622" t="str">
            <v/>
          </cell>
          <cell r="S622" t="str">
            <v/>
          </cell>
          <cell r="U622" t="str">
            <v/>
          </cell>
          <cell r="W622" t="str">
            <v/>
          </cell>
          <cell r="Z622" t="str">
            <v/>
          </cell>
          <cell r="AC622" t="str">
            <v/>
          </cell>
          <cell r="AF622" t="str">
            <v/>
          </cell>
          <cell r="AH622" t="str">
            <v/>
          </cell>
          <cell r="AJ622" t="str">
            <v/>
          </cell>
          <cell r="AK622" t="str">
            <v/>
          </cell>
          <cell r="AM622" t="str">
            <v/>
          </cell>
          <cell r="AO622" t="str">
            <v/>
          </cell>
          <cell r="AQ622" t="str">
            <v/>
          </cell>
          <cell r="AS622" t="str">
            <v/>
          </cell>
          <cell r="AU622" t="str">
            <v/>
          </cell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  <cell r="BD622" t="str">
            <v/>
          </cell>
          <cell r="BE622" t="str">
            <v/>
          </cell>
          <cell r="BF622" t="str">
            <v/>
          </cell>
        </row>
        <row r="623"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  <cell r="T623" t="str">
            <v/>
          </cell>
          <cell r="U623" t="str">
            <v/>
          </cell>
          <cell r="V623" t="str">
            <v/>
          </cell>
          <cell r="W623" t="str">
            <v/>
          </cell>
          <cell r="X623" t="str">
            <v/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  <cell r="AI623" t="str">
            <v/>
          </cell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  <cell r="AN623" t="str">
            <v/>
          </cell>
          <cell r="AO623" t="str">
            <v/>
          </cell>
          <cell r="AP623" t="str">
            <v/>
          </cell>
          <cell r="AQ623" t="str">
            <v/>
          </cell>
          <cell r="AR623" t="str">
            <v/>
          </cell>
          <cell r="AS623" t="str">
            <v/>
          </cell>
          <cell r="AT623" t="str">
            <v/>
          </cell>
          <cell r="AU623" t="str">
            <v/>
          </cell>
          <cell r="AV623" t="str">
            <v/>
          </cell>
          <cell r="AW623" t="str">
            <v/>
          </cell>
          <cell r="AX623" t="str">
            <v/>
          </cell>
          <cell r="BA623" t="str">
            <v/>
          </cell>
        </row>
        <row r="624">
          <cell r="B624" t="str">
            <v/>
          </cell>
          <cell r="G624" t="str">
            <v/>
          </cell>
          <cell r="O624" t="str">
            <v/>
          </cell>
          <cell r="Q624" t="str">
            <v/>
          </cell>
          <cell r="S624" t="str">
            <v/>
          </cell>
          <cell r="U624" t="str">
            <v/>
          </cell>
          <cell r="W624" t="str">
            <v/>
          </cell>
          <cell r="Z624" t="str">
            <v/>
          </cell>
          <cell r="AC624" t="str">
            <v/>
          </cell>
          <cell r="AF624" t="str">
            <v/>
          </cell>
          <cell r="AH624" t="str">
            <v/>
          </cell>
          <cell r="AJ624" t="str">
            <v/>
          </cell>
          <cell r="AK624" t="str">
            <v/>
          </cell>
          <cell r="AM624" t="str">
            <v/>
          </cell>
          <cell r="AO624" t="str">
            <v/>
          </cell>
          <cell r="AQ624" t="str">
            <v/>
          </cell>
          <cell r="AS624" t="str">
            <v/>
          </cell>
          <cell r="AU624" t="str">
            <v/>
          </cell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  <cell r="BD624" t="str">
            <v/>
          </cell>
          <cell r="BE624" t="str">
            <v/>
          </cell>
          <cell r="BF624" t="str">
            <v/>
          </cell>
        </row>
        <row r="625">
          <cell r="C625" t="str">
            <v/>
          </cell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  <cell r="T625" t="str">
            <v/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  <cell r="AI625" t="str">
            <v/>
          </cell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  <cell r="AN625" t="str">
            <v/>
          </cell>
          <cell r="AO625" t="str">
            <v/>
          </cell>
          <cell r="AP625" t="str">
            <v/>
          </cell>
          <cell r="AQ625" t="str">
            <v/>
          </cell>
          <cell r="AR625" t="str">
            <v/>
          </cell>
          <cell r="AS625" t="str">
            <v/>
          </cell>
          <cell r="AT625" t="str">
            <v/>
          </cell>
          <cell r="AU625" t="str">
            <v/>
          </cell>
          <cell r="AV625" t="str">
            <v/>
          </cell>
          <cell r="AW625" t="str">
            <v/>
          </cell>
          <cell r="AX625" t="str">
            <v/>
          </cell>
          <cell r="BA625" t="str">
            <v/>
          </cell>
        </row>
        <row r="626">
          <cell r="B626" t="str">
            <v/>
          </cell>
          <cell r="G626" t="str">
            <v/>
          </cell>
          <cell r="O626" t="str">
            <v/>
          </cell>
          <cell r="Q626" t="str">
            <v/>
          </cell>
          <cell r="S626" t="str">
            <v/>
          </cell>
          <cell r="U626" t="str">
            <v/>
          </cell>
          <cell r="W626" t="str">
            <v/>
          </cell>
          <cell r="Z626" t="str">
            <v/>
          </cell>
          <cell r="AC626" t="str">
            <v/>
          </cell>
          <cell r="AF626" t="str">
            <v/>
          </cell>
          <cell r="AH626" t="str">
            <v/>
          </cell>
          <cell r="AJ626" t="str">
            <v/>
          </cell>
          <cell r="AK626" t="str">
            <v/>
          </cell>
          <cell r="AM626" t="str">
            <v/>
          </cell>
          <cell r="AO626" t="str">
            <v/>
          </cell>
          <cell r="AQ626" t="str">
            <v/>
          </cell>
          <cell r="AS626" t="str">
            <v/>
          </cell>
          <cell r="AU626" t="str">
            <v/>
          </cell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  <cell r="BD626" t="str">
            <v/>
          </cell>
          <cell r="BE626" t="str">
            <v/>
          </cell>
          <cell r="BF626" t="str">
            <v/>
          </cell>
        </row>
        <row r="627">
          <cell r="C627" t="str">
            <v/>
          </cell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  <cell r="T627" t="str">
            <v/>
          </cell>
          <cell r="U627" t="str">
            <v/>
          </cell>
          <cell r="V627" t="str">
            <v/>
          </cell>
          <cell r="W627" t="str">
            <v/>
          </cell>
          <cell r="X627" t="str">
            <v/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  <cell r="AE627" t="str">
            <v/>
          </cell>
          <cell r="AF627" t="str">
            <v/>
          </cell>
          <cell r="AG627" t="str">
            <v/>
          </cell>
          <cell r="AH627" t="str">
            <v/>
          </cell>
          <cell r="AI627" t="str">
            <v/>
          </cell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  <cell r="AN627" t="str">
            <v/>
          </cell>
          <cell r="AO627" t="str">
            <v/>
          </cell>
          <cell r="AP627" t="str">
            <v/>
          </cell>
          <cell r="AQ627" t="str">
            <v/>
          </cell>
          <cell r="AR627" t="str">
            <v/>
          </cell>
          <cell r="AS627" t="str">
            <v/>
          </cell>
          <cell r="AT627" t="str">
            <v/>
          </cell>
          <cell r="AU627" t="str">
            <v/>
          </cell>
          <cell r="AV627" t="str">
            <v/>
          </cell>
          <cell r="AW627" t="str">
            <v/>
          </cell>
          <cell r="AX627" t="str">
            <v/>
          </cell>
          <cell r="BA627" t="str">
            <v/>
          </cell>
        </row>
        <row r="628">
          <cell r="B628" t="str">
            <v/>
          </cell>
          <cell r="G628" t="str">
            <v/>
          </cell>
          <cell r="O628" t="str">
            <v/>
          </cell>
          <cell r="Q628" t="str">
            <v/>
          </cell>
          <cell r="S628" t="str">
            <v/>
          </cell>
          <cell r="U628" t="str">
            <v/>
          </cell>
          <cell r="W628" t="str">
            <v/>
          </cell>
          <cell r="Z628" t="str">
            <v/>
          </cell>
          <cell r="AC628" t="str">
            <v/>
          </cell>
          <cell r="AF628" t="str">
            <v/>
          </cell>
          <cell r="AH628" t="str">
            <v/>
          </cell>
          <cell r="AJ628" t="str">
            <v/>
          </cell>
          <cell r="AK628" t="str">
            <v/>
          </cell>
          <cell r="AM628" t="str">
            <v/>
          </cell>
          <cell r="AO628" t="str">
            <v/>
          </cell>
          <cell r="AQ628" t="str">
            <v/>
          </cell>
          <cell r="AS628" t="str">
            <v/>
          </cell>
          <cell r="AU628" t="str">
            <v/>
          </cell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  <cell r="BD628" t="str">
            <v/>
          </cell>
          <cell r="BE628" t="str">
            <v/>
          </cell>
          <cell r="BF628" t="str">
            <v/>
          </cell>
        </row>
        <row r="629">
          <cell r="C629" t="str">
            <v/>
          </cell>
          <cell r="D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  <cell r="T629" t="str">
            <v/>
          </cell>
          <cell r="U629" t="str">
            <v/>
          </cell>
          <cell r="V629" t="str">
            <v/>
          </cell>
          <cell r="W629" t="str">
            <v/>
          </cell>
          <cell r="X629" t="str">
            <v/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  <cell r="AI629" t="str">
            <v/>
          </cell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  <cell r="AN629" t="str">
            <v/>
          </cell>
          <cell r="AO629" t="str">
            <v/>
          </cell>
          <cell r="AP629" t="str">
            <v/>
          </cell>
          <cell r="AQ629" t="str">
            <v/>
          </cell>
          <cell r="AR629" t="str">
            <v/>
          </cell>
          <cell r="AS629" t="str">
            <v/>
          </cell>
          <cell r="AT629" t="str">
            <v/>
          </cell>
          <cell r="AU629" t="str">
            <v/>
          </cell>
          <cell r="AV629" t="str">
            <v/>
          </cell>
          <cell r="AW629" t="str">
            <v/>
          </cell>
          <cell r="AX629" t="str">
            <v/>
          </cell>
          <cell r="BA629" t="str">
            <v/>
          </cell>
        </row>
        <row r="630">
          <cell r="B630" t="str">
            <v/>
          </cell>
          <cell r="G630" t="str">
            <v/>
          </cell>
          <cell r="O630" t="str">
            <v/>
          </cell>
          <cell r="Q630" t="str">
            <v/>
          </cell>
          <cell r="S630" t="str">
            <v/>
          </cell>
          <cell r="U630" t="str">
            <v/>
          </cell>
          <cell r="W630" t="str">
            <v/>
          </cell>
          <cell r="Z630" t="str">
            <v/>
          </cell>
          <cell r="AC630" t="str">
            <v/>
          </cell>
          <cell r="AF630" t="str">
            <v/>
          </cell>
          <cell r="AH630" t="str">
            <v/>
          </cell>
          <cell r="AJ630" t="str">
            <v/>
          </cell>
          <cell r="AK630" t="str">
            <v/>
          </cell>
          <cell r="AM630" t="str">
            <v/>
          </cell>
          <cell r="AO630" t="str">
            <v/>
          </cell>
          <cell r="AQ630" t="str">
            <v/>
          </cell>
          <cell r="AS630" t="str">
            <v/>
          </cell>
          <cell r="AU630" t="str">
            <v/>
          </cell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  <cell r="BD630" t="str">
            <v/>
          </cell>
          <cell r="BE630" t="str">
            <v/>
          </cell>
          <cell r="BF630" t="str">
            <v/>
          </cell>
        </row>
        <row r="631">
          <cell r="C631" t="str">
            <v/>
          </cell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  <cell r="T631" t="str">
            <v/>
          </cell>
          <cell r="U631" t="str">
            <v/>
          </cell>
          <cell r="V631" t="str">
            <v/>
          </cell>
          <cell r="W631" t="str">
            <v/>
          </cell>
          <cell r="X631" t="str">
            <v/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O631" t="str">
            <v/>
          </cell>
          <cell r="AP631" t="str">
            <v/>
          </cell>
          <cell r="AQ631" t="str">
            <v/>
          </cell>
          <cell r="AR631" t="str">
            <v/>
          </cell>
          <cell r="AS631" t="str">
            <v/>
          </cell>
          <cell r="AT631" t="str">
            <v/>
          </cell>
          <cell r="AU631" t="str">
            <v/>
          </cell>
          <cell r="AV631" t="str">
            <v/>
          </cell>
          <cell r="AW631" t="str">
            <v/>
          </cell>
          <cell r="AX631" t="str">
            <v/>
          </cell>
          <cell r="BA631" t="str">
            <v/>
          </cell>
        </row>
        <row r="632">
          <cell r="B632" t="str">
            <v/>
          </cell>
          <cell r="G632" t="str">
            <v/>
          </cell>
          <cell r="O632" t="str">
            <v/>
          </cell>
          <cell r="Q632" t="str">
            <v/>
          </cell>
          <cell r="S632" t="str">
            <v/>
          </cell>
          <cell r="U632" t="str">
            <v/>
          </cell>
          <cell r="W632" t="str">
            <v/>
          </cell>
          <cell r="Z632" t="str">
            <v/>
          </cell>
          <cell r="AC632" t="str">
            <v/>
          </cell>
          <cell r="AF632" t="str">
            <v/>
          </cell>
          <cell r="AH632" t="str">
            <v/>
          </cell>
          <cell r="AJ632" t="str">
            <v/>
          </cell>
          <cell r="AK632" t="str">
            <v/>
          </cell>
          <cell r="AM632" t="str">
            <v/>
          </cell>
          <cell r="AO632" t="str">
            <v/>
          </cell>
          <cell r="AQ632" t="str">
            <v/>
          </cell>
          <cell r="AS632" t="str">
            <v/>
          </cell>
          <cell r="AU632" t="str">
            <v/>
          </cell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  <cell r="BD632" t="str">
            <v/>
          </cell>
          <cell r="BE632" t="str">
            <v/>
          </cell>
          <cell r="BF632" t="str">
            <v/>
          </cell>
        </row>
        <row r="633"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  <cell r="T633" t="str">
            <v/>
          </cell>
          <cell r="U633" t="str">
            <v/>
          </cell>
          <cell r="V633" t="str">
            <v/>
          </cell>
          <cell r="W633" t="str">
            <v/>
          </cell>
          <cell r="X633" t="str">
            <v/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  <cell r="AI633" t="str">
            <v/>
          </cell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  <cell r="AN633" t="str">
            <v/>
          </cell>
          <cell r="AO633" t="str">
            <v/>
          </cell>
          <cell r="AP633" t="str">
            <v/>
          </cell>
          <cell r="AQ633" t="str">
            <v/>
          </cell>
          <cell r="AR633" t="str">
            <v/>
          </cell>
          <cell r="AS633" t="str">
            <v/>
          </cell>
          <cell r="AT633" t="str">
            <v/>
          </cell>
          <cell r="AU633" t="str">
            <v/>
          </cell>
          <cell r="AV633" t="str">
            <v/>
          </cell>
          <cell r="AW633" t="str">
            <v/>
          </cell>
          <cell r="AX633" t="str">
            <v/>
          </cell>
          <cell r="BA633" t="str">
            <v/>
          </cell>
        </row>
        <row r="634">
          <cell r="B634" t="str">
            <v/>
          </cell>
          <cell r="G634" t="str">
            <v/>
          </cell>
          <cell r="O634" t="str">
            <v/>
          </cell>
          <cell r="Q634" t="str">
            <v/>
          </cell>
          <cell r="S634" t="str">
            <v/>
          </cell>
          <cell r="U634" t="str">
            <v/>
          </cell>
          <cell r="W634" t="str">
            <v/>
          </cell>
          <cell r="Z634" t="str">
            <v/>
          </cell>
          <cell r="AC634" t="str">
            <v/>
          </cell>
          <cell r="AF634" t="str">
            <v/>
          </cell>
          <cell r="AH634" t="str">
            <v/>
          </cell>
          <cell r="AJ634" t="str">
            <v/>
          </cell>
          <cell r="AK634" t="str">
            <v/>
          </cell>
          <cell r="AM634" t="str">
            <v/>
          </cell>
          <cell r="AO634" t="str">
            <v/>
          </cell>
          <cell r="AQ634" t="str">
            <v/>
          </cell>
          <cell r="AS634" t="str">
            <v/>
          </cell>
          <cell r="AU634" t="str">
            <v/>
          </cell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  <cell r="BD634" t="str">
            <v/>
          </cell>
          <cell r="BE634" t="str">
            <v/>
          </cell>
          <cell r="BF634" t="str">
            <v/>
          </cell>
        </row>
        <row r="635">
          <cell r="C635" t="str">
            <v/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  <cell r="T635" t="str">
            <v/>
          </cell>
          <cell r="U635" t="str">
            <v/>
          </cell>
          <cell r="V635" t="str">
            <v/>
          </cell>
          <cell r="W635" t="str">
            <v/>
          </cell>
          <cell r="X635" t="str">
            <v/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  <cell r="AE635" t="str">
            <v/>
          </cell>
          <cell r="AF635" t="str">
            <v/>
          </cell>
          <cell r="AG635" t="str">
            <v/>
          </cell>
          <cell r="AH635" t="str">
            <v/>
          </cell>
          <cell r="AI635" t="str">
            <v/>
          </cell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  <cell r="AN635" t="str">
            <v/>
          </cell>
          <cell r="AO635" t="str">
            <v/>
          </cell>
          <cell r="AP635" t="str">
            <v/>
          </cell>
          <cell r="AQ635" t="str">
            <v/>
          </cell>
          <cell r="AR635" t="str">
            <v/>
          </cell>
          <cell r="AS635" t="str">
            <v/>
          </cell>
          <cell r="AT635" t="str">
            <v/>
          </cell>
          <cell r="AU635" t="str">
            <v/>
          </cell>
          <cell r="AV635" t="str">
            <v/>
          </cell>
          <cell r="AW635" t="str">
            <v/>
          </cell>
          <cell r="AX635" t="str">
            <v/>
          </cell>
          <cell r="BA635" t="str">
            <v/>
          </cell>
        </row>
        <row r="636">
          <cell r="B636" t="str">
            <v/>
          </cell>
          <cell r="G636" t="str">
            <v/>
          </cell>
          <cell r="O636" t="str">
            <v/>
          </cell>
          <cell r="Q636" t="str">
            <v/>
          </cell>
          <cell r="S636" t="str">
            <v/>
          </cell>
          <cell r="U636" t="str">
            <v/>
          </cell>
          <cell r="W636" t="str">
            <v/>
          </cell>
          <cell r="Z636" t="str">
            <v/>
          </cell>
          <cell r="AC636" t="str">
            <v/>
          </cell>
          <cell r="AF636" t="str">
            <v/>
          </cell>
          <cell r="AH636" t="str">
            <v/>
          </cell>
          <cell r="AJ636" t="str">
            <v/>
          </cell>
          <cell r="AK636" t="str">
            <v/>
          </cell>
          <cell r="AM636" t="str">
            <v/>
          </cell>
          <cell r="AO636" t="str">
            <v/>
          </cell>
          <cell r="AQ636" t="str">
            <v/>
          </cell>
          <cell r="AS636" t="str">
            <v/>
          </cell>
          <cell r="AU636" t="str">
            <v/>
          </cell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  <cell r="BD636" t="str">
            <v/>
          </cell>
          <cell r="BE636" t="str">
            <v/>
          </cell>
          <cell r="BF636" t="str">
            <v/>
          </cell>
        </row>
        <row r="637"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  <cell r="T637" t="str">
            <v/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  <cell r="AE637" t="str">
            <v/>
          </cell>
          <cell r="AF637" t="str">
            <v/>
          </cell>
          <cell r="AG637" t="str">
            <v/>
          </cell>
          <cell r="AH637" t="str">
            <v/>
          </cell>
          <cell r="AI637" t="str">
            <v/>
          </cell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  <cell r="AN637" t="str">
            <v/>
          </cell>
          <cell r="AO637" t="str">
            <v/>
          </cell>
          <cell r="AP637" t="str">
            <v/>
          </cell>
          <cell r="AQ637" t="str">
            <v/>
          </cell>
          <cell r="AR637" t="str">
            <v/>
          </cell>
          <cell r="AS637" t="str">
            <v/>
          </cell>
          <cell r="AT637" t="str">
            <v/>
          </cell>
          <cell r="AU637" t="str">
            <v/>
          </cell>
          <cell r="AV637" t="str">
            <v/>
          </cell>
          <cell r="AW637" t="str">
            <v/>
          </cell>
          <cell r="AX637" t="str">
            <v/>
          </cell>
          <cell r="BA637" t="str">
            <v/>
          </cell>
        </row>
        <row r="638">
          <cell r="B638" t="str">
            <v/>
          </cell>
          <cell r="G638" t="str">
            <v/>
          </cell>
          <cell r="O638" t="str">
            <v/>
          </cell>
          <cell r="Q638" t="str">
            <v/>
          </cell>
          <cell r="S638" t="str">
            <v/>
          </cell>
          <cell r="U638" t="str">
            <v/>
          </cell>
          <cell r="W638" t="str">
            <v/>
          </cell>
          <cell r="Z638" t="str">
            <v/>
          </cell>
          <cell r="AC638" t="str">
            <v/>
          </cell>
          <cell r="AF638" t="str">
            <v/>
          </cell>
          <cell r="AH638" t="str">
            <v/>
          </cell>
          <cell r="AJ638" t="str">
            <v/>
          </cell>
          <cell r="AK638" t="str">
            <v/>
          </cell>
          <cell r="AM638" t="str">
            <v/>
          </cell>
          <cell r="AO638" t="str">
            <v/>
          </cell>
          <cell r="AQ638" t="str">
            <v/>
          </cell>
          <cell r="AS638" t="str">
            <v/>
          </cell>
          <cell r="AU638" t="str">
            <v/>
          </cell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  <cell r="BD638" t="str">
            <v/>
          </cell>
          <cell r="BE638" t="str">
            <v/>
          </cell>
          <cell r="BF638" t="str">
            <v/>
          </cell>
        </row>
        <row r="639">
          <cell r="C639" t="str">
            <v/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  <cell r="T639" t="str">
            <v/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  <cell r="AI639" t="str">
            <v/>
          </cell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  <cell r="AN639" t="str">
            <v/>
          </cell>
          <cell r="AO639" t="str">
            <v/>
          </cell>
          <cell r="AP639" t="str">
            <v/>
          </cell>
          <cell r="AQ639" t="str">
            <v/>
          </cell>
          <cell r="AR639" t="str">
            <v/>
          </cell>
          <cell r="AS639" t="str">
            <v/>
          </cell>
          <cell r="AT639" t="str">
            <v/>
          </cell>
          <cell r="AU639" t="str">
            <v/>
          </cell>
          <cell r="AV639" t="str">
            <v/>
          </cell>
          <cell r="AW639" t="str">
            <v/>
          </cell>
          <cell r="AX639" t="str">
            <v/>
          </cell>
          <cell r="BA639" t="str">
            <v/>
          </cell>
        </row>
        <row r="640">
          <cell r="B640" t="str">
            <v/>
          </cell>
          <cell r="G640" t="str">
            <v/>
          </cell>
          <cell r="O640" t="str">
            <v/>
          </cell>
          <cell r="Q640" t="str">
            <v/>
          </cell>
          <cell r="S640" t="str">
            <v/>
          </cell>
          <cell r="U640" t="str">
            <v/>
          </cell>
          <cell r="W640" t="str">
            <v/>
          </cell>
          <cell r="Z640" t="str">
            <v/>
          </cell>
          <cell r="AC640" t="str">
            <v/>
          </cell>
          <cell r="AF640" t="str">
            <v/>
          </cell>
          <cell r="AH640" t="str">
            <v/>
          </cell>
          <cell r="AJ640" t="str">
            <v/>
          </cell>
          <cell r="AK640" t="str">
            <v/>
          </cell>
          <cell r="AM640" t="str">
            <v/>
          </cell>
          <cell r="AO640" t="str">
            <v/>
          </cell>
          <cell r="AQ640" t="str">
            <v/>
          </cell>
          <cell r="AS640" t="str">
            <v/>
          </cell>
          <cell r="AU640" t="str">
            <v/>
          </cell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  <cell r="BD640" t="str">
            <v/>
          </cell>
          <cell r="BE640" t="str">
            <v/>
          </cell>
          <cell r="BF640" t="str">
            <v/>
          </cell>
        </row>
        <row r="641"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  <cell r="T641" t="str">
            <v/>
          </cell>
          <cell r="U641" t="str">
            <v/>
          </cell>
          <cell r="V641" t="str">
            <v/>
          </cell>
          <cell r="W641" t="str">
            <v/>
          </cell>
          <cell r="X641" t="str">
            <v/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  <cell r="AI641" t="str">
            <v/>
          </cell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  <cell r="AN641" t="str">
            <v/>
          </cell>
          <cell r="AO641" t="str">
            <v/>
          </cell>
          <cell r="AP641" t="str">
            <v/>
          </cell>
          <cell r="AQ641" t="str">
            <v/>
          </cell>
          <cell r="AR641" t="str">
            <v/>
          </cell>
          <cell r="AS641" t="str">
            <v/>
          </cell>
          <cell r="AT641" t="str">
            <v/>
          </cell>
          <cell r="AU641" t="str">
            <v/>
          </cell>
          <cell r="AV641" t="str">
            <v/>
          </cell>
          <cell r="AW641" t="str">
            <v/>
          </cell>
          <cell r="AX641" t="str">
            <v/>
          </cell>
          <cell r="BA641" t="str">
            <v/>
          </cell>
        </row>
        <row r="642">
          <cell r="B642" t="str">
            <v/>
          </cell>
          <cell r="G642" t="str">
            <v/>
          </cell>
          <cell r="O642" t="str">
            <v/>
          </cell>
          <cell r="Q642" t="str">
            <v/>
          </cell>
          <cell r="S642" t="str">
            <v/>
          </cell>
          <cell r="U642" t="str">
            <v/>
          </cell>
          <cell r="W642" t="str">
            <v/>
          </cell>
          <cell r="Z642" t="str">
            <v/>
          </cell>
          <cell r="AC642" t="str">
            <v/>
          </cell>
          <cell r="AF642" t="str">
            <v/>
          </cell>
          <cell r="AH642" t="str">
            <v/>
          </cell>
          <cell r="AJ642" t="str">
            <v/>
          </cell>
          <cell r="AK642" t="str">
            <v/>
          </cell>
          <cell r="AM642" t="str">
            <v/>
          </cell>
          <cell r="AO642" t="str">
            <v/>
          </cell>
          <cell r="AQ642" t="str">
            <v/>
          </cell>
          <cell r="AS642" t="str">
            <v/>
          </cell>
          <cell r="AU642" t="str">
            <v/>
          </cell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  <cell r="BD642" t="str">
            <v/>
          </cell>
          <cell r="BE642" t="str">
            <v/>
          </cell>
          <cell r="BF642" t="str">
            <v/>
          </cell>
        </row>
        <row r="643">
          <cell r="C643" t="str">
            <v/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  <cell r="T643" t="str">
            <v/>
          </cell>
          <cell r="U643" t="str">
            <v/>
          </cell>
          <cell r="V643" t="str">
            <v/>
          </cell>
          <cell r="W643" t="str">
            <v/>
          </cell>
          <cell r="X643" t="str">
            <v/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  <cell r="AE643" t="str">
            <v/>
          </cell>
          <cell r="AF643" t="str">
            <v/>
          </cell>
          <cell r="AG643" t="str">
            <v/>
          </cell>
          <cell r="AH643" t="str">
            <v/>
          </cell>
          <cell r="AI643" t="str">
            <v/>
          </cell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  <cell r="AN643" t="str">
            <v/>
          </cell>
          <cell r="AO643" t="str">
            <v/>
          </cell>
          <cell r="AP643" t="str">
            <v/>
          </cell>
          <cell r="AQ643" t="str">
            <v/>
          </cell>
          <cell r="AR643" t="str">
            <v/>
          </cell>
          <cell r="AS643" t="str">
            <v/>
          </cell>
          <cell r="AT643" t="str">
            <v/>
          </cell>
          <cell r="AU643" t="str">
            <v/>
          </cell>
          <cell r="AV643" t="str">
            <v/>
          </cell>
          <cell r="AW643" t="str">
            <v/>
          </cell>
          <cell r="AX643" t="str">
            <v/>
          </cell>
          <cell r="BA643" t="str">
            <v/>
          </cell>
        </row>
        <row r="644">
          <cell r="B644" t="str">
            <v/>
          </cell>
          <cell r="G644" t="str">
            <v/>
          </cell>
          <cell r="O644" t="str">
            <v/>
          </cell>
          <cell r="Q644" t="str">
            <v/>
          </cell>
          <cell r="S644" t="str">
            <v/>
          </cell>
          <cell r="U644" t="str">
            <v/>
          </cell>
          <cell r="W644" t="str">
            <v/>
          </cell>
          <cell r="Z644" t="str">
            <v/>
          </cell>
          <cell r="AC644" t="str">
            <v/>
          </cell>
          <cell r="AF644" t="str">
            <v/>
          </cell>
          <cell r="AH644" t="str">
            <v/>
          </cell>
          <cell r="AJ644" t="str">
            <v/>
          </cell>
          <cell r="AK644" t="str">
            <v/>
          </cell>
          <cell r="AM644" t="str">
            <v/>
          </cell>
          <cell r="AO644" t="str">
            <v/>
          </cell>
          <cell r="AQ644" t="str">
            <v/>
          </cell>
          <cell r="AS644" t="str">
            <v/>
          </cell>
          <cell r="AU644" t="str">
            <v/>
          </cell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  <cell r="BD644" t="str">
            <v/>
          </cell>
          <cell r="BE644" t="str">
            <v/>
          </cell>
          <cell r="BF644" t="str">
            <v/>
          </cell>
        </row>
        <row r="645">
          <cell r="C645" t="str">
            <v/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  <cell r="T645" t="str">
            <v/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O645" t="str">
            <v/>
          </cell>
          <cell r="AP645" t="str">
            <v/>
          </cell>
          <cell r="AQ645" t="str">
            <v/>
          </cell>
          <cell r="AR645" t="str">
            <v/>
          </cell>
          <cell r="AS645" t="str">
            <v/>
          </cell>
          <cell r="AT645" t="str">
            <v/>
          </cell>
          <cell r="AU645" t="str">
            <v/>
          </cell>
          <cell r="AV645" t="str">
            <v/>
          </cell>
          <cell r="AW645" t="str">
            <v/>
          </cell>
          <cell r="AX645" t="str">
            <v/>
          </cell>
          <cell r="BA645" t="str">
            <v/>
          </cell>
        </row>
        <row r="646">
          <cell r="B646" t="str">
            <v/>
          </cell>
          <cell r="G646" t="str">
            <v/>
          </cell>
          <cell r="O646" t="str">
            <v/>
          </cell>
          <cell r="Q646" t="str">
            <v/>
          </cell>
          <cell r="S646" t="str">
            <v/>
          </cell>
          <cell r="U646" t="str">
            <v/>
          </cell>
          <cell r="W646" t="str">
            <v/>
          </cell>
          <cell r="Z646" t="str">
            <v/>
          </cell>
          <cell r="AC646" t="str">
            <v/>
          </cell>
          <cell r="AF646" t="str">
            <v/>
          </cell>
          <cell r="AH646" t="str">
            <v/>
          </cell>
          <cell r="AJ646" t="str">
            <v/>
          </cell>
          <cell r="AK646" t="str">
            <v/>
          </cell>
          <cell r="AM646" t="str">
            <v/>
          </cell>
          <cell r="AO646" t="str">
            <v/>
          </cell>
          <cell r="AQ646" t="str">
            <v/>
          </cell>
          <cell r="AS646" t="str">
            <v/>
          </cell>
          <cell r="AU646" t="str">
            <v/>
          </cell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  <cell r="BD646" t="str">
            <v/>
          </cell>
          <cell r="BE646" t="str">
            <v/>
          </cell>
          <cell r="BF646" t="str">
            <v/>
          </cell>
        </row>
        <row r="647">
          <cell r="C647" t="str">
            <v/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  <cell r="T647" t="str">
            <v/>
          </cell>
          <cell r="U647" t="str">
            <v/>
          </cell>
          <cell r="V647" t="str">
            <v/>
          </cell>
          <cell r="W647" t="str">
            <v/>
          </cell>
          <cell r="X647" t="str">
            <v/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O647" t="str">
            <v/>
          </cell>
          <cell r="AP647" t="str">
            <v/>
          </cell>
          <cell r="AQ647" t="str">
            <v/>
          </cell>
          <cell r="AR647" t="str">
            <v/>
          </cell>
          <cell r="AS647" t="str">
            <v/>
          </cell>
          <cell r="AT647" t="str">
            <v/>
          </cell>
          <cell r="AU647" t="str">
            <v/>
          </cell>
          <cell r="AV647" t="str">
            <v/>
          </cell>
          <cell r="AW647" t="str">
            <v/>
          </cell>
          <cell r="AX647" t="str">
            <v/>
          </cell>
          <cell r="BA647" t="str">
            <v/>
          </cell>
        </row>
        <row r="648">
          <cell r="B648" t="str">
            <v/>
          </cell>
          <cell r="G648" t="str">
            <v/>
          </cell>
          <cell r="O648" t="str">
            <v/>
          </cell>
          <cell r="Q648" t="str">
            <v/>
          </cell>
          <cell r="S648" t="str">
            <v/>
          </cell>
          <cell r="U648" t="str">
            <v/>
          </cell>
          <cell r="W648" t="str">
            <v/>
          </cell>
          <cell r="Z648" t="str">
            <v/>
          </cell>
          <cell r="AC648" t="str">
            <v/>
          </cell>
          <cell r="AF648" t="str">
            <v/>
          </cell>
          <cell r="AH648" t="str">
            <v/>
          </cell>
          <cell r="AJ648" t="str">
            <v/>
          </cell>
          <cell r="AK648" t="str">
            <v/>
          </cell>
          <cell r="AM648" t="str">
            <v/>
          </cell>
          <cell r="AO648" t="str">
            <v/>
          </cell>
          <cell r="AQ648" t="str">
            <v/>
          </cell>
          <cell r="AS648" t="str">
            <v/>
          </cell>
          <cell r="AU648" t="str">
            <v/>
          </cell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  <cell r="BD648" t="str">
            <v/>
          </cell>
          <cell r="BE648" t="str">
            <v/>
          </cell>
          <cell r="BF648" t="str">
            <v/>
          </cell>
        </row>
        <row r="649">
          <cell r="C649" t="str">
            <v/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  <cell r="T649" t="str">
            <v/>
          </cell>
          <cell r="U649" t="str">
            <v/>
          </cell>
          <cell r="V649" t="str">
            <v/>
          </cell>
          <cell r="W649" t="str">
            <v/>
          </cell>
          <cell r="X649" t="str">
            <v/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O649" t="str">
            <v/>
          </cell>
          <cell r="AP649" t="str">
            <v/>
          </cell>
          <cell r="AQ649" t="str">
            <v/>
          </cell>
          <cell r="AR649" t="str">
            <v/>
          </cell>
          <cell r="AS649" t="str">
            <v/>
          </cell>
          <cell r="AT649" t="str">
            <v/>
          </cell>
          <cell r="AU649" t="str">
            <v/>
          </cell>
          <cell r="AV649" t="str">
            <v/>
          </cell>
          <cell r="AW649" t="str">
            <v/>
          </cell>
          <cell r="AX649" t="str">
            <v/>
          </cell>
          <cell r="BA649" t="str">
            <v/>
          </cell>
        </row>
        <row r="650">
          <cell r="B650" t="str">
            <v/>
          </cell>
          <cell r="G650" t="str">
            <v/>
          </cell>
          <cell r="O650" t="str">
            <v/>
          </cell>
          <cell r="Q650" t="str">
            <v/>
          </cell>
          <cell r="S650" t="str">
            <v/>
          </cell>
          <cell r="U650" t="str">
            <v/>
          </cell>
          <cell r="W650" t="str">
            <v/>
          </cell>
          <cell r="Z650" t="str">
            <v/>
          </cell>
          <cell r="AC650" t="str">
            <v/>
          </cell>
          <cell r="AF650" t="str">
            <v/>
          </cell>
          <cell r="AH650" t="str">
            <v/>
          </cell>
          <cell r="AJ650" t="str">
            <v/>
          </cell>
          <cell r="AK650" t="str">
            <v/>
          </cell>
          <cell r="AM650" t="str">
            <v/>
          </cell>
          <cell r="AO650" t="str">
            <v/>
          </cell>
          <cell r="AQ650" t="str">
            <v/>
          </cell>
          <cell r="AS650" t="str">
            <v/>
          </cell>
          <cell r="AU650" t="str">
            <v/>
          </cell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  <cell r="BD650" t="str">
            <v/>
          </cell>
          <cell r="BE650" t="str">
            <v/>
          </cell>
          <cell r="BF650" t="str">
            <v/>
          </cell>
        </row>
        <row r="651">
          <cell r="C651" t="str">
            <v/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  <cell r="T651" t="str">
            <v/>
          </cell>
          <cell r="U651" t="str">
            <v/>
          </cell>
          <cell r="V651" t="str">
            <v/>
          </cell>
          <cell r="W651" t="str">
            <v/>
          </cell>
          <cell r="X651" t="str">
            <v/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O651" t="str">
            <v/>
          </cell>
          <cell r="AP651" t="str">
            <v/>
          </cell>
          <cell r="AQ651" t="str">
            <v/>
          </cell>
          <cell r="AR651" t="str">
            <v/>
          </cell>
          <cell r="AS651" t="str">
            <v/>
          </cell>
          <cell r="AT651" t="str">
            <v/>
          </cell>
          <cell r="AU651" t="str">
            <v/>
          </cell>
          <cell r="AV651" t="str">
            <v/>
          </cell>
          <cell r="AW651" t="str">
            <v/>
          </cell>
          <cell r="AX651" t="str">
            <v/>
          </cell>
          <cell r="BA651" t="str">
            <v/>
          </cell>
        </row>
        <row r="652">
          <cell r="B652" t="str">
            <v/>
          </cell>
          <cell r="G652" t="str">
            <v/>
          </cell>
          <cell r="O652" t="str">
            <v/>
          </cell>
          <cell r="Q652" t="str">
            <v/>
          </cell>
          <cell r="S652" t="str">
            <v/>
          </cell>
          <cell r="U652" t="str">
            <v/>
          </cell>
          <cell r="W652" t="str">
            <v/>
          </cell>
          <cell r="Z652" t="str">
            <v/>
          </cell>
          <cell r="AC652" t="str">
            <v/>
          </cell>
          <cell r="AF652" t="str">
            <v/>
          </cell>
          <cell r="AH652" t="str">
            <v/>
          </cell>
          <cell r="AJ652" t="str">
            <v/>
          </cell>
          <cell r="AK652" t="str">
            <v/>
          </cell>
          <cell r="AM652" t="str">
            <v/>
          </cell>
          <cell r="AO652" t="str">
            <v/>
          </cell>
          <cell r="AQ652" t="str">
            <v/>
          </cell>
          <cell r="AS652" t="str">
            <v/>
          </cell>
          <cell r="AU652" t="str">
            <v/>
          </cell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  <cell r="BD652" t="str">
            <v/>
          </cell>
          <cell r="BE652" t="str">
            <v/>
          </cell>
          <cell r="BF652" t="str">
            <v/>
          </cell>
        </row>
        <row r="653"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  <cell r="T653" t="str">
            <v/>
          </cell>
          <cell r="U653" t="str">
            <v/>
          </cell>
          <cell r="V653" t="str">
            <v/>
          </cell>
          <cell r="W653" t="str">
            <v/>
          </cell>
          <cell r="X653" t="str">
            <v/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O653" t="str">
            <v/>
          </cell>
          <cell r="AP653" t="str">
            <v/>
          </cell>
          <cell r="AQ653" t="str">
            <v/>
          </cell>
          <cell r="AR653" t="str">
            <v/>
          </cell>
          <cell r="AS653" t="str">
            <v/>
          </cell>
          <cell r="AT653" t="str">
            <v/>
          </cell>
          <cell r="AU653" t="str">
            <v/>
          </cell>
          <cell r="AV653" t="str">
            <v/>
          </cell>
          <cell r="AW653" t="str">
            <v/>
          </cell>
          <cell r="AX653" t="str">
            <v/>
          </cell>
          <cell r="BA653" t="str">
            <v/>
          </cell>
        </row>
        <row r="654">
          <cell r="B654" t="str">
            <v/>
          </cell>
          <cell r="G654" t="str">
            <v/>
          </cell>
          <cell r="O654" t="str">
            <v/>
          </cell>
          <cell r="Q654" t="str">
            <v/>
          </cell>
          <cell r="S654" t="str">
            <v/>
          </cell>
          <cell r="U654" t="str">
            <v/>
          </cell>
          <cell r="W654" t="str">
            <v/>
          </cell>
          <cell r="Z654" t="str">
            <v/>
          </cell>
          <cell r="AC654" t="str">
            <v/>
          </cell>
          <cell r="AF654" t="str">
            <v/>
          </cell>
          <cell r="AH654" t="str">
            <v/>
          </cell>
          <cell r="AJ654" t="str">
            <v/>
          </cell>
          <cell r="AK654" t="str">
            <v/>
          </cell>
          <cell r="AM654" t="str">
            <v/>
          </cell>
          <cell r="AO654" t="str">
            <v/>
          </cell>
          <cell r="AQ654" t="str">
            <v/>
          </cell>
          <cell r="AS654" t="str">
            <v/>
          </cell>
          <cell r="AU654" t="str">
            <v/>
          </cell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  <cell r="BD654" t="str">
            <v/>
          </cell>
          <cell r="BE654" t="str">
            <v/>
          </cell>
          <cell r="BF654" t="str">
            <v/>
          </cell>
        </row>
        <row r="655">
          <cell r="C655" t="str">
            <v/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  <cell r="T655" t="str">
            <v/>
          </cell>
          <cell r="U655" t="str">
            <v/>
          </cell>
          <cell r="V655" t="str">
            <v/>
          </cell>
          <cell r="W655" t="str">
            <v/>
          </cell>
          <cell r="X655" t="str">
            <v/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O655" t="str">
            <v/>
          </cell>
          <cell r="AP655" t="str">
            <v/>
          </cell>
          <cell r="AQ655" t="str">
            <v/>
          </cell>
          <cell r="AR655" t="str">
            <v/>
          </cell>
          <cell r="AS655" t="str">
            <v/>
          </cell>
          <cell r="AT655" t="str">
            <v/>
          </cell>
          <cell r="AU655" t="str">
            <v/>
          </cell>
          <cell r="AV655" t="str">
            <v/>
          </cell>
          <cell r="AW655" t="str">
            <v/>
          </cell>
          <cell r="AX655" t="str">
            <v/>
          </cell>
          <cell r="BA655" t="str">
            <v/>
          </cell>
        </row>
        <row r="656">
          <cell r="B656" t="str">
            <v/>
          </cell>
          <cell r="G656" t="str">
            <v/>
          </cell>
          <cell r="O656" t="str">
            <v/>
          </cell>
          <cell r="Q656" t="str">
            <v/>
          </cell>
          <cell r="S656" t="str">
            <v/>
          </cell>
          <cell r="U656" t="str">
            <v/>
          </cell>
          <cell r="W656" t="str">
            <v/>
          </cell>
          <cell r="Z656" t="str">
            <v/>
          </cell>
          <cell r="AC656" t="str">
            <v/>
          </cell>
          <cell r="AF656" t="str">
            <v/>
          </cell>
          <cell r="AH656" t="str">
            <v/>
          </cell>
          <cell r="AJ656" t="str">
            <v/>
          </cell>
          <cell r="AK656" t="str">
            <v/>
          </cell>
          <cell r="AM656" t="str">
            <v/>
          </cell>
          <cell r="AO656" t="str">
            <v/>
          </cell>
          <cell r="AQ656" t="str">
            <v/>
          </cell>
          <cell r="AS656" t="str">
            <v/>
          </cell>
          <cell r="AU656" t="str">
            <v/>
          </cell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  <cell r="BD656" t="str">
            <v/>
          </cell>
          <cell r="BE656" t="str">
            <v/>
          </cell>
          <cell r="BF656" t="str">
            <v/>
          </cell>
        </row>
        <row r="657">
          <cell r="C657" t="str">
            <v/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  <cell r="T657" t="str">
            <v/>
          </cell>
          <cell r="U657" t="str">
            <v/>
          </cell>
          <cell r="V657" t="str">
            <v/>
          </cell>
          <cell r="W657" t="str">
            <v/>
          </cell>
          <cell r="X657" t="str">
            <v/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O657" t="str">
            <v/>
          </cell>
          <cell r="AP657" t="str">
            <v/>
          </cell>
          <cell r="AQ657" t="str">
            <v/>
          </cell>
          <cell r="AR657" t="str">
            <v/>
          </cell>
          <cell r="AS657" t="str">
            <v/>
          </cell>
          <cell r="AT657" t="str">
            <v/>
          </cell>
          <cell r="AU657" t="str">
            <v/>
          </cell>
          <cell r="AV657" t="str">
            <v/>
          </cell>
          <cell r="AW657" t="str">
            <v/>
          </cell>
          <cell r="AX657" t="str">
            <v/>
          </cell>
          <cell r="BA657" t="str">
            <v/>
          </cell>
        </row>
        <row r="658">
          <cell r="B658" t="str">
            <v/>
          </cell>
          <cell r="G658" t="str">
            <v/>
          </cell>
          <cell r="O658" t="str">
            <v/>
          </cell>
          <cell r="Q658" t="str">
            <v/>
          </cell>
          <cell r="S658" t="str">
            <v/>
          </cell>
          <cell r="U658" t="str">
            <v/>
          </cell>
          <cell r="W658" t="str">
            <v/>
          </cell>
          <cell r="Z658" t="str">
            <v/>
          </cell>
          <cell r="AC658" t="str">
            <v/>
          </cell>
          <cell r="AF658" t="str">
            <v/>
          </cell>
          <cell r="AH658" t="str">
            <v/>
          </cell>
          <cell r="AJ658" t="str">
            <v/>
          </cell>
          <cell r="AK658" t="str">
            <v/>
          </cell>
          <cell r="AM658" t="str">
            <v/>
          </cell>
          <cell r="AO658" t="str">
            <v/>
          </cell>
          <cell r="AQ658" t="str">
            <v/>
          </cell>
          <cell r="AS658" t="str">
            <v/>
          </cell>
          <cell r="AU658" t="str">
            <v/>
          </cell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  <cell r="BD658" t="str">
            <v/>
          </cell>
          <cell r="BE658" t="str">
            <v/>
          </cell>
          <cell r="BF658" t="str">
            <v/>
          </cell>
        </row>
        <row r="659">
          <cell r="C659" t="str">
            <v/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  <cell r="T659" t="str">
            <v/>
          </cell>
          <cell r="U659" t="str">
            <v/>
          </cell>
          <cell r="V659" t="str">
            <v/>
          </cell>
          <cell r="W659" t="str">
            <v/>
          </cell>
          <cell r="X659" t="str">
            <v/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O659" t="str">
            <v/>
          </cell>
          <cell r="AP659" t="str">
            <v/>
          </cell>
          <cell r="AQ659" t="str">
            <v/>
          </cell>
          <cell r="AR659" t="str">
            <v/>
          </cell>
          <cell r="AS659" t="str">
            <v/>
          </cell>
          <cell r="AT659" t="str">
            <v/>
          </cell>
          <cell r="AU659" t="str">
            <v/>
          </cell>
          <cell r="AV659" t="str">
            <v/>
          </cell>
          <cell r="AW659" t="str">
            <v/>
          </cell>
          <cell r="AX659" t="str">
            <v/>
          </cell>
          <cell r="BA659" t="str">
            <v/>
          </cell>
        </row>
        <row r="660">
          <cell r="B660" t="str">
            <v/>
          </cell>
          <cell r="G660" t="str">
            <v/>
          </cell>
          <cell r="O660" t="str">
            <v/>
          </cell>
          <cell r="Q660" t="str">
            <v/>
          </cell>
          <cell r="S660" t="str">
            <v/>
          </cell>
          <cell r="U660" t="str">
            <v/>
          </cell>
          <cell r="W660" t="str">
            <v/>
          </cell>
          <cell r="Z660" t="str">
            <v/>
          </cell>
          <cell r="AC660" t="str">
            <v/>
          </cell>
          <cell r="AF660" t="str">
            <v/>
          </cell>
          <cell r="AH660" t="str">
            <v/>
          </cell>
          <cell r="AJ660" t="str">
            <v/>
          </cell>
          <cell r="AK660" t="str">
            <v/>
          </cell>
          <cell r="AM660" t="str">
            <v/>
          </cell>
          <cell r="AO660" t="str">
            <v/>
          </cell>
          <cell r="AQ660" t="str">
            <v/>
          </cell>
          <cell r="AS660" t="str">
            <v/>
          </cell>
          <cell r="AU660" t="str">
            <v/>
          </cell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  <cell r="BD660" t="str">
            <v/>
          </cell>
          <cell r="BE660" t="str">
            <v/>
          </cell>
          <cell r="BF660" t="str">
            <v/>
          </cell>
        </row>
        <row r="661">
          <cell r="C661" t="str">
            <v/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  <cell r="T661" t="str">
            <v/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O661" t="str">
            <v/>
          </cell>
          <cell r="AP661" t="str">
            <v/>
          </cell>
          <cell r="AQ661" t="str">
            <v/>
          </cell>
          <cell r="AR661" t="str">
            <v/>
          </cell>
          <cell r="AS661" t="str">
            <v/>
          </cell>
          <cell r="AT661" t="str">
            <v/>
          </cell>
          <cell r="AU661" t="str">
            <v/>
          </cell>
          <cell r="AV661" t="str">
            <v/>
          </cell>
          <cell r="AW661" t="str">
            <v/>
          </cell>
          <cell r="AX661" t="str">
            <v/>
          </cell>
          <cell r="BA661" t="str">
            <v/>
          </cell>
        </row>
        <row r="662">
          <cell r="B662" t="str">
            <v/>
          </cell>
          <cell r="G662" t="str">
            <v/>
          </cell>
          <cell r="O662" t="str">
            <v/>
          </cell>
          <cell r="Q662" t="str">
            <v/>
          </cell>
          <cell r="S662" t="str">
            <v/>
          </cell>
          <cell r="U662" t="str">
            <v/>
          </cell>
          <cell r="W662" t="str">
            <v/>
          </cell>
          <cell r="Z662" t="str">
            <v/>
          </cell>
          <cell r="AC662" t="str">
            <v/>
          </cell>
          <cell r="AF662" t="str">
            <v/>
          </cell>
          <cell r="AH662" t="str">
            <v/>
          </cell>
          <cell r="AJ662" t="str">
            <v/>
          </cell>
          <cell r="AK662" t="str">
            <v/>
          </cell>
          <cell r="AM662" t="str">
            <v/>
          </cell>
          <cell r="AO662" t="str">
            <v/>
          </cell>
          <cell r="AQ662" t="str">
            <v/>
          </cell>
          <cell r="AS662" t="str">
            <v/>
          </cell>
          <cell r="AU662" t="str">
            <v/>
          </cell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  <cell r="BD662" t="str">
            <v/>
          </cell>
          <cell r="BE662" t="str">
            <v/>
          </cell>
          <cell r="BF662" t="str">
            <v/>
          </cell>
        </row>
        <row r="663">
          <cell r="C663" t="str">
            <v/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  <cell r="T663" t="str">
            <v/>
          </cell>
          <cell r="U663" t="str">
            <v/>
          </cell>
          <cell r="V663" t="str">
            <v/>
          </cell>
          <cell r="W663" t="str">
            <v/>
          </cell>
          <cell r="X663" t="str">
            <v/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O663" t="str">
            <v/>
          </cell>
          <cell r="AP663" t="str">
            <v/>
          </cell>
          <cell r="AQ663" t="str">
            <v/>
          </cell>
          <cell r="AR663" t="str">
            <v/>
          </cell>
          <cell r="AS663" t="str">
            <v/>
          </cell>
          <cell r="AT663" t="str">
            <v/>
          </cell>
          <cell r="AU663" t="str">
            <v/>
          </cell>
          <cell r="AV663" t="str">
            <v/>
          </cell>
          <cell r="AW663" t="str">
            <v/>
          </cell>
          <cell r="AX663" t="str">
            <v/>
          </cell>
          <cell r="BA663" t="str">
            <v/>
          </cell>
        </row>
        <row r="664">
          <cell r="B664" t="str">
            <v/>
          </cell>
          <cell r="G664" t="str">
            <v/>
          </cell>
          <cell r="O664" t="str">
            <v/>
          </cell>
          <cell r="Q664" t="str">
            <v/>
          </cell>
          <cell r="S664" t="str">
            <v/>
          </cell>
          <cell r="U664" t="str">
            <v/>
          </cell>
          <cell r="W664" t="str">
            <v/>
          </cell>
          <cell r="Z664" t="str">
            <v/>
          </cell>
          <cell r="AC664" t="str">
            <v/>
          </cell>
          <cell r="AF664" t="str">
            <v/>
          </cell>
          <cell r="AH664" t="str">
            <v/>
          </cell>
          <cell r="AJ664" t="str">
            <v/>
          </cell>
          <cell r="AK664" t="str">
            <v/>
          </cell>
          <cell r="AM664" t="str">
            <v/>
          </cell>
          <cell r="AO664" t="str">
            <v/>
          </cell>
          <cell r="AQ664" t="str">
            <v/>
          </cell>
          <cell r="AS664" t="str">
            <v/>
          </cell>
          <cell r="AU664" t="str">
            <v/>
          </cell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  <cell r="BD664" t="str">
            <v/>
          </cell>
          <cell r="BE664" t="str">
            <v/>
          </cell>
          <cell r="BF664" t="str">
            <v/>
          </cell>
        </row>
        <row r="665">
          <cell r="C665" t="str">
            <v/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  <cell r="T665" t="str">
            <v/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O665" t="str">
            <v/>
          </cell>
          <cell r="AP665" t="str">
            <v/>
          </cell>
          <cell r="AQ665" t="str">
            <v/>
          </cell>
          <cell r="AR665" t="str">
            <v/>
          </cell>
          <cell r="AS665" t="str">
            <v/>
          </cell>
          <cell r="AT665" t="str">
            <v/>
          </cell>
          <cell r="AU665" t="str">
            <v/>
          </cell>
          <cell r="AV665" t="str">
            <v/>
          </cell>
          <cell r="AW665" t="str">
            <v/>
          </cell>
          <cell r="AX665" t="str">
            <v/>
          </cell>
          <cell r="BA665" t="str">
            <v/>
          </cell>
        </row>
        <row r="666">
          <cell r="B666" t="str">
            <v/>
          </cell>
          <cell r="G666" t="str">
            <v/>
          </cell>
          <cell r="O666" t="str">
            <v/>
          </cell>
          <cell r="Q666" t="str">
            <v/>
          </cell>
          <cell r="S666" t="str">
            <v/>
          </cell>
          <cell r="U666" t="str">
            <v/>
          </cell>
          <cell r="W666" t="str">
            <v/>
          </cell>
          <cell r="Z666" t="str">
            <v/>
          </cell>
          <cell r="AC666" t="str">
            <v/>
          </cell>
          <cell r="AF666" t="str">
            <v/>
          </cell>
          <cell r="AH666" t="str">
            <v/>
          </cell>
          <cell r="AJ666" t="str">
            <v/>
          </cell>
          <cell r="AK666" t="str">
            <v/>
          </cell>
          <cell r="AM666" t="str">
            <v/>
          </cell>
          <cell r="AO666" t="str">
            <v/>
          </cell>
          <cell r="AQ666" t="str">
            <v/>
          </cell>
          <cell r="AS666" t="str">
            <v/>
          </cell>
          <cell r="AU666" t="str">
            <v/>
          </cell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  <cell r="BD666" t="str">
            <v/>
          </cell>
          <cell r="BE666" t="str">
            <v/>
          </cell>
          <cell r="BF666" t="str">
            <v/>
          </cell>
        </row>
        <row r="667">
          <cell r="C667" t="str">
            <v/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  <cell r="T667" t="str">
            <v/>
          </cell>
          <cell r="U667" t="str">
            <v/>
          </cell>
          <cell r="V667" t="str">
            <v/>
          </cell>
          <cell r="W667" t="str">
            <v/>
          </cell>
          <cell r="X667" t="str">
            <v/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 t="str">
            <v/>
          </cell>
          <cell r="AF667" t="str">
            <v/>
          </cell>
          <cell r="AG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  <cell r="AN667" t="str">
            <v/>
          </cell>
          <cell r="AO667" t="str">
            <v/>
          </cell>
          <cell r="AP667" t="str">
            <v/>
          </cell>
          <cell r="AQ667" t="str">
            <v/>
          </cell>
          <cell r="AR667" t="str">
            <v/>
          </cell>
          <cell r="AS667" t="str">
            <v/>
          </cell>
          <cell r="AT667" t="str">
            <v/>
          </cell>
          <cell r="AU667" t="str">
            <v/>
          </cell>
          <cell r="AV667" t="str">
            <v/>
          </cell>
          <cell r="AW667" t="str">
            <v/>
          </cell>
          <cell r="AX667" t="str">
            <v/>
          </cell>
          <cell r="BA667" t="str">
            <v/>
          </cell>
        </row>
        <row r="668">
          <cell r="B668" t="str">
            <v/>
          </cell>
          <cell r="G668" t="str">
            <v/>
          </cell>
          <cell r="O668" t="str">
            <v/>
          </cell>
          <cell r="Q668" t="str">
            <v/>
          </cell>
          <cell r="S668" t="str">
            <v/>
          </cell>
          <cell r="U668" t="str">
            <v/>
          </cell>
          <cell r="W668" t="str">
            <v/>
          </cell>
          <cell r="Z668" t="str">
            <v/>
          </cell>
          <cell r="AC668" t="str">
            <v/>
          </cell>
          <cell r="AF668" t="str">
            <v/>
          </cell>
          <cell r="AH668" t="str">
            <v/>
          </cell>
          <cell r="AJ668" t="str">
            <v/>
          </cell>
          <cell r="AK668" t="str">
            <v/>
          </cell>
          <cell r="AM668" t="str">
            <v/>
          </cell>
          <cell r="AO668" t="str">
            <v/>
          </cell>
          <cell r="AQ668" t="str">
            <v/>
          </cell>
          <cell r="AS668" t="str">
            <v/>
          </cell>
          <cell r="AU668" t="str">
            <v/>
          </cell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  <cell r="BD668" t="str">
            <v/>
          </cell>
          <cell r="BE668" t="str">
            <v/>
          </cell>
          <cell r="BF668" t="str">
            <v/>
          </cell>
        </row>
        <row r="669"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  <cell r="T669" t="str">
            <v/>
          </cell>
          <cell r="U669" t="str">
            <v/>
          </cell>
          <cell r="V669" t="str">
            <v/>
          </cell>
          <cell r="W669" t="str">
            <v/>
          </cell>
          <cell r="X669" t="str">
            <v/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 t="str">
            <v/>
          </cell>
          <cell r="AF669" t="str">
            <v/>
          </cell>
          <cell r="AG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  <cell r="AN669" t="str">
            <v/>
          </cell>
          <cell r="AO669" t="str">
            <v/>
          </cell>
          <cell r="AP669" t="str">
            <v/>
          </cell>
          <cell r="AQ669" t="str">
            <v/>
          </cell>
          <cell r="AR669" t="str">
            <v/>
          </cell>
          <cell r="AS669" t="str">
            <v/>
          </cell>
          <cell r="AT669" t="str">
            <v/>
          </cell>
          <cell r="AU669" t="str">
            <v/>
          </cell>
          <cell r="AV669" t="str">
            <v/>
          </cell>
          <cell r="AW669" t="str">
            <v/>
          </cell>
          <cell r="AX669" t="str">
            <v/>
          </cell>
          <cell r="BA669" t="str">
            <v/>
          </cell>
        </row>
        <row r="670">
          <cell r="B670" t="str">
            <v/>
          </cell>
          <cell r="G670" t="str">
            <v/>
          </cell>
          <cell r="O670" t="str">
            <v/>
          </cell>
          <cell r="Q670" t="str">
            <v/>
          </cell>
          <cell r="S670" t="str">
            <v/>
          </cell>
          <cell r="U670" t="str">
            <v/>
          </cell>
          <cell r="W670" t="str">
            <v/>
          </cell>
          <cell r="Z670" t="str">
            <v/>
          </cell>
          <cell r="AC670" t="str">
            <v/>
          </cell>
          <cell r="AF670" t="str">
            <v/>
          </cell>
          <cell r="AH670" t="str">
            <v/>
          </cell>
          <cell r="AJ670" t="str">
            <v/>
          </cell>
          <cell r="AK670" t="str">
            <v/>
          </cell>
          <cell r="AM670" t="str">
            <v/>
          </cell>
          <cell r="AO670" t="str">
            <v/>
          </cell>
          <cell r="AQ670" t="str">
            <v/>
          </cell>
          <cell r="AS670" t="str">
            <v/>
          </cell>
          <cell r="AU670" t="str">
            <v/>
          </cell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  <cell r="BD670" t="str">
            <v/>
          </cell>
          <cell r="BE670" t="str">
            <v/>
          </cell>
          <cell r="BF670" t="str">
            <v/>
          </cell>
        </row>
        <row r="671"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  <cell r="T671" t="str">
            <v/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O671" t="str">
            <v/>
          </cell>
          <cell r="AP671" t="str">
            <v/>
          </cell>
          <cell r="AQ671" t="str">
            <v/>
          </cell>
          <cell r="AR671" t="str">
            <v/>
          </cell>
          <cell r="AS671" t="str">
            <v/>
          </cell>
          <cell r="AT671" t="str">
            <v/>
          </cell>
          <cell r="AU671" t="str">
            <v/>
          </cell>
          <cell r="AV671" t="str">
            <v/>
          </cell>
          <cell r="AW671" t="str">
            <v/>
          </cell>
          <cell r="AX671" t="str">
            <v/>
          </cell>
          <cell r="BA671" t="str">
            <v/>
          </cell>
        </row>
        <row r="672">
          <cell r="B672" t="str">
            <v/>
          </cell>
          <cell r="G672" t="str">
            <v/>
          </cell>
          <cell r="O672" t="str">
            <v/>
          </cell>
          <cell r="Q672" t="str">
            <v/>
          </cell>
          <cell r="S672" t="str">
            <v/>
          </cell>
          <cell r="U672" t="str">
            <v/>
          </cell>
          <cell r="W672" t="str">
            <v/>
          </cell>
          <cell r="Z672" t="str">
            <v/>
          </cell>
          <cell r="AC672" t="str">
            <v/>
          </cell>
          <cell r="AF672" t="str">
            <v/>
          </cell>
          <cell r="AH672" t="str">
            <v/>
          </cell>
          <cell r="AJ672" t="str">
            <v/>
          </cell>
          <cell r="AK672" t="str">
            <v/>
          </cell>
          <cell r="AM672" t="str">
            <v/>
          </cell>
          <cell r="AO672" t="str">
            <v/>
          </cell>
          <cell r="AQ672" t="str">
            <v/>
          </cell>
          <cell r="AS672" t="str">
            <v/>
          </cell>
          <cell r="AU672" t="str">
            <v/>
          </cell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  <cell r="BD672" t="str">
            <v/>
          </cell>
          <cell r="BE672" t="str">
            <v/>
          </cell>
          <cell r="BF672" t="str">
            <v/>
          </cell>
        </row>
        <row r="673">
          <cell r="C673" t="str">
            <v/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  <cell r="T673" t="str">
            <v/>
          </cell>
          <cell r="U673" t="str">
            <v/>
          </cell>
          <cell r="V673" t="str">
            <v/>
          </cell>
          <cell r="W673" t="str">
            <v/>
          </cell>
          <cell r="X673" t="str">
            <v/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  <cell r="AE673" t="str">
            <v/>
          </cell>
          <cell r="AF673" t="str">
            <v/>
          </cell>
          <cell r="AG673" t="str">
            <v/>
          </cell>
          <cell r="AH673" t="str">
            <v/>
          </cell>
          <cell r="AI673" t="str">
            <v/>
          </cell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  <cell r="AN673" t="str">
            <v/>
          </cell>
          <cell r="AO673" t="str">
            <v/>
          </cell>
          <cell r="AP673" t="str">
            <v/>
          </cell>
          <cell r="AQ673" t="str">
            <v/>
          </cell>
          <cell r="AR673" t="str">
            <v/>
          </cell>
          <cell r="AS673" t="str">
            <v/>
          </cell>
          <cell r="AT673" t="str">
            <v/>
          </cell>
          <cell r="AU673" t="str">
            <v/>
          </cell>
          <cell r="AV673" t="str">
            <v/>
          </cell>
          <cell r="AW673" t="str">
            <v/>
          </cell>
          <cell r="AX673" t="str">
            <v/>
          </cell>
          <cell r="BA673" t="str">
            <v/>
          </cell>
        </row>
        <row r="674">
          <cell r="B674" t="str">
            <v/>
          </cell>
          <cell r="G674" t="str">
            <v/>
          </cell>
          <cell r="O674" t="str">
            <v/>
          </cell>
          <cell r="Q674" t="str">
            <v/>
          </cell>
          <cell r="S674" t="str">
            <v/>
          </cell>
          <cell r="U674" t="str">
            <v/>
          </cell>
          <cell r="W674" t="str">
            <v/>
          </cell>
          <cell r="Z674" t="str">
            <v/>
          </cell>
          <cell r="AC674" t="str">
            <v/>
          </cell>
          <cell r="AF674" t="str">
            <v/>
          </cell>
          <cell r="AH674" t="str">
            <v/>
          </cell>
          <cell r="AJ674" t="str">
            <v/>
          </cell>
          <cell r="AK674" t="str">
            <v/>
          </cell>
          <cell r="AM674" t="str">
            <v/>
          </cell>
          <cell r="AO674" t="str">
            <v/>
          </cell>
          <cell r="AQ674" t="str">
            <v/>
          </cell>
          <cell r="AS674" t="str">
            <v/>
          </cell>
          <cell r="AU674" t="str">
            <v/>
          </cell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  <cell r="BD674" t="str">
            <v/>
          </cell>
          <cell r="BE674" t="str">
            <v/>
          </cell>
          <cell r="BF674" t="str">
            <v/>
          </cell>
        </row>
        <row r="675"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  <cell r="T675" t="str">
            <v/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  <cell r="AE675" t="str">
            <v/>
          </cell>
          <cell r="AF675" t="str">
            <v/>
          </cell>
          <cell r="AG675" t="str">
            <v/>
          </cell>
          <cell r="AH675" t="str">
            <v/>
          </cell>
          <cell r="AI675" t="str">
            <v/>
          </cell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  <cell r="AN675" t="str">
            <v/>
          </cell>
          <cell r="AO675" t="str">
            <v/>
          </cell>
          <cell r="AP675" t="str">
            <v/>
          </cell>
          <cell r="AQ675" t="str">
            <v/>
          </cell>
          <cell r="AR675" t="str">
            <v/>
          </cell>
          <cell r="AS675" t="str">
            <v/>
          </cell>
          <cell r="AT675" t="str">
            <v/>
          </cell>
          <cell r="AU675" t="str">
            <v/>
          </cell>
          <cell r="AV675" t="str">
            <v/>
          </cell>
          <cell r="AW675" t="str">
            <v/>
          </cell>
          <cell r="AX675" t="str">
            <v/>
          </cell>
          <cell r="BA675" t="str">
            <v/>
          </cell>
        </row>
        <row r="676">
          <cell r="B676" t="str">
            <v/>
          </cell>
          <cell r="G676" t="str">
            <v/>
          </cell>
          <cell r="O676" t="str">
            <v/>
          </cell>
          <cell r="Q676" t="str">
            <v/>
          </cell>
          <cell r="S676" t="str">
            <v/>
          </cell>
          <cell r="U676" t="str">
            <v/>
          </cell>
          <cell r="W676" t="str">
            <v/>
          </cell>
          <cell r="Z676" t="str">
            <v/>
          </cell>
          <cell r="AC676" t="str">
            <v/>
          </cell>
          <cell r="AF676" t="str">
            <v/>
          </cell>
          <cell r="AH676" t="str">
            <v/>
          </cell>
          <cell r="AJ676" t="str">
            <v/>
          </cell>
          <cell r="AK676" t="str">
            <v/>
          </cell>
          <cell r="AM676" t="str">
            <v/>
          </cell>
          <cell r="AO676" t="str">
            <v/>
          </cell>
          <cell r="AQ676" t="str">
            <v/>
          </cell>
          <cell r="AS676" t="str">
            <v/>
          </cell>
          <cell r="AU676" t="str">
            <v/>
          </cell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  <cell r="BD676" t="str">
            <v/>
          </cell>
          <cell r="BE676" t="str">
            <v/>
          </cell>
          <cell r="BF676" t="str">
            <v/>
          </cell>
        </row>
        <row r="677">
          <cell r="C677" t="str">
            <v/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  <cell r="T677" t="str">
            <v/>
          </cell>
          <cell r="U677" t="str">
            <v/>
          </cell>
          <cell r="V677" t="str">
            <v/>
          </cell>
          <cell r="W677" t="str">
            <v/>
          </cell>
          <cell r="X677" t="str">
            <v/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  <cell r="AI677" t="str">
            <v/>
          </cell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  <cell r="AN677" t="str">
            <v/>
          </cell>
          <cell r="AO677" t="str">
            <v/>
          </cell>
          <cell r="AP677" t="str">
            <v/>
          </cell>
          <cell r="AQ677" t="str">
            <v/>
          </cell>
          <cell r="AR677" t="str">
            <v/>
          </cell>
          <cell r="AS677" t="str">
            <v/>
          </cell>
          <cell r="AT677" t="str">
            <v/>
          </cell>
          <cell r="AU677" t="str">
            <v/>
          </cell>
          <cell r="AV677" t="str">
            <v/>
          </cell>
          <cell r="AW677" t="str">
            <v/>
          </cell>
          <cell r="AX677" t="str">
            <v/>
          </cell>
          <cell r="BA677" t="str">
            <v/>
          </cell>
        </row>
        <row r="678">
          <cell r="B678" t="str">
            <v/>
          </cell>
          <cell r="G678" t="str">
            <v/>
          </cell>
          <cell r="O678" t="str">
            <v/>
          </cell>
          <cell r="Q678" t="str">
            <v/>
          </cell>
          <cell r="S678" t="str">
            <v/>
          </cell>
          <cell r="U678" t="str">
            <v/>
          </cell>
          <cell r="W678" t="str">
            <v/>
          </cell>
          <cell r="Z678" t="str">
            <v/>
          </cell>
          <cell r="AC678" t="str">
            <v/>
          </cell>
          <cell r="AF678" t="str">
            <v/>
          </cell>
          <cell r="AH678" t="str">
            <v/>
          </cell>
          <cell r="AJ678" t="str">
            <v/>
          </cell>
          <cell r="AK678" t="str">
            <v/>
          </cell>
          <cell r="AM678" t="str">
            <v/>
          </cell>
          <cell r="AO678" t="str">
            <v/>
          </cell>
          <cell r="AQ678" t="str">
            <v/>
          </cell>
          <cell r="AS678" t="str">
            <v/>
          </cell>
          <cell r="AU678" t="str">
            <v/>
          </cell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  <cell r="BD678" t="str">
            <v/>
          </cell>
          <cell r="BE678" t="str">
            <v/>
          </cell>
          <cell r="BF678" t="str">
            <v/>
          </cell>
        </row>
        <row r="679"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  <cell r="T679" t="str">
            <v/>
          </cell>
          <cell r="U679" t="str">
            <v/>
          </cell>
          <cell r="V679" t="str">
            <v/>
          </cell>
          <cell r="W679" t="str">
            <v/>
          </cell>
          <cell r="X679" t="str">
            <v/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  <cell r="AE679" t="str">
            <v/>
          </cell>
          <cell r="AF679" t="str">
            <v/>
          </cell>
          <cell r="AG679" t="str">
            <v/>
          </cell>
          <cell r="AH679" t="str">
            <v/>
          </cell>
          <cell r="AI679" t="str">
            <v/>
          </cell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  <cell r="AN679" t="str">
            <v/>
          </cell>
          <cell r="AO679" t="str">
            <v/>
          </cell>
          <cell r="AP679" t="str">
            <v/>
          </cell>
          <cell r="AQ679" t="str">
            <v/>
          </cell>
          <cell r="AR679" t="str">
            <v/>
          </cell>
          <cell r="AS679" t="str">
            <v/>
          </cell>
          <cell r="AT679" t="str">
            <v/>
          </cell>
          <cell r="AU679" t="str">
            <v/>
          </cell>
          <cell r="AV679" t="str">
            <v/>
          </cell>
          <cell r="AW679" t="str">
            <v/>
          </cell>
          <cell r="AX679" t="str">
            <v/>
          </cell>
          <cell r="BA679" t="str">
            <v/>
          </cell>
        </row>
        <row r="680">
          <cell r="B680" t="str">
            <v/>
          </cell>
          <cell r="G680" t="str">
            <v/>
          </cell>
          <cell r="O680" t="str">
            <v/>
          </cell>
          <cell r="Q680" t="str">
            <v/>
          </cell>
          <cell r="S680" t="str">
            <v/>
          </cell>
          <cell r="U680" t="str">
            <v/>
          </cell>
          <cell r="W680" t="str">
            <v/>
          </cell>
          <cell r="Z680" t="str">
            <v/>
          </cell>
          <cell r="AC680" t="str">
            <v/>
          </cell>
          <cell r="AF680" t="str">
            <v/>
          </cell>
          <cell r="AH680" t="str">
            <v/>
          </cell>
          <cell r="AJ680" t="str">
            <v/>
          </cell>
          <cell r="AK680" t="str">
            <v/>
          </cell>
          <cell r="AM680" t="str">
            <v/>
          </cell>
          <cell r="AO680" t="str">
            <v/>
          </cell>
          <cell r="AQ680" t="str">
            <v/>
          </cell>
          <cell r="AS680" t="str">
            <v/>
          </cell>
          <cell r="AU680" t="str">
            <v/>
          </cell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  <cell r="BD680" t="str">
            <v/>
          </cell>
          <cell r="BE680" t="str">
            <v/>
          </cell>
          <cell r="BF680" t="str">
            <v/>
          </cell>
        </row>
        <row r="681">
          <cell r="C681" t="str">
            <v/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  <cell r="T681" t="str">
            <v/>
          </cell>
          <cell r="U681" t="str">
            <v/>
          </cell>
          <cell r="V681" t="str">
            <v/>
          </cell>
          <cell r="W681" t="str">
            <v/>
          </cell>
          <cell r="X681" t="str">
            <v/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  <cell r="AE681" t="str">
            <v/>
          </cell>
          <cell r="AF681" t="str">
            <v/>
          </cell>
          <cell r="AG681" t="str">
            <v/>
          </cell>
          <cell r="AH681" t="str">
            <v/>
          </cell>
          <cell r="AI681" t="str">
            <v/>
          </cell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  <cell r="AN681" t="str">
            <v/>
          </cell>
          <cell r="AO681" t="str">
            <v/>
          </cell>
          <cell r="AP681" t="str">
            <v/>
          </cell>
          <cell r="AQ681" t="str">
            <v/>
          </cell>
          <cell r="AR681" t="str">
            <v/>
          </cell>
          <cell r="AS681" t="str">
            <v/>
          </cell>
          <cell r="AT681" t="str">
            <v/>
          </cell>
          <cell r="AU681" t="str">
            <v/>
          </cell>
          <cell r="AV681" t="str">
            <v/>
          </cell>
          <cell r="AW681" t="str">
            <v/>
          </cell>
          <cell r="AX681" t="str">
            <v/>
          </cell>
          <cell r="BA681" t="str">
            <v/>
          </cell>
        </row>
        <row r="682">
          <cell r="B682" t="str">
            <v/>
          </cell>
          <cell r="G682" t="str">
            <v/>
          </cell>
          <cell r="O682" t="str">
            <v/>
          </cell>
          <cell r="Q682" t="str">
            <v/>
          </cell>
          <cell r="S682" t="str">
            <v/>
          </cell>
          <cell r="U682" t="str">
            <v/>
          </cell>
          <cell r="W682" t="str">
            <v/>
          </cell>
          <cell r="Z682" t="str">
            <v/>
          </cell>
          <cell r="AC682" t="str">
            <v/>
          </cell>
          <cell r="AF682" t="str">
            <v/>
          </cell>
          <cell r="AH682" t="str">
            <v/>
          </cell>
          <cell r="AJ682" t="str">
            <v/>
          </cell>
          <cell r="AK682" t="str">
            <v/>
          </cell>
          <cell r="AM682" t="str">
            <v/>
          </cell>
          <cell r="AO682" t="str">
            <v/>
          </cell>
          <cell r="AQ682" t="str">
            <v/>
          </cell>
          <cell r="AS682" t="str">
            <v/>
          </cell>
          <cell r="AU682" t="str">
            <v/>
          </cell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  <cell r="BD682" t="str">
            <v/>
          </cell>
          <cell r="BE682" t="str">
            <v/>
          </cell>
          <cell r="BF682" t="str">
            <v/>
          </cell>
        </row>
        <row r="683">
          <cell r="C683" t="str">
            <v/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  <cell r="T683" t="str">
            <v/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  <cell r="AE683" t="str">
            <v/>
          </cell>
          <cell r="AF683" t="str">
            <v/>
          </cell>
          <cell r="AG683" t="str">
            <v/>
          </cell>
          <cell r="AH683" t="str">
            <v/>
          </cell>
          <cell r="AI683" t="str">
            <v/>
          </cell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  <cell r="AN683" t="str">
            <v/>
          </cell>
          <cell r="AO683" t="str">
            <v/>
          </cell>
          <cell r="AP683" t="str">
            <v/>
          </cell>
          <cell r="AQ683" t="str">
            <v/>
          </cell>
          <cell r="AR683" t="str">
            <v/>
          </cell>
          <cell r="AS683" t="str">
            <v/>
          </cell>
          <cell r="AT683" t="str">
            <v/>
          </cell>
          <cell r="AU683" t="str">
            <v/>
          </cell>
          <cell r="AV683" t="str">
            <v/>
          </cell>
          <cell r="AW683" t="str">
            <v/>
          </cell>
          <cell r="AX683" t="str">
            <v/>
          </cell>
          <cell r="BA683" t="str">
            <v/>
          </cell>
        </row>
        <row r="684">
          <cell r="B684" t="str">
            <v/>
          </cell>
          <cell r="G684" t="str">
            <v/>
          </cell>
          <cell r="O684" t="str">
            <v/>
          </cell>
          <cell r="Q684" t="str">
            <v/>
          </cell>
          <cell r="S684" t="str">
            <v/>
          </cell>
          <cell r="U684" t="str">
            <v/>
          </cell>
          <cell r="W684" t="str">
            <v/>
          </cell>
          <cell r="Z684" t="str">
            <v/>
          </cell>
          <cell r="AC684" t="str">
            <v/>
          </cell>
          <cell r="AF684" t="str">
            <v/>
          </cell>
          <cell r="AH684" t="str">
            <v/>
          </cell>
          <cell r="AJ684" t="str">
            <v/>
          </cell>
          <cell r="AK684" t="str">
            <v/>
          </cell>
          <cell r="AM684" t="str">
            <v/>
          </cell>
          <cell r="AO684" t="str">
            <v/>
          </cell>
          <cell r="AQ684" t="str">
            <v/>
          </cell>
          <cell r="AS684" t="str">
            <v/>
          </cell>
          <cell r="AU684" t="str">
            <v/>
          </cell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  <cell r="BD684" t="str">
            <v/>
          </cell>
          <cell r="BE684" t="str">
            <v/>
          </cell>
          <cell r="BF684" t="str">
            <v/>
          </cell>
        </row>
        <row r="685">
          <cell r="C685" t="str">
            <v/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  <cell r="T685" t="str">
            <v/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  <cell r="AI685" t="str">
            <v/>
          </cell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  <cell r="AN685" t="str">
            <v/>
          </cell>
          <cell r="AO685" t="str">
            <v/>
          </cell>
          <cell r="AP685" t="str">
            <v/>
          </cell>
          <cell r="AQ685" t="str">
            <v/>
          </cell>
          <cell r="AR685" t="str">
            <v/>
          </cell>
          <cell r="AS685" t="str">
            <v/>
          </cell>
          <cell r="AT685" t="str">
            <v/>
          </cell>
          <cell r="AU685" t="str">
            <v/>
          </cell>
          <cell r="AV685" t="str">
            <v/>
          </cell>
          <cell r="AW685" t="str">
            <v/>
          </cell>
          <cell r="AX685" t="str">
            <v/>
          </cell>
          <cell r="BA685" t="str">
            <v/>
          </cell>
        </row>
        <row r="686">
          <cell r="B686" t="str">
            <v/>
          </cell>
          <cell r="G686" t="str">
            <v/>
          </cell>
          <cell r="O686" t="str">
            <v/>
          </cell>
          <cell r="Q686" t="str">
            <v/>
          </cell>
          <cell r="S686" t="str">
            <v/>
          </cell>
          <cell r="U686" t="str">
            <v/>
          </cell>
          <cell r="W686" t="str">
            <v/>
          </cell>
          <cell r="Z686" t="str">
            <v/>
          </cell>
          <cell r="AC686" t="str">
            <v/>
          </cell>
          <cell r="AF686" t="str">
            <v/>
          </cell>
          <cell r="AH686" t="str">
            <v/>
          </cell>
          <cell r="AJ686" t="str">
            <v/>
          </cell>
          <cell r="AK686" t="str">
            <v/>
          </cell>
          <cell r="AM686" t="str">
            <v/>
          </cell>
          <cell r="AO686" t="str">
            <v/>
          </cell>
          <cell r="AQ686" t="str">
            <v/>
          </cell>
          <cell r="AS686" t="str">
            <v/>
          </cell>
          <cell r="AU686" t="str">
            <v/>
          </cell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  <cell r="BD686" t="str">
            <v/>
          </cell>
          <cell r="BE686" t="str">
            <v/>
          </cell>
          <cell r="BF686" t="str">
            <v/>
          </cell>
        </row>
        <row r="687">
          <cell r="C687" t="str">
            <v/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  <cell r="T687" t="str">
            <v/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  <cell r="AE687" t="str">
            <v/>
          </cell>
          <cell r="AF687" t="str">
            <v/>
          </cell>
          <cell r="AG687" t="str">
            <v/>
          </cell>
          <cell r="AH687" t="str">
            <v/>
          </cell>
          <cell r="AI687" t="str">
            <v/>
          </cell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  <cell r="AN687" t="str">
            <v/>
          </cell>
          <cell r="AO687" t="str">
            <v/>
          </cell>
          <cell r="AP687" t="str">
            <v/>
          </cell>
          <cell r="AQ687" t="str">
            <v/>
          </cell>
          <cell r="AR687" t="str">
            <v/>
          </cell>
          <cell r="AS687" t="str">
            <v/>
          </cell>
          <cell r="AT687" t="str">
            <v/>
          </cell>
          <cell r="AU687" t="str">
            <v/>
          </cell>
          <cell r="AV687" t="str">
            <v/>
          </cell>
          <cell r="AW687" t="str">
            <v/>
          </cell>
          <cell r="AX687" t="str">
            <v/>
          </cell>
          <cell r="BA687" t="str">
            <v/>
          </cell>
        </row>
        <row r="688">
          <cell r="B688" t="str">
            <v/>
          </cell>
          <cell r="G688" t="str">
            <v/>
          </cell>
          <cell r="O688" t="str">
            <v/>
          </cell>
          <cell r="Q688" t="str">
            <v/>
          </cell>
          <cell r="S688" t="str">
            <v/>
          </cell>
          <cell r="U688" t="str">
            <v/>
          </cell>
          <cell r="W688" t="str">
            <v/>
          </cell>
          <cell r="Z688" t="str">
            <v/>
          </cell>
          <cell r="AC688" t="str">
            <v/>
          </cell>
          <cell r="AF688" t="str">
            <v/>
          </cell>
          <cell r="AH688" t="str">
            <v/>
          </cell>
          <cell r="AJ688" t="str">
            <v/>
          </cell>
          <cell r="AK688" t="str">
            <v/>
          </cell>
          <cell r="AM688" t="str">
            <v/>
          </cell>
          <cell r="AO688" t="str">
            <v/>
          </cell>
          <cell r="AQ688" t="str">
            <v/>
          </cell>
          <cell r="AS688" t="str">
            <v/>
          </cell>
          <cell r="AU688" t="str">
            <v/>
          </cell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  <cell r="BD688" t="str">
            <v/>
          </cell>
          <cell r="BE688" t="str">
            <v/>
          </cell>
          <cell r="BF688" t="str">
            <v/>
          </cell>
        </row>
        <row r="689">
          <cell r="C689" t="str">
            <v/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  <cell r="T689" t="str">
            <v/>
          </cell>
          <cell r="U689" t="str">
            <v/>
          </cell>
          <cell r="V689" t="str">
            <v/>
          </cell>
          <cell r="W689" t="str">
            <v/>
          </cell>
          <cell r="X689" t="str">
            <v/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  <cell r="AI689" t="str">
            <v/>
          </cell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  <cell r="AN689" t="str">
            <v/>
          </cell>
          <cell r="AO689" t="str">
            <v/>
          </cell>
          <cell r="AP689" t="str">
            <v/>
          </cell>
          <cell r="AQ689" t="str">
            <v/>
          </cell>
          <cell r="AR689" t="str">
            <v/>
          </cell>
          <cell r="AS689" t="str">
            <v/>
          </cell>
          <cell r="AT689" t="str">
            <v/>
          </cell>
          <cell r="AU689" t="str">
            <v/>
          </cell>
          <cell r="AV689" t="str">
            <v/>
          </cell>
          <cell r="AW689" t="str">
            <v/>
          </cell>
          <cell r="AX689" t="str">
            <v/>
          </cell>
          <cell r="BA689" t="str">
            <v/>
          </cell>
        </row>
        <row r="690">
          <cell r="B690" t="str">
            <v/>
          </cell>
          <cell r="G690" t="str">
            <v/>
          </cell>
          <cell r="O690" t="str">
            <v/>
          </cell>
          <cell r="Q690" t="str">
            <v/>
          </cell>
          <cell r="S690" t="str">
            <v/>
          </cell>
          <cell r="U690" t="str">
            <v/>
          </cell>
          <cell r="W690" t="str">
            <v/>
          </cell>
          <cell r="Z690" t="str">
            <v/>
          </cell>
          <cell r="AC690" t="str">
            <v/>
          </cell>
          <cell r="AF690" t="str">
            <v/>
          </cell>
          <cell r="AH690" t="str">
            <v/>
          </cell>
          <cell r="AJ690" t="str">
            <v/>
          </cell>
          <cell r="AK690" t="str">
            <v/>
          </cell>
          <cell r="AM690" t="str">
            <v/>
          </cell>
          <cell r="AO690" t="str">
            <v/>
          </cell>
          <cell r="AQ690" t="str">
            <v/>
          </cell>
          <cell r="AS690" t="str">
            <v/>
          </cell>
          <cell r="AU690" t="str">
            <v/>
          </cell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  <cell r="BD690" t="str">
            <v/>
          </cell>
          <cell r="BE690" t="str">
            <v/>
          </cell>
          <cell r="BF690" t="str">
            <v/>
          </cell>
        </row>
        <row r="691">
          <cell r="C691" t="str">
            <v/>
          </cell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  <cell r="T691" t="str">
            <v/>
          </cell>
          <cell r="U691" t="str">
            <v/>
          </cell>
          <cell r="V691" t="str">
            <v/>
          </cell>
          <cell r="W691" t="str">
            <v/>
          </cell>
          <cell r="X691" t="str">
            <v/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  <cell r="AE691" t="str">
            <v/>
          </cell>
          <cell r="AF691" t="str">
            <v/>
          </cell>
          <cell r="AG691" t="str">
            <v/>
          </cell>
          <cell r="AH691" t="str">
            <v/>
          </cell>
          <cell r="AI691" t="str">
            <v/>
          </cell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  <cell r="AN691" t="str">
            <v/>
          </cell>
          <cell r="AO691" t="str">
            <v/>
          </cell>
          <cell r="AP691" t="str">
            <v/>
          </cell>
          <cell r="AQ691" t="str">
            <v/>
          </cell>
          <cell r="AR691" t="str">
            <v/>
          </cell>
          <cell r="AS691" t="str">
            <v/>
          </cell>
          <cell r="AT691" t="str">
            <v/>
          </cell>
          <cell r="AU691" t="str">
            <v/>
          </cell>
          <cell r="AV691" t="str">
            <v/>
          </cell>
          <cell r="AW691" t="str">
            <v/>
          </cell>
          <cell r="AX691" t="str">
            <v/>
          </cell>
          <cell r="BA691" t="str">
            <v/>
          </cell>
        </row>
        <row r="692">
          <cell r="B692" t="str">
            <v/>
          </cell>
          <cell r="G692" t="str">
            <v/>
          </cell>
          <cell r="O692" t="str">
            <v/>
          </cell>
          <cell r="Q692" t="str">
            <v/>
          </cell>
          <cell r="S692" t="str">
            <v/>
          </cell>
          <cell r="U692" t="str">
            <v/>
          </cell>
          <cell r="W692" t="str">
            <v/>
          </cell>
          <cell r="Z692" t="str">
            <v/>
          </cell>
          <cell r="AC692" t="str">
            <v/>
          </cell>
          <cell r="AF692" t="str">
            <v/>
          </cell>
          <cell r="AH692" t="str">
            <v/>
          </cell>
          <cell r="AJ692" t="str">
            <v/>
          </cell>
          <cell r="AK692" t="str">
            <v/>
          </cell>
          <cell r="AM692" t="str">
            <v/>
          </cell>
          <cell r="AO692" t="str">
            <v/>
          </cell>
          <cell r="AQ692" t="str">
            <v/>
          </cell>
          <cell r="AS692" t="str">
            <v/>
          </cell>
          <cell r="AU692" t="str">
            <v/>
          </cell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  <cell r="BD692" t="str">
            <v/>
          </cell>
          <cell r="BE692" t="str">
            <v/>
          </cell>
          <cell r="BF692" t="str">
            <v/>
          </cell>
        </row>
        <row r="693">
          <cell r="C693" t="str">
            <v/>
          </cell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  <cell r="T693" t="str">
            <v/>
          </cell>
          <cell r="U693" t="str">
            <v/>
          </cell>
          <cell r="V693" t="str">
            <v/>
          </cell>
          <cell r="W693" t="str">
            <v/>
          </cell>
          <cell r="X693" t="str">
            <v/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  <cell r="AI693" t="str">
            <v/>
          </cell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  <cell r="AN693" t="str">
            <v/>
          </cell>
          <cell r="AO693" t="str">
            <v/>
          </cell>
          <cell r="AP693" t="str">
            <v/>
          </cell>
          <cell r="AQ693" t="str">
            <v/>
          </cell>
          <cell r="AR693" t="str">
            <v/>
          </cell>
          <cell r="AS693" t="str">
            <v/>
          </cell>
          <cell r="AT693" t="str">
            <v/>
          </cell>
          <cell r="AU693" t="str">
            <v/>
          </cell>
          <cell r="AV693" t="str">
            <v/>
          </cell>
          <cell r="AW693" t="str">
            <v/>
          </cell>
          <cell r="AX693" t="str">
            <v/>
          </cell>
          <cell r="BA693" t="str">
            <v/>
          </cell>
        </row>
        <row r="694">
          <cell r="B694" t="str">
            <v/>
          </cell>
          <cell r="G694" t="str">
            <v/>
          </cell>
          <cell r="O694" t="str">
            <v/>
          </cell>
          <cell r="Q694" t="str">
            <v/>
          </cell>
          <cell r="S694" t="str">
            <v/>
          </cell>
          <cell r="U694" t="str">
            <v/>
          </cell>
          <cell r="W694" t="str">
            <v/>
          </cell>
          <cell r="Z694" t="str">
            <v/>
          </cell>
          <cell r="AC694" t="str">
            <v/>
          </cell>
          <cell r="AF694" t="str">
            <v/>
          </cell>
          <cell r="AH694" t="str">
            <v/>
          </cell>
          <cell r="AJ694" t="str">
            <v/>
          </cell>
          <cell r="AK694" t="str">
            <v/>
          </cell>
          <cell r="AM694" t="str">
            <v/>
          </cell>
          <cell r="AO694" t="str">
            <v/>
          </cell>
          <cell r="AQ694" t="str">
            <v/>
          </cell>
          <cell r="AS694" t="str">
            <v/>
          </cell>
          <cell r="AU694" t="str">
            <v/>
          </cell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  <cell r="BD694" t="str">
            <v/>
          </cell>
          <cell r="BE694" t="str">
            <v/>
          </cell>
          <cell r="BF694" t="str">
            <v/>
          </cell>
        </row>
        <row r="695">
          <cell r="C695" t="str">
            <v/>
          </cell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  <cell r="T695" t="str">
            <v/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  <cell r="AI695" t="str">
            <v/>
          </cell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  <cell r="AN695" t="str">
            <v/>
          </cell>
          <cell r="AO695" t="str">
            <v/>
          </cell>
          <cell r="AP695" t="str">
            <v/>
          </cell>
          <cell r="AQ695" t="str">
            <v/>
          </cell>
          <cell r="AR695" t="str">
            <v/>
          </cell>
          <cell r="AS695" t="str">
            <v/>
          </cell>
          <cell r="AT695" t="str">
            <v/>
          </cell>
          <cell r="AU695" t="str">
            <v/>
          </cell>
          <cell r="AV695" t="str">
            <v/>
          </cell>
          <cell r="AW695" t="str">
            <v/>
          </cell>
          <cell r="AX695" t="str">
            <v/>
          </cell>
          <cell r="BA695" t="str">
            <v/>
          </cell>
        </row>
        <row r="696">
          <cell r="B696" t="str">
            <v/>
          </cell>
          <cell r="G696" t="str">
            <v/>
          </cell>
          <cell r="O696" t="str">
            <v/>
          </cell>
          <cell r="Q696" t="str">
            <v/>
          </cell>
          <cell r="S696" t="str">
            <v/>
          </cell>
          <cell r="U696" t="str">
            <v/>
          </cell>
          <cell r="W696" t="str">
            <v/>
          </cell>
          <cell r="Z696" t="str">
            <v/>
          </cell>
          <cell r="AC696" t="str">
            <v/>
          </cell>
          <cell r="AF696" t="str">
            <v/>
          </cell>
          <cell r="AH696" t="str">
            <v/>
          </cell>
          <cell r="AJ696" t="str">
            <v/>
          </cell>
          <cell r="AK696" t="str">
            <v/>
          </cell>
          <cell r="AM696" t="str">
            <v/>
          </cell>
          <cell r="AO696" t="str">
            <v/>
          </cell>
          <cell r="AQ696" t="str">
            <v/>
          </cell>
          <cell r="AS696" t="str">
            <v/>
          </cell>
          <cell r="AU696" t="str">
            <v/>
          </cell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  <cell r="BD696" t="str">
            <v/>
          </cell>
          <cell r="BE696" t="str">
            <v/>
          </cell>
          <cell r="BF696" t="str">
            <v/>
          </cell>
        </row>
        <row r="697"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  <cell r="T697" t="str">
            <v/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  <cell r="AI697" t="str">
            <v/>
          </cell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  <cell r="AN697" t="str">
            <v/>
          </cell>
          <cell r="AO697" t="str">
            <v/>
          </cell>
          <cell r="AP697" t="str">
            <v/>
          </cell>
          <cell r="AQ697" t="str">
            <v/>
          </cell>
          <cell r="AR697" t="str">
            <v/>
          </cell>
          <cell r="AS697" t="str">
            <v/>
          </cell>
          <cell r="AT697" t="str">
            <v/>
          </cell>
          <cell r="AU697" t="str">
            <v/>
          </cell>
          <cell r="AV697" t="str">
            <v/>
          </cell>
          <cell r="AW697" t="str">
            <v/>
          </cell>
          <cell r="AX697" t="str">
            <v/>
          </cell>
          <cell r="BA697" t="str">
            <v/>
          </cell>
        </row>
        <row r="698">
          <cell r="B698" t="str">
            <v/>
          </cell>
          <cell r="G698" t="str">
            <v/>
          </cell>
          <cell r="O698" t="str">
            <v/>
          </cell>
          <cell r="Q698" t="str">
            <v/>
          </cell>
          <cell r="S698" t="str">
            <v/>
          </cell>
          <cell r="U698" t="str">
            <v/>
          </cell>
          <cell r="W698" t="str">
            <v/>
          </cell>
          <cell r="Z698" t="str">
            <v/>
          </cell>
          <cell r="AC698" t="str">
            <v/>
          </cell>
          <cell r="AF698" t="str">
            <v/>
          </cell>
          <cell r="AH698" t="str">
            <v/>
          </cell>
          <cell r="AJ698" t="str">
            <v/>
          </cell>
          <cell r="AK698" t="str">
            <v/>
          </cell>
          <cell r="AM698" t="str">
            <v/>
          </cell>
          <cell r="AO698" t="str">
            <v/>
          </cell>
          <cell r="AQ698" t="str">
            <v/>
          </cell>
          <cell r="AS698" t="str">
            <v/>
          </cell>
          <cell r="AU698" t="str">
            <v/>
          </cell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  <cell r="BD698" t="str">
            <v/>
          </cell>
          <cell r="BE698" t="str">
            <v/>
          </cell>
          <cell r="BF698" t="str">
            <v/>
          </cell>
        </row>
        <row r="699"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  <cell r="T699" t="str">
            <v/>
          </cell>
          <cell r="U699" t="str">
            <v/>
          </cell>
          <cell r="V699" t="str">
            <v/>
          </cell>
          <cell r="W699" t="str">
            <v/>
          </cell>
          <cell r="X699" t="str">
            <v/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  <cell r="AE699" t="str">
            <v/>
          </cell>
          <cell r="AF699" t="str">
            <v/>
          </cell>
          <cell r="AG699" t="str">
            <v/>
          </cell>
          <cell r="AH699" t="str">
            <v/>
          </cell>
          <cell r="AI699" t="str">
            <v/>
          </cell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  <cell r="AN699" t="str">
            <v/>
          </cell>
          <cell r="AO699" t="str">
            <v/>
          </cell>
          <cell r="AP699" t="str">
            <v/>
          </cell>
          <cell r="AQ699" t="str">
            <v/>
          </cell>
          <cell r="AR699" t="str">
            <v/>
          </cell>
          <cell r="AS699" t="str">
            <v/>
          </cell>
          <cell r="AT699" t="str">
            <v/>
          </cell>
          <cell r="AU699" t="str">
            <v/>
          </cell>
          <cell r="AV699" t="str">
            <v/>
          </cell>
          <cell r="AW699" t="str">
            <v/>
          </cell>
          <cell r="AX699" t="str">
            <v/>
          </cell>
          <cell r="BA699" t="str">
            <v/>
          </cell>
        </row>
        <row r="700">
          <cell r="B700" t="str">
            <v/>
          </cell>
          <cell r="G700" t="str">
            <v/>
          </cell>
          <cell r="O700" t="str">
            <v/>
          </cell>
          <cell r="Q700" t="str">
            <v/>
          </cell>
          <cell r="S700" t="str">
            <v/>
          </cell>
          <cell r="U700" t="str">
            <v/>
          </cell>
          <cell r="W700" t="str">
            <v/>
          </cell>
          <cell r="Z700" t="str">
            <v/>
          </cell>
          <cell r="AC700" t="str">
            <v/>
          </cell>
          <cell r="AF700" t="str">
            <v/>
          </cell>
          <cell r="AH700" t="str">
            <v/>
          </cell>
          <cell r="AJ700" t="str">
            <v/>
          </cell>
          <cell r="AK700" t="str">
            <v/>
          </cell>
          <cell r="AM700" t="str">
            <v/>
          </cell>
          <cell r="AO700" t="str">
            <v/>
          </cell>
          <cell r="AQ700" t="str">
            <v/>
          </cell>
          <cell r="AS700" t="str">
            <v/>
          </cell>
          <cell r="AU700" t="str">
            <v/>
          </cell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  <cell r="BD700" t="str">
            <v/>
          </cell>
          <cell r="BE700" t="str">
            <v/>
          </cell>
          <cell r="BF700" t="str">
            <v/>
          </cell>
        </row>
        <row r="701">
          <cell r="C701" t="str">
            <v/>
          </cell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  <cell r="T701" t="str">
            <v/>
          </cell>
          <cell r="U701" t="str">
            <v/>
          </cell>
          <cell r="V701" t="str">
            <v/>
          </cell>
          <cell r="W701" t="str">
            <v/>
          </cell>
          <cell r="X701" t="str">
            <v/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  <cell r="AI701" t="str">
            <v/>
          </cell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  <cell r="AN701" t="str">
            <v/>
          </cell>
          <cell r="AO701" t="str">
            <v/>
          </cell>
          <cell r="AP701" t="str">
            <v/>
          </cell>
          <cell r="AQ701" t="str">
            <v/>
          </cell>
          <cell r="AR701" t="str">
            <v/>
          </cell>
          <cell r="AS701" t="str">
            <v/>
          </cell>
          <cell r="AT701" t="str">
            <v/>
          </cell>
          <cell r="AU701" t="str">
            <v/>
          </cell>
          <cell r="AV701" t="str">
            <v/>
          </cell>
          <cell r="AW701" t="str">
            <v/>
          </cell>
          <cell r="AX701" t="str">
            <v/>
          </cell>
          <cell r="BA701" t="str">
            <v/>
          </cell>
        </row>
        <row r="702">
          <cell r="B702" t="str">
            <v/>
          </cell>
          <cell r="G702" t="str">
            <v/>
          </cell>
          <cell r="O702" t="str">
            <v/>
          </cell>
          <cell r="Q702" t="str">
            <v/>
          </cell>
          <cell r="S702" t="str">
            <v/>
          </cell>
          <cell r="U702" t="str">
            <v/>
          </cell>
          <cell r="W702" t="str">
            <v/>
          </cell>
          <cell r="Z702" t="str">
            <v/>
          </cell>
          <cell r="AC702" t="str">
            <v/>
          </cell>
          <cell r="AF702" t="str">
            <v/>
          </cell>
          <cell r="AH702" t="str">
            <v/>
          </cell>
          <cell r="AJ702" t="str">
            <v/>
          </cell>
          <cell r="AK702" t="str">
            <v/>
          </cell>
          <cell r="AM702" t="str">
            <v/>
          </cell>
          <cell r="AO702" t="str">
            <v/>
          </cell>
          <cell r="AQ702" t="str">
            <v/>
          </cell>
          <cell r="AS702" t="str">
            <v/>
          </cell>
          <cell r="AU702" t="str">
            <v/>
          </cell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  <cell r="BD702" t="str">
            <v/>
          </cell>
          <cell r="BE702" t="str">
            <v/>
          </cell>
          <cell r="BF702" t="str">
            <v/>
          </cell>
        </row>
        <row r="703">
          <cell r="C703" t="str">
            <v/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  <cell r="T703" t="str">
            <v/>
          </cell>
          <cell r="U703" t="str">
            <v/>
          </cell>
          <cell r="V703" t="str">
            <v/>
          </cell>
          <cell r="W703" t="str">
            <v/>
          </cell>
          <cell r="X703" t="str">
            <v/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  <cell r="AI703" t="str">
            <v/>
          </cell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  <cell r="AN703" t="str">
            <v/>
          </cell>
          <cell r="AO703" t="str">
            <v/>
          </cell>
          <cell r="AP703" t="str">
            <v/>
          </cell>
          <cell r="AQ703" t="str">
            <v/>
          </cell>
          <cell r="AR703" t="str">
            <v/>
          </cell>
          <cell r="AS703" t="str">
            <v/>
          </cell>
          <cell r="AT703" t="str">
            <v/>
          </cell>
          <cell r="AU703" t="str">
            <v/>
          </cell>
          <cell r="AV703" t="str">
            <v/>
          </cell>
          <cell r="AW703" t="str">
            <v/>
          </cell>
          <cell r="AX703" t="str">
            <v/>
          </cell>
          <cell r="BA703" t="str">
            <v/>
          </cell>
        </row>
        <row r="704">
          <cell r="B704" t="str">
            <v/>
          </cell>
          <cell r="G704" t="str">
            <v/>
          </cell>
          <cell r="O704" t="str">
            <v/>
          </cell>
          <cell r="Q704" t="str">
            <v/>
          </cell>
          <cell r="S704" t="str">
            <v/>
          </cell>
          <cell r="U704" t="str">
            <v/>
          </cell>
          <cell r="W704" t="str">
            <v/>
          </cell>
          <cell r="Z704" t="str">
            <v/>
          </cell>
          <cell r="AC704" t="str">
            <v/>
          </cell>
          <cell r="AF704" t="str">
            <v/>
          </cell>
          <cell r="AH704" t="str">
            <v/>
          </cell>
          <cell r="AJ704" t="str">
            <v/>
          </cell>
          <cell r="AK704" t="str">
            <v/>
          </cell>
          <cell r="AM704" t="str">
            <v/>
          </cell>
          <cell r="AO704" t="str">
            <v/>
          </cell>
          <cell r="AQ704" t="str">
            <v/>
          </cell>
          <cell r="AS704" t="str">
            <v/>
          </cell>
          <cell r="AU704" t="str">
            <v/>
          </cell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  <cell r="BD704" t="str">
            <v/>
          </cell>
          <cell r="BE704" t="str">
            <v/>
          </cell>
          <cell r="BF704" t="str">
            <v/>
          </cell>
        </row>
        <row r="705">
          <cell r="C705" t="str">
            <v/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  <cell r="T705" t="str">
            <v/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  <cell r="AE705" t="str">
            <v/>
          </cell>
          <cell r="AF705" t="str">
            <v/>
          </cell>
          <cell r="AG705" t="str">
            <v/>
          </cell>
          <cell r="AH705" t="str">
            <v/>
          </cell>
          <cell r="AI705" t="str">
            <v/>
          </cell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  <cell r="AN705" t="str">
            <v/>
          </cell>
          <cell r="AO705" t="str">
            <v/>
          </cell>
          <cell r="AP705" t="str">
            <v/>
          </cell>
          <cell r="AQ705" t="str">
            <v/>
          </cell>
          <cell r="AR705" t="str">
            <v/>
          </cell>
          <cell r="AS705" t="str">
            <v/>
          </cell>
          <cell r="AT705" t="str">
            <v/>
          </cell>
          <cell r="AU705" t="str">
            <v/>
          </cell>
          <cell r="AV705" t="str">
            <v/>
          </cell>
          <cell r="AW705" t="str">
            <v/>
          </cell>
          <cell r="AX705" t="str">
            <v/>
          </cell>
          <cell r="BA705" t="str">
            <v/>
          </cell>
        </row>
        <row r="706">
          <cell r="B706" t="str">
            <v/>
          </cell>
          <cell r="G706" t="str">
            <v/>
          </cell>
          <cell r="O706" t="str">
            <v/>
          </cell>
          <cell r="Q706" t="str">
            <v/>
          </cell>
          <cell r="S706" t="str">
            <v/>
          </cell>
          <cell r="U706" t="str">
            <v/>
          </cell>
          <cell r="W706" t="str">
            <v/>
          </cell>
          <cell r="Z706" t="str">
            <v/>
          </cell>
          <cell r="AC706" t="str">
            <v/>
          </cell>
          <cell r="AF706" t="str">
            <v/>
          </cell>
          <cell r="AH706" t="str">
            <v/>
          </cell>
          <cell r="AJ706" t="str">
            <v/>
          </cell>
          <cell r="AK706" t="str">
            <v/>
          </cell>
          <cell r="AM706" t="str">
            <v/>
          </cell>
          <cell r="AO706" t="str">
            <v/>
          </cell>
          <cell r="AQ706" t="str">
            <v/>
          </cell>
          <cell r="AS706" t="str">
            <v/>
          </cell>
          <cell r="AU706" t="str">
            <v/>
          </cell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  <cell r="BD706" t="str">
            <v/>
          </cell>
          <cell r="BE706" t="str">
            <v/>
          </cell>
          <cell r="BF706" t="str">
            <v/>
          </cell>
        </row>
        <row r="707">
          <cell r="C707" t="str">
            <v/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  <cell r="T707" t="str">
            <v/>
          </cell>
          <cell r="U707" t="str">
            <v/>
          </cell>
          <cell r="V707" t="str">
            <v/>
          </cell>
          <cell r="W707" t="str">
            <v/>
          </cell>
          <cell r="X707" t="str">
            <v/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  <cell r="AI707" t="str">
            <v/>
          </cell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  <cell r="AN707" t="str">
            <v/>
          </cell>
          <cell r="AO707" t="str">
            <v/>
          </cell>
          <cell r="AP707" t="str">
            <v/>
          </cell>
          <cell r="AQ707" t="str">
            <v/>
          </cell>
          <cell r="AR707" t="str">
            <v/>
          </cell>
          <cell r="AS707" t="str">
            <v/>
          </cell>
          <cell r="AT707" t="str">
            <v/>
          </cell>
          <cell r="AU707" t="str">
            <v/>
          </cell>
          <cell r="AV707" t="str">
            <v/>
          </cell>
          <cell r="AW707" t="str">
            <v/>
          </cell>
          <cell r="AX707" t="str">
            <v/>
          </cell>
          <cell r="BA707" t="str">
            <v/>
          </cell>
        </row>
        <row r="708">
          <cell r="B708" t="str">
            <v/>
          </cell>
          <cell r="G708" t="str">
            <v/>
          </cell>
          <cell r="O708" t="str">
            <v/>
          </cell>
          <cell r="Q708" t="str">
            <v/>
          </cell>
          <cell r="S708" t="str">
            <v/>
          </cell>
          <cell r="U708" t="str">
            <v/>
          </cell>
          <cell r="W708" t="str">
            <v/>
          </cell>
          <cell r="Z708" t="str">
            <v/>
          </cell>
          <cell r="AC708" t="str">
            <v/>
          </cell>
          <cell r="AF708" t="str">
            <v/>
          </cell>
          <cell r="AH708" t="str">
            <v/>
          </cell>
          <cell r="AJ708" t="str">
            <v/>
          </cell>
          <cell r="AK708" t="str">
            <v/>
          </cell>
          <cell r="AM708" t="str">
            <v/>
          </cell>
          <cell r="AO708" t="str">
            <v/>
          </cell>
          <cell r="AQ708" t="str">
            <v/>
          </cell>
          <cell r="AS708" t="str">
            <v/>
          </cell>
          <cell r="AU708" t="str">
            <v/>
          </cell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  <cell r="BD708" t="str">
            <v/>
          </cell>
          <cell r="BE708" t="str">
            <v/>
          </cell>
          <cell r="BF708" t="str">
            <v/>
          </cell>
        </row>
        <row r="709">
          <cell r="C709" t="str">
            <v/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  <cell r="T709" t="str">
            <v/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  <cell r="AE709" t="str">
            <v/>
          </cell>
          <cell r="AF709" t="str">
            <v/>
          </cell>
          <cell r="AG709" t="str">
            <v/>
          </cell>
          <cell r="AH709" t="str">
            <v/>
          </cell>
          <cell r="AI709" t="str">
            <v/>
          </cell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  <cell r="AN709" t="str">
            <v/>
          </cell>
          <cell r="AO709" t="str">
            <v/>
          </cell>
          <cell r="AP709" t="str">
            <v/>
          </cell>
          <cell r="AQ709" t="str">
            <v/>
          </cell>
          <cell r="AR709" t="str">
            <v/>
          </cell>
          <cell r="AS709" t="str">
            <v/>
          </cell>
          <cell r="AT709" t="str">
            <v/>
          </cell>
          <cell r="AU709" t="str">
            <v/>
          </cell>
          <cell r="AV709" t="str">
            <v/>
          </cell>
          <cell r="AW709" t="str">
            <v/>
          </cell>
          <cell r="AX709" t="str">
            <v/>
          </cell>
          <cell r="BA709" t="str">
            <v/>
          </cell>
        </row>
        <row r="710">
          <cell r="B710" t="str">
            <v/>
          </cell>
          <cell r="G710" t="str">
            <v/>
          </cell>
          <cell r="O710" t="str">
            <v/>
          </cell>
          <cell r="Q710" t="str">
            <v/>
          </cell>
          <cell r="S710" t="str">
            <v/>
          </cell>
          <cell r="U710" t="str">
            <v/>
          </cell>
          <cell r="W710" t="str">
            <v/>
          </cell>
          <cell r="Z710" t="str">
            <v/>
          </cell>
          <cell r="AC710" t="str">
            <v/>
          </cell>
          <cell r="AF710" t="str">
            <v/>
          </cell>
          <cell r="AH710" t="str">
            <v/>
          </cell>
          <cell r="AJ710" t="str">
            <v/>
          </cell>
          <cell r="AK710" t="str">
            <v/>
          </cell>
          <cell r="AM710" t="str">
            <v/>
          </cell>
          <cell r="AO710" t="str">
            <v/>
          </cell>
          <cell r="AQ710" t="str">
            <v/>
          </cell>
          <cell r="AS710" t="str">
            <v/>
          </cell>
          <cell r="AU710" t="str">
            <v/>
          </cell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  <cell r="BD710" t="str">
            <v/>
          </cell>
          <cell r="BE710" t="str">
            <v/>
          </cell>
          <cell r="BF710" t="str">
            <v/>
          </cell>
        </row>
        <row r="711"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  <cell r="T711" t="str">
            <v/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  <cell r="AE711" t="str">
            <v/>
          </cell>
          <cell r="AF711" t="str">
            <v/>
          </cell>
          <cell r="AG711" t="str">
            <v/>
          </cell>
          <cell r="AH711" t="str">
            <v/>
          </cell>
          <cell r="AI711" t="str">
            <v/>
          </cell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  <cell r="AN711" t="str">
            <v/>
          </cell>
          <cell r="AO711" t="str">
            <v/>
          </cell>
          <cell r="AP711" t="str">
            <v/>
          </cell>
          <cell r="AQ711" t="str">
            <v/>
          </cell>
          <cell r="AR711" t="str">
            <v/>
          </cell>
          <cell r="AS711" t="str">
            <v/>
          </cell>
          <cell r="AT711" t="str">
            <v/>
          </cell>
          <cell r="AU711" t="str">
            <v/>
          </cell>
          <cell r="AV711" t="str">
            <v/>
          </cell>
          <cell r="AW711" t="str">
            <v/>
          </cell>
          <cell r="AX711" t="str">
            <v/>
          </cell>
          <cell r="BA711" t="str">
            <v/>
          </cell>
        </row>
        <row r="712">
          <cell r="B712" t="str">
            <v/>
          </cell>
          <cell r="G712" t="str">
            <v/>
          </cell>
          <cell r="O712" t="str">
            <v/>
          </cell>
          <cell r="Q712" t="str">
            <v/>
          </cell>
          <cell r="S712" t="str">
            <v/>
          </cell>
          <cell r="U712" t="str">
            <v/>
          </cell>
          <cell r="W712" t="str">
            <v/>
          </cell>
          <cell r="Z712" t="str">
            <v/>
          </cell>
          <cell r="AC712" t="str">
            <v/>
          </cell>
          <cell r="AF712" t="str">
            <v/>
          </cell>
          <cell r="AH712" t="str">
            <v/>
          </cell>
          <cell r="AJ712" t="str">
            <v/>
          </cell>
          <cell r="AK712" t="str">
            <v/>
          </cell>
          <cell r="AM712" t="str">
            <v/>
          </cell>
          <cell r="AO712" t="str">
            <v/>
          </cell>
          <cell r="AQ712" t="str">
            <v/>
          </cell>
          <cell r="AS712" t="str">
            <v/>
          </cell>
          <cell r="AU712" t="str">
            <v/>
          </cell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  <cell r="BD712" t="str">
            <v/>
          </cell>
          <cell r="BE712" t="str">
            <v/>
          </cell>
          <cell r="BF712" t="str">
            <v/>
          </cell>
        </row>
        <row r="713">
          <cell r="C713" t="str">
            <v/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  <cell r="T713" t="str">
            <v/>
          </cell>
          <cell r="U713" t="str">
            <v/>
          </cell>
          <cell r="V713" t="str">
            <v/>
          </cell>
          <cell r="W713" t="str">
            <v/>
          </cell>
          <cell r="X713" t="str">
            <v/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  <cell r="AI713" t="str">
            <v/>
          </cell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  <cell r="AN713" t="str">
            <v/>
          </cell>
          <cell r="AO713" t="str">
            <v/>
          </cell>
          <cell r="AP713" t="str">
            <v/>
          </cell>
          <cell r="AQ713" t="str">
            <v/>
          </cell>
          <cell r="AR713" t="str">
            <v/>
          </cell>
          <cell r="AS713" t="str">
            <v/>
          </cell>
          <cell r="AT713" t="str">
            <v/>
          </cell>
          <cell r="AU713" t="str">
            <v/>
          </cell>
          <cell r="AV713" t="str">
            <v/>
          </cell>
          <cell r="AW713" t="str">
            <v/>
          </cell>
          <cell r="AX713" t="str">
            <v/>
          </cell>
          <cell r="BA713" t="str">
            <v/>
          </cell>
        </row>
        <row r="714">
          <cell r="B714" t="str">
            <v/>
          </cell>
          <cell r="G714" t="str">
            <v/>
          </cell>
          <cell r="O714" t="str">
            <v/>
          </cell>
          <cell r="Q714" t="str">
            <v/>
          </cell>
          <cell r="S714" t="str">
            <v/>
          </cell>
          <cell r="U714" t="str">
            <v/>
          </cell>
          <cell r="W714" t="str">
            <v/>
          </cell>
          <cell r="Z714" t="str">
            <v/>
          </cell>
          <cell r="AC714" t="str">
            <v/>
          </cell>
          <cell r="AF714" t="str">
            <v/>
          </cell>
          <cell r="AH714" t="str">
            <v/>
          </cell>
          <cell r="AJ714" t="str">
            <v/>
          </cell>
          <cell r="AK714" t="str">
            <v/>
          </cell>
          <cell r="AM714" t="str">
            <v/>
          </cell>
          <cell r="AO714" t="str">
            <v/>
          </cell>
          <cell r="AQ714" t="str">
            <v/>
          </cell>
          <cell r="AS714" t="str">
            <v/>
          </cell>
          <cell r="AU714" t="str">
            <v/>
          </cell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  <cell r="BD714" t="str">
            <v/>
          </cell>
          <cell r="BE714" t="str">
            <v/>
          </cell>
          <cell r="BF714" t="str">
            <v/>
          </cell>
        </row>
        <row r="715">
          <cell r="C715" t="str">
            <v/>
          </cell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  <cell r="T715" t="str">
            <v/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  <cell r="AI715" t="str">
            <v/>
          </cell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  <cell r="AN715" t="str">
            <v/>
          </cell>
          <cell r="AO715" t="str">
            <v/>
          </cell>
          <cell r="AP715" t="str">
            <v/>
          </cell>
          <cell r="AQ715" t="str">
            <v/>
          </cell>
          <cell r="AR715" t="str">
            <v/>
          </cell>
          <cell r="AS715" t="str">
            <v/>
          </cell>
          <cell r="AT715" t="str">
            <v/>
          </cell>
          <cell r="AU715" t="str">
            <v/>
          </cell>
          <cell r="AV715" t="str">
            <v/>
          </cell>
          <cell r="AW715" t="str">
            <v/>
          </cell>
          <cell r="AX715" t="str">
            <v/>
          </cell>
          <cell r="BA715" t="str">
            <v/>
          </cell>
        </row>
        <row r="716">
          <cell r="B716" t="str">
            <v/>
          </cell>
          <cell r="G716" t="str">
            <v/>
          </cell>
          <cell r="O716" t="str">
            <v/>
          </cell>
          <cell r="Q716" t="str">
            <v/>
          </cell>
          <cell r="S716" t="str">
            <v/>
          </cell>
          <cell r="U716" t="str">
            <v/>
          </cell>
          <cell r="W716" t="str">
            <v/>
          </cell>
          <cell r="Z716" t="str">
            <v/>
          </cell>
          <cell r="AC716" t="str">
            <v/>
          </cell>
          <cell r="AF716" t="str">
            <v/>
          </cell>
          <cell r="AH716" t="str">
            <v/>
          </cell>
          <cell r="AJ716" t="str">
            <v/>
          </cell>
          <cell r="AK716" t="str">
            <v/>
          </cell>
          <cell r="AM716" t="str">
            <v/>
          </cell>
          <cell r="AO716" t="str">
            <v/>
          </cell>
          <cell r="AQ716" t="str">
            <v/>
          </cell>
          <cell r="AS716" t="str">
            <v/>
          </cell>
          <cell r="AU716" t="str">
            <v/>
          </cell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  <cell r="BD716" t="str">
            <v/>
          </cell>
          <cell r="BE716" t="str">
            <v/>
          </cell>
          <cell r="BF716" t="str">
            <v/>
          </cell>
        </row>
        <row r="717">
          <cell r="C717" t="str">
            <v/>
          </cell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  <cell r="T717" t="str">
            <v/>
          </cell>
          <cell r="U717" t="str">
            <v/>
          </cell>
          <cell r="V717" t="str">
            <v/>
          </cell>
          <cell r="W717" t="str">
            <v/>
          </cell>
          <cell r="X717" t="str">
            <v/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  <cell r="AI717" t="str">
            <v/>
          </cell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  <cell r="AN717" t="str">
            <v/>
          </cell>
          <cell r="AO717" t="str">
            <v/>
          </cell>
          <cell r="AP717" t="str">
            <v/>
          </cell>
          <cell r="AQ717" t="str">
            <v/>
          </cell>
          <cell r="AR717" t="str">
            <v/>
          </cell>
          <cell r="AS717" t="str">
            <v/>
          </cell>
          <cell r="AT717" t="str">
            <v/>
          </cell>
          <cell r="AU717" t="str">
            <v/>
          </cell>
          <cell r="AV717" t="str">
            <v/>
          </cell>
          <cell r="AW717" t="str">
            <v/>
          </cell>
          <cell r="AX717" t="str">
            <v/>
          </cell>
          <cell r="BA717" t="str">
            <v/>
          </cell>
        </row>
        <row r="718">
          <cell r="B718" t="str">
            <v/>
          </cell>
          <cell r="G718" t="str">
            <v/>
          </cell>
          <cell r="O718" t="str">
            <v/>
          </cell>
          <cell r="Q718" t="str">
            <v/>
          </cell>
          <cell r="S718" t="str">
            <v/>
          </cell>
          <cell r="U718" t="str">
            <v/>
          </cell>
          <cell r="W718" t="str">
            <v/>
          </cell>
          <cell r="Z718" t="str">
            <v/>
          </cell>
          <cell r="AC718" t="str">
            <v/>
          </cell>
          <cell r="AF718" t="str">
            <v/>
          </cell>
          <cell r="AH718" t="str">
            <v/>
          </cell>
          <cell r="AJ718" t="str">
            <v/>
          </cell>
          <cell r="AK718" t="str">
            <v/>
          </cell>
          <cell r="AM718" t="str">
            <v/>
          </cell>
          <cell r="AO718" t="str">
            <v/>
          </cell>
          <cell r="AQ718" t="str">
            <v/>
          </cell>
          <cell r="AS718" t="str">
            <v/>
          </cell>
          <cell r="AU718" t="str">
            <v/>
          </cell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  <cell r="BD718" t="str">
            <v/>
          </cell>
          <cell r="BE718" t="str">
            <v/>
          </cell>
          <cell r="BF718" t="str">
            <v/>
          </cell>
        </row>
        <row r="719">
          <cell r="C719" t="str">
            <v/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  <cell r="T719" t="str">
            <v/>
          </cell>
          <cell r="U719" t="str">
            <v/>
          </cell>
          <cell r="V719" t="str">
            <v/>
          </cell>
          <cell r="W719" t="str">
            <v/>
          </cell>
          <cell r="X719" t="str">
            <v/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  <cell r="AE719" t="str">
            <v/>
          </cell>
          <cell r="AF719" t="str">
            <v/>
          </cell>
          <cell r="AG719" t="str">
            <v/>
          </cell>
          <cell r="AH719" t="str">
            <v/>
          </cell>
          <cell r="AI719" t="str">
            <v/>
          </cell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  <cell r="AN719" t="str">
            <v/>
          </cell>
          <cell r="AO719" t="str">
            <v/>
          </cell>
          <cell r="AP719" t="str">
            <v/>
          </cell>
          <cell r="AQ719" t="str">
            <v/>
          </cell>
          <cell r="AR719" t="str">
            <v/>
          </cell>
          <cell r="AS719" t="str">
            <v/>
          </cell>
          <cell r="AT719" t="str">
            <v/>
          </cell>
          <cell r="AU719" t="str">
            <v/>
          </cell>
          <cell r="AV719" t="str">
            <v/>
          </cell>
          <cell r="AW719" t="str">
            <v/>
          </cell>
          <cell r="AX719" t="str">
            <v/>
          </cell>
          <cell r="BA719" t="str">
            <v/>
          </cell>
        </row>
        <row r="720">
          <cell r="B720" t="str">
            <v/>
          </cell>
          <cell r="G720" t="str">
            <v/>
          </cell>
          <cell r="O720" t="str">
            <v/>
          </cell>
          <cell r="Q720" t="str">
            <v/>
          </cell>
          <cell r="S720" t="str">
            <v/>
          </cell>
          <cell r="U720" t="str">
            <v/>
          </cell>
          <cell r="W720" t="str">
            <v/>
          </cell>
          <cell r="Z720" t="str">
            <v/>
          </cell>
          <cell r="AC720" t="str">
            <v/>
          </cell>
          <cell r="AF720" t="str">
            <v/>
          </cell>
          <cell r="AH720" t="str">
            <v/>
          </cell>
          <cell r="AJ720" t="str">
            <v/>
          </cell>
          <cell r="AK720" t="str">
            <v/>
          </cell>
          <cell r="AM720" t="str">
            <v/>
          </cell>
          <cell r="AO720" t="str">
            <v/>
          </cell>
          <cell r="AQ720" t="str">
            <v/>
          </cell>
          <cell r="AS720" t="str">
            <v/>
          </cell>
          <cell r="AU720" t="str">
            <v/>
          </cell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  <cell r="BD720" t="str">
            <v/>
          </cell>
          <cell r="BE720" t="str">
            <v/>
          </cell>
          <cell r="BF720" t="str">
            <v/>
          </cell>
        </row>
        <row r="721">
          <cell r="C721" t="str">
            <v/>
          </cell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  <cell r="T721" t="str">
            <v/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  <cell r="AI721" t="str">
            <v/>
          </cell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  <cell r="AN721" t="str">
            <v/>
          </cell>
          <cell r="AO721" t="str">
            <v/>
          </cell>
          <cell r="AP721" t="str">
            <v/>
          </cell>
          <cell r="AQ721" t="str">
            <v/>
          </cell>
          <cell r="AR721" t="str">
            <v/>
          </cell>
          <cell r="AS721" t="str">
            <v/>
          </cell>
          <cell r="AT721" t="str">
            <v/>
          </cell>
          <cell r="AU721" t="str">
            <v/>
          </cell>
          <cell r="AV721" t="str">
            <v/>
          </cell>
          <cell r="AW721" t="str">
            <v/>
          </cell>
          <cell r="AX721" t="str">
            <v/>
          </cell>
          <cell r="BA721" t="str">
            <v/>
          </cell>
        </row>
        <row r="722">
          <cell r="B722" t="str">
            <v/>
          </cell>
          <cell r="G722" t="str">
            <v/>
          </cell>
          <cell r="O722" t="str">
            <v/>
          </cell>
          <cell r="Q722" t="str">
            <v/>
          </cell>
          <cell r="S722" t="str">
            <v/>
          </cell>
          <cell r="U722" t="str">
            <v/>
          </cell>
          <cell r="W722" t="str">
            <v/>
          </cell>
          <cell r="Z722" t="str">
            <v/>
          </cell>
          <cell r="AC722" t="str">
            <v/>
          </cell>
          <cell r="AF722" t="str">
            <v/>
          </cell>
          <cell r="AH722" t="str">
            <v/>
          </cell>
          <cell r="AJ722" t="str">
            <v/>
          </cell>
          <cell r="AK722" t="str">
            <v/>
          </cell>
          <cell r="AM722" t="str">
            <v/>
          </cell>
          <cell r="AO722" t="str">
            <v/>
          </cell>
          <cell r="AQ722" t="str">
            <v/>
          </cell>
          <cell r="AS722" t="str">
            <v/>
          </cell>
          <cell r="AU722" t="str">
            <v/>
          </cell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  <cell r="BD722" t="str">
            <v/>
          </cell>
          <cell r="BE722" t="str">
            <v/>
          </cell>
          <cell r="BF722" t="str">
            <v/>
          </cell>
        </row>
        <row r="723"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  <cell r="T723" t="str">
            <v/>
          </cell>
          <cell r="U723" t="str">
            <v/>
          </cell>
          <cell r="V723" t="str">
            <v/>
          </cell>
          <cell r="W723" t="str">
            <v/>
          </cell>
          <cell r="X723" t="str">
            <v/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  <cell r="AI723" t="str">
            <v/>
          </cell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  <cell r="AN723" t="str">
            <v/>
          </cell>
          <cell r="AO723" t="str">
            <v/>
          </cell>
          <cell r="AP723" t="str">
            <v/>
          </cell>
          <cell r="AQ723" t="str">
            <v/>
          </cell>
          <cell r="AR723" t="str">
            <v/>
          </cell>
          <cell r="AS723" t="str">
            <v/>
          </cell>
          <cell r="AT723" t="str">
            <v/>
          </cell>
          <cell r="AU723" t="str">
            <v/>
          </cell>
          <cell r="AV723" t="str">
            <v/>
          </cell>
          <cell r="AW723" t="str">
            <v/>
          </cell>
          <cell r="AX723" t="str">
            <v/>
          </cell>
          <cell r="BA723" t="str">
            <v/>
          </cell>
        </row>
        <row r="724">
          <cell r="B724" t="str">
            <v/>
          </cell>
          <cell r="G724" t="str">
            <v/>
          </cell>
          <cell r="O724" t="str">
            <v/>
          </cell>
          <cell r="Q724" t="str">
            <v/>
          </cell>
          <cell r="S724" t="str">
            <v/>
          </cell>
          <cell r="U724" t="str">
            <v/>
          </cell>
          <cell r="W724" t="str">
            <v/>
          </cell>
          <cell r="Z724" t="str">
            <v/>
          </cell>
          <cell r="AC724" t="str">
            <v/>
          </cell>
          <cell r="AF724" t="str">
            <v/>
          </cell>
          <cell r="AH724" t="str">
            <v/>
          </cell>
          <cell r="AJ724" t="str">
            <v/>
          </cell>
          <cell r="AK724" t="str">
            <v/>
          </cell>
          <cell r="AM724" t="str">
            <v/>
          </cell>
          <cell r="AO724" t="str">
            <v/>
          </cell>
          <cell r="AQ724" t="str">
            <v/>
          </cell>
          <cell r="AS724" t="str">
            <v/>
          </cell>
          <cell r="AU724" t="str">
            <v/>
          </cell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  <cell r="BD724" t="str">
            <v/>
          </cell>
          <cell r="BE724" t="str">
            <v/>
          </cell>
          <cell r="BF724" t="str">
            <v/>
          </cell>
        </row>
        <row r="725">
          <cell r="C725" t="str">
            <v/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  <cell r="T725" t="str">
            <v/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  <cell r="AI725" t="str">
            <v/>
          </cell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  <cell r="AN725" t="str">
            <v/>
          </cell>
          <cell r="AO725" t="str">
            <v/>
          </cell>
          <cell r="AP725" t="str">
            <v/>
          </cell>
          <cell r="AQ725" t="str">
            <v/>
          </cell>
          <cell r="AR725" t="str">
            <v/>
          </cell>
          <cell r="AS725" t="str">
            <v/>
          </cell>
          <cell r="AT725" t="str">
            <v/>
          </cell>
          <cell r="AU725" t="str">
            <v/>
          </cell>
          <cell r="AV725" t="str">
            <v/>
          </cell>
          <cell r="AW725" t="str">
            <v/>
          </cell>
          <cell r="AX725" t="str">
            <v/>
          </cell>
          <cell r="BA725" t="str">
            <v/>
          </cell>
        </row>
        <row r="726">
          <cell r="B726" t="str">
            <v/>
          </cell>
          <cell r="G726" t="str">
            <v/>
          </cell>
          <cell r="O726" t="str">
            <v/>
          </cell>
          <cell r="Q726" t="str">
            <v/>
          </cell>
          <cell r="S726" t="str">
            <v/>
          </cell>
          <cell r="U726" t="str">
            <v/>
          </cell>
          <cell r="W726" t="str">
            <v/>
          </cell>
          <cell r="Z726" t="str">
            <v/>
          </cell>
          <cell r="AC726" t="str">
            <v/>
          </cell>
          <cell r="AF726" t="str">
            <v/>
          </cell>
          <cell r="AH726" t="str">
            <v/>
          </cell>
          <cell r="AJ726" t="str">
            <v/>
          </cell>
          <cell r="AK726" t="str">
            <v/>
          </cell>
          <cell r="AM726" t="str">
            <v/>
          </cell>
          <cell r="AO726" t="str">
            <v/>
          </cell>
          <cell r="AQ726" t="str">
            <v/>
          </cell>
          <cell r="AS726" t="str">
            <v/>
          </cell>
          <cell r="AU726" t="str">
            <v/>
          </cell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  <cell r="BD726" t="str">
            <v/>
          </cell>
          <cell r="BE726" t="str">
            <v/>
          </cell>
          <cell r="BF726" t="str">
            <v/>
          </cell>
        </row>
        <row r="727">
          <cell r="C727" t="str">
            <v/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  <cell r="T727" t="str">
            <v/>
          </cell>
          <cell r="U727" t="str">
            <v/>
          </cell>
          <cell r="V727" t="str">
            <v/>
          </cell>
          <cell r="W727" t="str">
            <v/>
          </cell>
          <cell r="X727" t="str">
            <v/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  <cell r="AI727" t="str">
            <v/>
          </cell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  <cell r="AN727" t="str">
            <v/>
          </cell>
          <cell r="AO727" t="str">
            <v/>
          </cell>
          <cell r="AP727" t="str">
            <v/>
          </cell>
          <cell r="AQ727" t="str">
            <v/>
          </cell>
          <cell r="AR727" t="str">
            <v/>
          </cell>
          <cell r="AS727" t="str">
            <v/>
          </cell>
          <cell r="AT727" t="str">
            <v/>
          </cell>
          <cell r="AU727" t="str">
            <v/>
          </cell>
          <cell r="AV727" t="str">
            <v/>
          </cell>
          <cell r="AW727" t="str">
            <v/>
          </cell>
          <cell r="AX727" t="str">
            <v/>
          </cell>
          <cell r="BA727" t="str">
            <v/>
          </cell>
        </row>
        <row r="728">
          <cell r="B728" t="str">
            <v/>
          </cell>
          <cell r="G728" t="str">
            <v/>
          </cell>
          <cell r="O728" t="str">
            <v/>
          </cell>
          <cell r="Q728" t="str">
            <v/>
          </cell>
          <cell r="S728" t="str">
            <v/>
          </cell>
          <cell r="U728" t="str">
            <v/>
          </cell>
          <cell r="W728" t="str">
            <v/>
          </cell>
          <cell r="Z728" t="str">
            <v/>
          </cell>
          <cell r="AC728" t="str">
            <v/>
          </cell>
          <cell r="AF728" t="str">
            <v/>
          </cell>
          <cell r="AH728" t="str">
            <v/>
          </cell>
          <cell r="AJ728" t="str">
            <v/>
          </cell>
          <cell r="AK728" t="str">
            <v/>
          </cell>
          <cell r="AM728" t="str">
            <v/>
          </cell>
          <cell r="AO728" t="str">
            <v/>
          </cell>
          <cell r="AQ728" t="str">
            <v/>
          </cell>
          <cell r="AS728" t="str">
            <v/>
          </cell>
          <cell r="AU728" t="str">
            <v/>
          </cell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  <cell r="BD728" t="str">
            <v/>
          </cell>
          <cell r="BE728" t="str">
            <v/>
          </cell>
          <cell r="BF728" t="str">
            <v/>
          </cell>
        </row>
        <row r="729">
          <cell r="C729" t="str">
            <v/>
          </cell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  <cell r="T729" t="str">
            <v/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  <cell r="AI729" t="str">
            <v/>
          </cell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  <cell r="AN729" t="str">
            <v/>
          </cell>
          <cell r="AO729" t="str">
            <v/>
          </cell>
          <cell r="AP729" t="str">
            <v/>
          </cell>
          <cell r="AQ729" t="str">
            <v/>
          </cell>
          <cell r="AR729" t="str">
            <v/>
          </cell>
          <cell r="AS729" t="str">
            <v/>
          </cell>
          <cell r="AT729" t="str">
            <v/>
          </cell>
          <cell r="AU729" t="str">
            <v/>
          </cell>
          <cell r="AV729" t="str">
            <v/>
          </cell>
          <cell r="AW729" t="str">
            <v/>
          </cell>
          <cell r="AX729" t="str">
            <v/>
          </cell>
          <cell r="BA729" t="str">
            <v/>
          </cell>
        </row>
        <row r="730">
          <cell r="B730" t="str">
            <v/>
          </cell>
          <cell r="G730" t="str">
            <v/>
          </cell>
          <cell r="O730" t="str">
            <v/>
          </cell>
          <cell r="Q730" t="str">
            <v/>
          </cell>
          <cell r="S730" t="str">
            <v/>
          </cell>
          <cell r="U730" t="str">
            <v/>
          </cell>
          <cell r="W730" t="str">
            <v/>
          </cell>
          <cell r="Z730" t="str">
            <v/>
          </cell>
          <cell r="AC730" t="str">
            <v/>
          </cell>
          <cell r="AF730" t="str">
            <v/>
          </cell>
          <cell r="AH730" t="str">
            <v/>
          </cell>
          <cell r="AJ730" t="str">
            <v/>
          </cell>
          <cell r="AK730" t="str">
            <v/>
          </cell>
          <cell r="AM730" t="str">
            <v/>
          </cell>
          <cell r="AO730" t="str">
            <v/>
          </cell>
          <cell r="AQ730" t="str">
            <v/>
          </cell>
          <cell r="AS730" t="str">
            <v/>
          </cell>
          <cell r="AU730" t="str">
            <v/>
          </cell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  <cell r="BD730" t="str">
            <v/>
          </cell>
          <cell r="BE730" t="str">
            <v/>
          </cell>
          <cell r="BF730" t="str">
            <v/>
          </cell>
        </row>
        <row r="731">
          <cell r="C731" t="str">
            <v/>
          </cell>
          <cell r="D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  <cell r="T731" t="str">
            <v/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  <cell r="AE731" t="str">
            <v/>
          </cell>
          <cell r="AF731" t="str">
            <v/>
          </cell>
          <cell r="AG731" t="str">
            <v/>
          </cell>
          <cell r="AH731" t="str">
            <v/>
          </cell>
          <cell r="AI731" t="str">
            <v/>
          </cell>
          <cell r="AJ731" t="str">
            <v/>
          </cell>
          <cell r="AK731" t="str">
            <v/>
          </cell>
          <cell r="AL731" t="str">
            <v/>
          </cell>
          <cell r="AM731" t="str">
            <v/>
          </cell>
          <cell r="AN731" t="str">
            <v/>
          </cell>
          <cell r="AO731" t="str">
            <v/>
          </cell>
          <cell r="AP731" t="str">
            <v/>
          </cell>
          <cell r="AQ731" t="str">
            <v/>
          </cell>
          <cell r="AR731" t="str">
            <v/>
          </cell>
          <cell r="AS731" t="str">
            <v/>
          </cell>
          <cell r="AT731" t="str">
            <v/>
          </cell>
          <cell r="AU731" t="str">
            <v/>
          </cell>
          <cell r="AV731" t="str">
            <v/>
          </cell>
          <cell r="AW731" t="str">
            <v/>
          </cell>
          <cell r="AX731" t="str">
            <v/>
          </cell>
          <cell r="BA731" t="str">
            <v/>
          </cell>
        </row>
        <row r="732">
          <cell r="B732" t="str">
            <v/>
          </cell>
          <cell r="G732" t="str">
            <v/>
          </cell>
          <cell r="O732" t="str">
            <v/>
          </cell>
          <cell r="Q732" t="str">
            <v/>
          </cell>
          <cell r="S732" t="str">
            <v/>
          </cell>
          <cell r="U732" t="str">
            <v/>
          </cell>
          <cell r="W732" t="str">
            <v/>
          </cell>
          <cell r="Z732" t="str">
            <v/>
          </cell>
          <cell r="AC732" t="str">
            <v/>
          </cell>
          <cell r="AF732" t="str">
            <v/>
          </cell>
          <cell r="AH732" t="str">
            <v/>
          </cell>
          <cell r="AJ732" t="str">
            <v/>
          </cell>
          <cell r="AK732" t="str">
            <v/>
          </cell>
          <cell r="AM732" t="str">
            <v/>
          </cell>
          <cell r="AO732" t="str">
            <v/>
          </cell>
          <cell r="AQ732" t="str">
            <v/>
          </cell>
          <cell r="AS732" t="str">
            <v/>
          </cell>
          <cell r="AU732" t="str">
            <v/>
          </cell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  <cell r="BD732" t="str">
            <v/>
          </cell>
          <cell r="BE732" t="str">
            <v/>
          </cell>
          <cell r="BF732" t="str">
            <v/>
          </cell>
        </row>
        <row r="733">
          <cell r="C733" t="str">
            <v/>
          </cell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  <cell r="T733" t="str">
            <v/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  <cell r="AE733" t="str">
            <v/>
          </cell>
          <cell r="AF733" t="str">
            <v/>
          </cell>
          <cell r="AG733" t="str">
            <v/>
          </cell>
          <cell r="AH733" t="str">
            <v/>
          </cell>
          <cell r="AI733" t="str">
            <v/>
          </cell>
          <cell r="AJ733" t="str">
            <v/>
          </cell>
          <cell r="AK733" t="str">
            <v/>
          </cell>
          <cell r="AL733" t="str">
            <v/>
          </cell>
          <cell r="AM733" t="str">
            <v/>
          </cell>
          <cell r="AN733" t="str">
            <v/>
          </cell>
          <cell r="AO733" t="str">
            <v/>
          </cell>
          <cell r="AP733" t="str">
            <v/>
          </cell>
          <cell r="AQ733" t="str">
            <v/>
          </cell>
          <cell r="AR733" t="str">
            <v/>
          </cell>
          <cell r="AS733" t="str">
            <v/>
          </cell>
          <cell r="AT733" t="str">
            <v/>
          </cell>
          <cell r="AU733" t="str">
            <v/>
          </cell>
          <cell r="AV733" t="str">
            <v/>
          </cell>
          <cell r="AW733" t="str">
            <v/>
          </cell>
          <cell r="AX733" t="str">
            <v/>
          </cell>
          <cell r="BA733" t="str">
            <v/>
          </cell>
        </row>
        <row r="734">
          <cell r="B734" t="str">
            <v/>
          </cell>
          <cell r="G734" t="str">
            <v/>
          </cell>
          <cell r="O734" t="str">
            <v/>
          </cell>
          <cell r="Q734" t="str">
            <v/>
          </cell>
          <cell r="S734" t="str">
            <v/>
          </cell>
          <cell r="U734" t="str">
            <v/>
          </cell>
          <cell r="W734" t="str">
            <v/>
          </cell>
          <cell r="Z734" t="str">
            <v/>
          </cell>
          <cell r="AC734" t="str">
            <v/>
          </cell>
          <cell r="AF734" t="str">
            <v/>
          </cell>
          <cell r="AH734" t="str">
            <v/>
          </cell>
          <cell r="AJ734" t="str">
            <v/>
          </cell>
          <cell r="AK734" t="str">
            <v/>
          </cell>
          <cell r="AM734" t="str">
            <v/>
          </cell>
          <cell r="AO734" t="str">
            <v/>
          </cell>
          <cell r="AQ734" t="str">
            <v/>
          </cell>
          <cell r="AS734" t="str">
            <v/>
          </cell>
          <cell r="AU734" t="str">
            <v/>
          </cell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  <cell r="BD734" t="str">
            <v/>
          </cell>
          <cell r="BE734" t="str">
            <v/>
          </cell>
          <cell r="BF734" t="str">
            <v/>
          </cell>
        </row>
        <row r="735">
          <cell r="C735" t="str">
            <v/>
          </cell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  <cell r="T735" t="str">
            <v/>
          </cell>
          <cell r="U735" t="str">
            <v/>
          </cell>
          <cell r="V735" t="str">
            <v/>
          </cell>
          <cell r="W735" t="str">
            <v/>
          </cell>
          <cell r="X735" t="str">
            <v/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  <cell r="AI735" t="str">
            <v/>
          </cell>
          <cell r="AJ735" t="str">
            <v/>
          </cell>
          <cell r="AK735" t="str">
            <v/>
          </cell>
          <cell r="AL735" t="str">
            <v/>
          </cell>
          <cell r="AM735" t="str">
            <v/>
          </cell>
          <cell r="AN735" t="str">
            <v/>
          </cell>
          <cell r="AO735" t="str">
            <v/>
          </cell>
          <cell r="AP735" t="str">
            <v/>
          </cell>
          <cell r="AQ735" t="str">
            <v/>
          </cell>
          <cell r="AR735" t="str">
            <v/>
          </cell>
          <cell r="AS735" t="str">
            <v/>
          </cell>
          <cell r="AT735" t="str">
            <v/>
          </cell>
          <cell r="AU735" t="str">
            <v/>
          </cell>
          <cell r="AV735" t="str">
            <v/>
          </cell>
          <cell r="AW735" t="str">
            <v/>
          </cell>
          <cell r="AX735" t="str">
            <v/>
          </cell>
          <cell r="BA735" t="str">
            <v/>
          </cell>
        </row>
        <row r="736">
          <cell r="B736" t="str">
            <v/>
          </cell>
          <cell r="G736" t="str">
            <v/>
          </cell>
          <cell r="O736" t="str">
            <v/>
          </cell>
          <cell r="Q736" t="str">
            <v/>
          </cell>
          <cell r="S736" t="str">
            <v/>
          </cell>
          <cell r="U736" t="str">
            <v/>
          </cell>
          <cell r="W736" t="str">
            <v/>
          </cell>
          <cell r="Z736" t="str">
            <v/>
          </cell>
          <cell r="AC736" t="str">
            <v/>
          </cell>
          <cell r="AF736" t="str">
            <v/>
          </cell>
          <cell r="AH736" t="str">
            <v/>
          </cell>
          <cell r="AJ736" t="str">
            <v/>
          </cell>
          <cell r="AK736" t="str">
            <v/>
          </cell>
          <cell r="AM736" t="str">
            <v/>
          </cell>
          <cell r="AO736" t="str">
            <v/>
          </cell>
          <cell r="AQ736" t="str">
            <v/>
          </cell>
          <cell r="AS736" t="str">
            <v/>
          </cell>
          <cell r="AU736" t="str">
            <v/>
          </cell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  <cell r="BD736" t="str">
            <v/>
          </cell>
          <cell r="BE736" t="str">
            <v/>
          </cell>
          <cell r="BF736" t="str">
            <v/>
          </cell>
        </row>
        <row r="737"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  <cell r="T737" t="str">
            <v/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  <cell r="AI737" t="str">
            <v/>
          </cell>
          <cell r="AJ737" t="str">
            <v/>
          </cell>
          <cell r="AK737" t="str">
            <v/>
          </cell>
          <cell r="AL737" t="str">
            <v/>
          </cell>
          <cell r="AM737" t="str">
            <v/>
          </cell>
          <cell r="AN737" t="str">
            <v/>
          </cell>
          <cell r="AO737" t="str">
            <v/>
          </cell>
          <cell r="AP737" t="str">
            <v/>
          </cell>
          <cell r="AQ737" t="str">
            <v/>
          </cell>
          <cell r="AR737" t="str">
            <v/>
          </cell>
          <cell r="AS737" t="str">
            <v/>
          </cell>
          <cell r="AT737" t="str">
            <v/>
          </cell>
          <cell r="AU737" t="str">
            <v/>
          </cell>
          <cell r="AV737" t="str">
            <v/>
          </cell>
          <cell r="AW737" t="str">
            <v/>
          </cell>
          <cell r="AX737" t="str">
            <v/>
          </cell>
          <cell r="BA737" t="str">
            <v/>
          </cell>
        </row>
        <row r="738">
          <cell r="B738" t="str">
            <v/>
          </cell>
          <cell r="G738" t="str">
            <v/>
          </cell>
          <cell r="O738" t="str">
            <v/>
          </cell>
          <cell r="Q738" t="str">
            <v/>
          </cell>
          <cell r="S738" t="str">
            <v/>
          </cell>
          <cell r="U738" t="str">
            <v/>
          </cell>
          <cell r="W738" t="str">
            <v/>
          </cell>
          <cell r="Z738" t="str">
            <v/>
          </cell>
          <cell r="AC738" t="str">
            <v/>
          </cell>
          <cell r="AF738" t="str">
            <v/>
          </cell>
          <cell r="AH738" t="str">
            <v/>
          </cell>
          <cell r="AJ738" t="str">
            <v/>
          </cell>
          <cell r="AK738" t="str">
            <v/>
          </cell>
          <cell r="AM738" t="str">
            <v/>
          </cell>
          <cell r="AO738" t="str">
            <v/>
          </cell>
          <cell r="AQ738" t="str">
            <v/>
          </cell>
          <cell r="AS738" t="str">
            <v/>
          </cell>
          <cell r="AU738" t="str">
            <v/>
          </cell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  <cell r="BD738" t="str">
            <v/>
          </cell>
          <cell r="BE738" t="str">
            <v/>
          </cell>
          <cell r="BF738" t="str">
            <v/>
          </cell>
        </row>
        <row r="739">
          <cell r="C739" t="str">
            <v/>
          </cell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  <cell r="T739" t="str">
            <v/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  <cell r="AI739" t="str">
            <v/>
          </cell>
          <cell r="AJ739" t="str">
            <v/>
          </cell>
          <cell r="AK739" t="str">
            <v/>
          </cell>
          <cell r="AL739" t="str">
            <v/>
          </cell>
          <cell r="AM739" t="str">
            <v/>
          </cell>
          <cell r="AN739" t="str">
            <v/>
          </cell>
          <cell r="AO739" t="str">
            <v/>
          </cell>
          <cell r="AP739" t="str">
            <v/>
          </cell>
          <cell r="AQ739" t="str">
            <v/>
          </cell>
          <cell r="AR739" t="str">
            <v/>
          </cell>
          <cell r="AS739" t="str">
            <v/>
          </cell>
          <cell r="AT739" t="str">
            <v/>
          </cell>
          <cell r="AU739" t="str">
            <v/>
          </cell>
          <cell r="AV739" t="str">
            <v/>
          </cell>
          <cell r="AW739" t="str">
            <v/>
          </cell>
          <cell r="AX739" t="str">
            <v/>
          </cell>
          <cell r="BA739" t="str">
            <v/>
          </cell>
        </row>
        <row r="740">
          <cell r="B740" t="str">
            <v/>
          </cell>
          <cell r="G740" t="str">
            <v/>
          </cell>
          <cell r="O740" t="str">
            <v/>
          </cell>
          <cell r="Q740" t="str">
            <v/>
          </cell>
          <cell r="S740" t="str">
            <v/>
          </cell>
          <cell r="U740" t="str">
            <v/>
          </cell>
          <cell r="W740" t="str">
            <v/>
          </cell>
          <cell r="Z740" t="str">
            <v/>
          </cell>
          <cell r="AC740" t="str">
            <v/>
          </cell>
          <cell r="AF740" t="str">
            <v/>
          </cell>
          <cell r="AH740" t="str">
            <v/>
          </cell>
          <cell r="AJ740" t="str">
            <v/>
          </cell>
          <cell r="AK740" t="str">
            <v/>
          </cell>
          <cell r="AM740" t="str">
            <v/>
          </cell>
          <cell r="AO740" t="str">
            <v/>
          </cell>
          <cell r="AQ740" t="str">
            <v/>
          </cell>
          <cell r="AS740" t="str">
            <v/>
          </cell>
          <cell r="AU740" t="str">
            <v/>
          </cell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  <cell r="BD740" t="str">
            <v/>
          </cell>
          <cell r="BE740" t="str">
            <v/>
          </cell>
          <cell r="BF740" t="str">
            <v/>
          </cell>
        </row>
        <row r="741">
          <cell r="C741" t="str">
            <v/>
          </cell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  <cell r="T741" t="str">
            <v/>
          </cell>
          <cell r="U741" t="str">
            <v/>
          </cell>
          <cell r="V741" t="str">
            <v/>
          </cell>
          <cell r="W741" t="str">
            <v/>
          </cell>
          <cell r="X741" t="str">
            <v/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  <cell r="AE741" t="str">
            <v/>
          </cell>
          <cell r="AF741" t="str">
            <v/>
          </cell>
          <cell r="AG741" t="str">
            <v/>
          </cell>
          <cell r="AH741" t="str">
            <v/>
          </cell>
          <cell r="AI741" t="str">
            <v/>
          </cell>
          <cell r="AJ741" t="str">
            <v/>
          </cell>
          <cell r="AK741" t="str">
            <v/>
          </cell>
          <cell r="AL741" t="str">
            <v/>
          </cell>
          <cell r="AM741" t="str">
            <v/>
          </cell>
          <cell r="AN741" t="str">
            <v/>
          </cell>
          <cell r="AO741" t="str">
            <v/>
          </cell>
          <cell r="AP741" t="str">
            <v/>
          </cell>
          <cell r="AQ741" t="str">
            <v/>
          </cell>
          <cell r="AR741" t="str">
            <v/>
          </cell>
          <cell r="AS741" t="str">
            <v/>
          </cell>
          <cell r="AT741" t="str">
            <v/>
          </cell>
          <cell r="AU741" t="str">
            <v/>
          </cell>
          <cell r="AV741" t="str">
            <v/>
          </cell>
          <cell r="AW741" t="str">
            <v/>
          </cell>
          <cell r="AX741" t="str">
            <v/>
          </cell>
          <cell r="BA741" t="str">
            <v/>
          </cell>
        </row>
        <row r="742">
          <cell r="B742" t="str">
            <v/>
          </cell>
          <cell r="G742" t="str">
            <v/>
          </cell>
          <cell r="O742" t="str">
            <v/>
          </cell>
          <cell r="Q742" t="str">
            <v/>
          </cell>
          <cell r="S742" t="str">
            <v/>
          </cell>
          <cell r="U742" t="str">
            <v/>
          </cell>
          <cell r="W742" t="str">
            <v/>
          </cell>
          <cell r="Z742" t="str">
            <v/>
          </cell>
          <cell r="AC742" t="str">
            <v/>
          </cell>
          <cell r="AF742" t="str">
            <v/>
          </cell>
          <cell r="AH742" t="str">
            <v/>
          </cell>
          <cell r="AJ742" t="str">
            <v/>
          </cell>
          <cell r="AK742" t="str">
            <v/>
          </cell>
          <cell r="AM742" t="str">
            <v/>
          </cell>
          <cell r="AO742" t="str">
            <v/>
          </cell>
          <cell r="AQ742" t="str">
            <v/>
          </cell>
          <cell r="AS742" t="str">
            <v/>
          </cell>
          <cell r="AU742" t="str">
            <v/>
          </cell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  <cell r="BD742" t="str">
            <v/>
          </cell>
          <cell r="BE742" t="str">
            <v/>
          </cell>
          <cell r="BF742" t="str">
            <v/>
          </cell>
        </row>
        <row r="743">
          <cell r="C743" t="str">
            <v/>
          </cell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  <cell r="T743" t="str">
            <v/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  <cell r="AI743" t="str">
            <v/>
          </cell>
          <cell r="AJ743" t="str">
            <v/>
          </cell>
          <cell r="AK743" t="str">
            <v/>
          </cell>
          <cell r="AL743" t="str">
            <v/>
          </cell>
          <cell r="AM743" t="str">
            <v/>
          </cell>
          <cell r="AN743" t="str">
            <v/>
          </cell>
          <cell r="AO743" t="str">
            <v/>
          </cell>
          <cell r="AP743" t="str">
            <v/>
          </cell>
          <cell r="AQ743" t="str">
            <v/>
          </cell>
          <cell r="AR743" t="str">
            <v/>
          </cell>
          <cell r="AS743" t="str">
            <v/>
          </cell>
          <cell r="AT743" t="str">
            <v/>
          </cell>
          <cell r="AU743" t="str">
            <v/>
          </cell>
          <cell r="AV743" t="str">
            <v/>
          </cell>
          <cell r="AW743" t="str">
            <v/>
          </cell>
          <cell r="AX743" t="str">
            <v/>
          </cell>
          <cell r="BA743" t="str">
            <v/>
          </cell>
        </row>
        <row r="744">
          <cell r="B744" t="str">
            <v/>
          </cell>
          <cell r="G744" t="str">
            <v/>
          </cell>
          <cell r="O744" t="str">
            <v/>
          </cell>
          <cell r="Q744" t="str">
            <v/>
          </cell>
          <cell r="S744" t="str">
            <v/>
          </cell>
          <cell r="U744" t="str">
            <v/>
          </cell>
          <cell r="W744" t="str">
            <v/>
          </cell>
          <cell r="Z744" t="str">
            <v/>
          </cell>
          <cell r="AC744" t="str">
            <v/>
          </cell>
          <cell r="AF744" t="str">
            <v/>
          </cell>
          <cell r="AH744" t="str">
            <v/>
          </cell>
          <cell r="AJ744" t="str">
            <v/>
          </cell>
          <cell r="AK744" t="str">
            <v/>
          </cell>
          <cell r="AM744" t="str">
            <v/>
          </cell>
          <cell r="AO744" t="str">
            <v/>
          </cell>
          <cell r="AQ744" t="str">
            <v/>
          </cell>
          <cell r="AS744" t="str">
            <v/>
          </cell>
          <cell r="AU744" t="str">
            <v/>
          </cell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  <cell r="BD744" t="str">
            <v/>
          </cell>
          <cell r="BE744" t="str">
            <v/>
          </cell>
          <cell r="BF744" t="str">
            <v/>
          </cell>
        </row>
        <row r="745">
          <cell r="C745" t="str">
            <v/>
          </cell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  <cell r="T745" t="str">
            <v/>
          </cell>
          <cell r="U745" t="str">
            <v/>
          </cell>
          <cell r="V745" t="str">
            <v/>
          </cell>
          <cell r="W745" t="str">
            <v/>
          </cell>
          <cell r="X745" t="str">
            <v/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  <cell r="AE745" t="str">
            <v/>
          </cell>
          <cell r="AF745" t="str">
            <v/>
          </cell>
          <cell r="AG745" t="str">
            <v/>
          </cell>
          <cell r="AH745" t="str">
            <v/>
          </cell>
          <cell r="AI745" t="str">
            <v/>
          </cell>
          <cell r="AJ745" t="str">
            <v/>
          </cell>
          <cell r="AK745" t="str">
            <v/>
          </cell>
          <cell r="AL745" t="str">
            <v/>
          </cell>
          <cell r="AM745" t="str">
            <v/>
          </cell>
          <cell r="AN745" t="str">
            <v/>
          </cell>
          <cell r="AO745" t="str">
            <v/>
          </cell>
          <cell r="AP745" t="str">
            <v/>
          </cell>
          <cell r="AQ745" t="str">
            <v/>
          </cell>
          <cell r="AR745" t="str">
            <v/>
          </cell>
          <cell r="AS745" t="str">
            <v/>
          </cell>
          <cell r="AT745" t="str">
            <v/>
          </cell>
          <cell r="AU745" t="str">
            <v/>
          </cell>
          <cell r="AV745" t="str">
            <v/>
          </cell>
          <cell r="AW745" t="str">
            <v/>
          </cell>
          <cell r="AX745" t="str">
            <v/>
          </cell>
          <cell r="BA745" t="str">
            <v/>
          </cell>
        </row>
        <row r="746">
          <cell r="B746" t="str">
            <v/>
          </cell>
          <cell r="G746" t="str">
            <v/>
          </cell>
          <cell r="O746" t="str">
            <v/>
          </cell>
          <cell r="Q746" t="str">
            <v/>
          </cell>
          <cell r="S746" t="str">
            <v/>
          </cell>
          <cell r="U746" t="str">
            <v/>
          </cell>
          <cell r="W746" t="str">
            <v/>
          </cell>
          <cell r="Z746" t="str">
            <v/>
          </cell>
          <cell r="AC746" t="str">
            <v/>
          </cell>
          <cell r="AF746" t="str">
            <v/>
          </cell>
          <cell r="AH746" t="str">
            <v/>
          </cell>
          <cell r="AJ746" t="str">
            <v/>
          </cell>
          <cell r="AK746" t="str">
            <v/>
          </cell>
          <cell r="AM746" t="str">
            <v/>
          </cell>
          <cell r="AO746" t="str">
            <v/>
          </cell>
          <cell r="AQ746" t="str">
            <v/>
          </cell>
          <cell r="AS746" t="str">
            <v/>
          </cell>
          <cell r="AU746" t="str">
            <v/>
          </cell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  <cell r="BD746" t="str">
            <v/>
          </cell>
          <cell r="BE746" t="str">
            <v/>
          </cell>
          <cell r="BF746" t="str">
            <v/>
          </cell>
        </row>
        <row r="747">
          <cell r="C747" t="str">
            <v/>
          </cell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  <cell r="T747" t="str">
            <v/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  <cell r="AI747" t="str">
            <v/>
          </cell>
          <cell r="AJ747" t="str">
            <v/>
          </cell>
          <cell r="AK747" t="str">
            <v/>
          </cell>
          <cell r="AL747" t="str">
            <v/>
          </cell>
          <cell r="AM747" t="str">
            <v/>
          </cell>
          <cell r="AN747" t="str">
            <v/>
          </cell>
          <cell r="AO747" t="str">
            <v/>
          </cell>
          <cell r="AP747" t="str">
            <v/>
          </cell>
          <cell r="AQ747" t="str">
            <v/>
          </cell>
          <cell r="AR747" t="str">
            <v/>
          </cell>
          <cell r="AS747" t="str">
            <v/>
          </cell>
          <cell r="AT747" t="str">
            <v/>
          </cell>
          <cell r="AU747" t="str">
            <v/>
          </cell>
          <cell r="AV747" t="str">
            <v/>
          </cell>
          <cell r="AW747" t="str">
            <v/>
          </cell>
          <cell r="AX747" t="str">
            <v/>
          </cell>
          <cell r="BA747" t="str">
            <v/>
          </cell>
        </row>
        <row r="748">
          <cell r="B748" t="str">
            <v/>
          </cell>
          <cell r="G748" t="str">
            <v/>
          </cell>
          <cell r="O748" t="str">
            <v/>
          </cell>
          <cell r="Q748" t="str">
            <v/>
          </cell>
          <cell r="S748" t="str">
            <v/>
          </cell>
          <cell r="U748" t="str">
            <v/>
          </cell>
          <cell r="W748" t="str">
            <v/>
          </cell>
          <cell r="Z748" t="str">
            <v/>
          </cell>
          <cell r="AC748" t="str">
            <v/>
          </cell>
          <cell r="AF748" t="str">
            <v/>
          </cell>
          <cell r="AH748" t="str">
            <v/>
          </cell>
          <cell r="AJ748" t="str">
            <v/>
          </cell>
          <cell r="AK748" t="str">
            <v/>
          </cell>
          <cell r="AM748" t="str">
            <v/>
          </cell>
          <cell r="AO748" t="str">
            <v/>
          </cell>
          <cell r="AQ748" t="str">
            <v/>
          </cell>
          <cell r="AS748" t="str">
            <v/>
          </cell>
          <cell r="AU748" t="str">
            <v/>
          </cell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  <cell r="BD748" t="str">
            <v/>
          </cell>
          <cell r="BE748" t="str">
            <v/>
          </cell>
          <cell r="BF748" t="str">
            <v/>
          </cell>
        </row>
        <row r="749">
          <cell r="C749" t="str">
            <v/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  <cell r="T749" t="str">
            <v/>
          </cell>
          <cell r="U749" t="str">
            <v/>
          </cell>
          <cell r="V749" t="str">
            <v/>
          </cell>
          <cell r="W749" t="str">
            <v/>
          </cell>
          <cell r="X749" t="str">
            <v/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  <cell r="AE749" t="str">
            <v/>
          </cell>
          <cell r="AF749" t="str">
            <v/>
          </cell>
          <cell r="AG749" t="str">
            <v/>
          </cell>
          <cell r="AH749" t="str">
            <v/>
          </cell>
          <cell r="AI749" t="str">
            <v/>
          </cell>
          <cell r="AJ749" t="str">
            <v/>
          </cell>
          <cell r="AK749" t="str">
            <v/>
          </cell>
          <cell r="AL749" t="str">
            <v/>
          </cell>
          <cell r="AM749" t="str">
            <v/>
          </cell>
          <cell r="AN749" t="str">
            <v/>
          </cell>
          <cell r="AO749" t="str">
            <v/>
          </cell>
          <cell r="AP749" t="str">
            <v/>
          </cell>
          <cell r="AQ749" t="str">
            <v/>
          </cell>
          <cell r="AR749" t="str">
            <v/>
          </cell>
          <cell r="AS749" t="str">
            <v/>
          </cell>
          <cell r="AT749" t="str">
            <v/>
          </cell>
          <cell r="AU749" t="str">
            <v/>
          </cell>
          <cell r="AV749" t="str">
            <v/>
          </cell>
          <cell r="AW749" t="str">
            <v/>
          </cell>
          <cell r="AX749" t="str">
            <v/>
          </cell>
          <cell r="BA749" t="str">
            <v/>
          </cell>
        </row>
        <row r="750">
          <cell r="B750" t="str">
            <v/>
          </cell>
          <cell r="G750" t="str">
            <v/>
          </cell>
          <cell r="O750" t="str">
            <v/>
          </cell>
          <cell r="Q750" t="str">
            <v/>
          </cell>
          <cell r="S750" t="str">
            <v/>
          </cell>
          <cell r="U750" t="str">
            <v/>
          </cell>
          <cell r="W750" t="str">
            <v/>
          </cell>
          <cell r="Z750" t="str">
            <v/>
          </cell>
          <cell r="AC750" t="str">
            <v/>
          </cell>
          <cell r="AF750" t="str">
            <v/>
          </cell>
          <cell r="AH750" t="str">
            <v/>
          </cell>
          <cell r="AJ750" t="str">
            <v/>
          </cell>
          <cell r="AK750" t="str">
            <v/>
          </cell>
          <cell r="AM750" t="str">
            <v/>
          </cell>
          <cell r="AO750" t="str">
            <v/>
          </cell>
          <cell r="AQ750" t="str">
            <v/>
          </cell>
          <cell r="AS750" t="str">
            <v/>
          </cell>
          <cell r="AU750" t="str">
            <v/>
          </cell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  <cell r="BD750" t="str">
            <v/>
          </cell>
          <cell r="BE750" t="str">
            <v/>
          </cell>
          <cell r="BF750" t="str">
            <v/>
          </cell>
        </row>
        <row r="751">
          <cell r="C751" t="str">
            <v/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  <cell r="T751" t="str">
            <v/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  <cell r="AE751" t="str">
            <v/>
          </cell>
          <cell r="AF751" t="str">
            <v/>
          </cell>
          <cell r="AG751" t="str">
            <v/>
          </cell>
          <cell r="AH751" t="str">
            <v/>
          </cell>
          <cell r="AI751" t="str">
            <v/>
          </cell>
          <cell r="AJ751" t="str">
            <v/>
          </cell>
          <cell r="AK751" t="str">
            <v/>
          </cell>
          <cell r="AL751" t="str">
            <v/>
          </cell>
          <cell r="AM751" t="str">
            <v/>
          </cell>
          <cell r="AN751" t="str">
            <v/>
          </cell>
          <cell r="AO751" t="str">
            <v/>
          </cell>
          <cell r="AP751" t="str">
            <v/>
          </cell>
          <cell r="AQ751" t="str">
            <v/>
          </cell>
          <cell r="AR751" t="str">
            <v/>
          </cell>
          <cell r="AS751" t="str">
            <v/>
          </cell>
          <cell r="AT751" t="str">
            <v/>
          </cell>
          <cell r="AU751" t="str">
            <v/>
          </cell>
          <cell r="AV751" t="str">
            <v/>
          </cell>
          <cell r="AW751" t="str">
            <v/>
          </cell>
          <cell r="AX751" t="str">
            <v/>
          </cell>
          <cell r="BA751" t="str">
            <v/>
          </cell>
        </row>
        <row r="752">
          <cell r="B752" t="str">
            <v/>
          </cell>
          <cell r="G752" t="str">
            <v/>
          </cell>
          <cell r="O752" t="str">
            <v/>
          </cell>
          <cell r="Q752" t="str">
            <v/>
          </cell>
          <cell r="S752" t="str">
            <v/>
          </cell>
          <cell r="U752" t="str">
            <v/>
          </cell>
          <cell r="W752" t="str">
            <v/>
          </cell>
          <cell r="Z752" t="str">
            <v/>
          </cell>
          <cell r="AC752" t="str">
            <v/>
          </cell>
          <cell r="AF752" t="str">
            <v/>
          </cell>
          <cell r="AH752" t="str">
            <v/>
          </cell>
          <cell r="AJ752" t="str">
            <v/>
          </cell>
          <cell r="AK752" t="str">
            <v/>
          </cell>
          <cell r="AM752" t="str">
            <v/>
          </cell>
          <cell r="AO752" t="str">
            <v/>
          </cell>
          <cell r="AQ752" t="str">
            <v/>
          </cell>
          <cell r="AS752" t="str">
            <v/>
          </cell>
          <cell r="AU752" t="str">
            <v/>
          </cell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  <cell r="BD752" t="str">
            <v/>
          </cell>
          <cell r="BE752" t="str">
            <v/>
          </cell>
          <cell r="BF752" t="str">
            <v/>
          </cell>
        </row>
        <row r="753">
          <cell r="C753" t="str">
            <v/>
          </cell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  <cell r="T753" t="str">
            <v/>
          </cell>
          <cell r="U753" t="str">
            <v/>
          </cell>
          <cell r="V753" t="str">
            <v/>
          </cell>
          <cell r="W753" t="str">
            <v/>
          </cell>
          <cell r="X753" t="str">
            <v/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  <cell r="AE753" t="str">
            <v/>
          </cell>
          <cell r="AF753" t="str">
            <v/>
          </cell>
          <cell r="AG753" t="str">
            <v/>
          </cell>
          <cell r="AH753" t="str">
            <v/>
          </cell>
          <cell r="AI753" t="str">
            <v/>
          </cell>
          <cell r="AJ753" t="str">
            <v/>
          </cell>
          <cell r="AK753" t="str">
            <v/>
          </cell>
          <cell r="AL753" t="str">
            <v/>
          </cell>
          <cell r="AM753" t="str">
            <v/>
          </cell>
          <cell r="AN753" t="str">
            <v/>
          </cell>
          <cell r="AO753" t="str">
            <v/>
          </cell>
          <cell r="AP753" t="str">
            <v/>
          </cell>
          <cell r="AQ753" t="str">
            <v/>
          </cell>
          <cell r="AR753" t="str">
            <v/>
          </cell>
          <cell r="AS753" t="str">
            <v/>
          </cell>
          <cell r="AT753" t="str">
            <v/>
          </cell>
          <cell r="AU753" t="str">
            <v/>
          </cell>
          <cell r="AV753" t="str">
            <v/>
          </cell>
          <cell r="AW753" t="str">
            <v/>
          </cell>
          <cell r="AX753" t="str">
            <v/>
          </cell>
          <cell r="BA753" t="str">
            <v/>
          </cell>
        </row>
        <row r="754">
          <cell r="B754" t="str">
            <v/>
          </cell>
          <cell r="G754" t="str">
            <v/>
          </cell>
          <cell r="O754" t="str">
            <v/>
          </cell>
          <cell r="Q754" t="str">
            <v/>
          </cell>
          <cell r="S754" t="str">
            <v/>
          </cell>
          <cell r="U754" t="str">
            <v/>
          </cell>
          <cell r="W754" t="str">
            <v/>
          </cell>
          <cell r="Z754" t="str">
            <v/>
          </cell>
          <cell r="AC754" t="str">
            <v/>
          </cell>
          <cell r="AF754" t="str">
            <v/>
          </cell>
          <cell r="AH754" t="str">
            <v/>
          </cell>
          <cell r="AJ754" t="str">
            <v/>
          </cell>
          <cell r="AK754" t="str">
            <v/>
          </cell>
          <cell r="AM754" t="str">
            <v/>
          </cell>
          <cell r="AO754" t="str">
            <v/>
          </cell>
          <cell r="AQ754" t="str">
            <v/>
          </cell>
          <cell r="AS754" t="str">
            <v/>
          </cell>
          <cell r="AU754" t="str">
            <v/>
          </cell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  <cell r="BD754" t="str">
            <v/>
          </cell>
          <cell r="BE754" t="str">
            <v/>
          </cell>
          <cell r="BF754" t="str">
            <v/>
          </cell>
        </row>
        <row r="755">
          <cell r="C755" t="str">
            <v/>
          </cell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  <cell r="T755" t="str">
            <v/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  <cell r="AE755" t="str">
            <v/>
          </cell>
          <cell r="AF755" t="str">
            <v/>
          </cell>
          <cell r="AG755" t="str">
            <v/>
          </cell>
          <cell r="AH755" t="str">
            <v/>
          </cell>
          <cell r="AI755" t="str">
            <v/>
          </cell>
          <cell r="AJ755" t="str">
            <v/>
          </cell>
          <cell r="AK755" t="str">
            <v/>
          </cell>
          <cell r="AL755" t="str">
            <v/>
          </cell>
          <cell r="AM755" t="str">
            <v/>
          </cell>
          <cell r="AN755" t="str">
            <v/>
          </cell>
          <cell r="AO755" t="str">
            <v/>
          </cell>
          <cell r="AP755" t="str">
            <v/>
          </cell>
          <cell r="AQ755" t="str">
            <v/>
          </cell>
          <cell r="AR755" t="str">
            <v/>
          </cell>
          <cell r="AS755" t="str">
            <v/>
          </cell>
          <cell r="AT755" t="str">
            <v/>
          </cell>
          <cell r="AU755" t="str">
            <v/>
          </cell>
          <cell r="AV755" t="str">
            <v/>
          </cell>
          <cell r="AW755" t="str">
            <v/>
          </cell>
          <cell r="AX755" t="str">
            <v/>
          </cell>
          <cell r="BA755" t="str">
            <v/>
          </cell>
        </row>
        <row r="756">
          <cell r="B756" t="str">
            <v/>
          </cell>
          <cell r="G756" t="str">
            <v/>
          </cell>
          <cell r="O756" t="str">
            <v/>
          </cell>
          <cell r="Q756" t="str">
            <v/>
          </cell>
          <cell r="S756" t="str">
            <v/>
          </cell>
          <cell r="U756" t="str">
            <v/>
          </cell>
          <cell r="W756" t="str">
            <v/>
          </cell>
          <cell r="Z756" t="str">
            <v/>
          </cell>
          <cell r="AC756" t="str">
            <v/>
          </cell>
          <cell r="AF756" t="str">
            <v/>
          </cell>
          <cell r="AH756" t="str">
            <v/>
          </cell>
          <cell r="AJ756" t="str">
            <v/>
          </cell>
          <cell r="AK756" t="str">
            <v/>
          </cell>
          <cell r="AM756" t="str">
            <v/>
          </cell>
          <cell r="AO756" t="str">
            <v/>
          </cell>
          <cell r="AQ756" t="str">
            <v/>
          </cell>
          <cell r="AS756" t="str">
            <v/>
          </cell>
          <cell r="AU756" t="str">
            <v/>
          </cell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  <cell r="BD756" t="str">
            <v/>
          </cell>
          <cell r="BE756" t="str">
            <v/>
          </cell>
          <cell r="BF756" t="str">
            <v/>
          </cell>
        </row>
        <row r="757">
          <cell r="C757" t="str">
            <v/>
          </cell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  <cell r="T757" t="str">
            <v/>
          </cell>
          <cell r="U757" t="str">
            <v/>
          </cell>
          <cell r="V757" t="str">
            <v/>
          </cell>
          <cell r="W757" t="str">
            <v/>
          </cell>
          <cell r="X757" t="str">
            <v/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  <cell r="AE757" t="str">
            <v/>
          </cell>
          <cell r="AF757" t="str">
            <v/>
          </cell>
          <cell r="AG757" t="str">
            <v/>
          </cell>
          <cell r="AH757" t="str">
            <v/>
          </cell>
          <cell r="AI757" t="str">
            <v/>
          </cell>
          <cell r="AJ757" t="str">
            <v/>
          </cell>
          <cell r="AK757" t="str">
            <v/>
          </cell>
          <cell r="AL757" t="str">
            <v/>
          </cell>
          <cell r="AM757" t="str">
            <v/>
          </cell>
          <cell r="AN757" t="str">
            <v/>
          </cell>
          <cell r="AO757" t="str">
            <v/>
          </cell>
          <cell r="AP757" t="str">
            <v/>
          </cell>
          <cell r="AQ757" t="str">
            <v/>
          </cell>
          <cell r="AR757" t="str">
            <v/>
          </cell>
          <cell r="AS757" t="str">
            <v/>
          </cell>
          <cell r="AT757" t="str">
            <v/>
          </cell>
          <cell r="AU757" t="str">
            <v/>
          </cell>
          <cell r="AV757" t="str">
            <v/>
          </cell>
          <cell r="AW757" t="str">
            <v/>
          </cell>
          <cell r="AX757" t="str">
            <v/>
          </cell>
          <cell r="BA757" t="str">
            <v/>
          </cell>
        </row>
        <row r="758">
          <cell r="B758" t="str">
            <v/>
          </cell>
          <cell r="G758" t="str">
            <v/>
          </cell>
          <cell r="O758" t="str">
            <v/>
          </cell>
          <cell r="Q758" t="str">
            <v/>
          </cell>
          <cell r="S758" t="str">
            <v/>
          </cell>
          <cell r="U758" t="str">
            <v/>
          </cell>
          <cell r="W758" t="str">
            <v/>
          </cell>
          <cell r="Z758" t="str">
            <v/>
          </cell>
          <cell r="AC758" t="str">
            <v/>
          </cell>
          <cell r="AF758" t="str">
            <v/>
          </cell>
          <cell r="AH758" t="str">
            <v/>
          </cell>
          <cell r="AJ758" t="str">
            <v/>
          </cell>
          <cell r="AK758" t="str">
            <v/>
          </cell>
          <cell r="AM758" t="str">
            <v/>
          </cell>
          <cell r="AO758" t="str">
            <v/>
          </cell>
          <cell r="AQ758" t="str">
            <v/>
          </cell>
          <cell r="AS758" t="str">
            <v/>
          </cell>
          <cell r="AU758" t="str">
            <v/>
          </cell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  <cell r="BD758" t="str">
            <v/>
          </cell>
          <cell r="BE758" t="str">
            <v/>
          </cell>
          <cell r="BF758" t="str">
            <v/>
          </cell>
        </row>
        <row r="759">
          <cell r="C759" t="str">
            <v/>
          </cell>
          <cell r="D759" t="str">
            <v/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/>
          </cell>
          <cell r="S759" t="str">
            <v/>
          </cell>
          <cell r="T759" t="str">
            <v/>
          </cell>
          <cell r="U759" t="str">
            <v/>
          </cell>
          <cell r="V759" t="str">
            <v/>
          </cell>
          <cell r="W759" t="str">
            <v/>
          </cell>
          <cell r="X759" t="str">
            <v/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  <cell r="AE759" t="str">
            <v/>
          </cell>
          <cell r="AF759" t="str">
            <v/>
          </cell>
          <cell r="AG759" t="str">
            <v/>
          </cell>
          <cell r="AH759" t="str">
            <v/>
          </cell>
          <cell r="AI759" t="str">
            <v/>
          </cell>
          <cell r="AJ759" t="str">
            <v/>
          </cell>
          <cell r="AK759" t="str">
            <v/>
          </cell>
          <cell r="AL759" t="str">
            <v/>
          </cell>
          <cell r="AM759" t="str">
            <v/>
          </cell>
          <cell r="AN759" t="str">
            <v/>
          </cell>
          <cell r="AO759" t="str">
            <v/>
          </cell>
          <cell r="AP759" t="str">
            <v/>
          </cell>
          <cell r="AQ759" t="str">
            <v/>
          </cell>
          <cell r="AR759" t="str">
            <v/>
          </cell>
          <cell r="AS759" t="str">
            <v/>
          </cell>
          <cell r="AT759" t="str">
            <v/>
          </cell>
          <cell r="AU759" t="str">
            <v/>
          </cell>
          <cell r="AV759" t="str">
            <v/>
          </cell>
          <cell r="AW759" t="str">
            <v/>
          </cell>
          <cell r="AX759" t="str">
            <v/>
          </cell>
          <cell r="BA759" t="str">
            <v/>
          </cell>
        </row>
        <row r="760">
          <cell r="B760" t="str">
            <v/>
          </cell>
          <cell r="G760" t="str">
            <v/>
          </cell>
          <cell r="O760" t="str">
            <v/>
          </cell>
          <cell r="Q760" t="str">
            <v/>
          </cell>
          <cell r="S760" t="str">
            <v/>
          </cell>
          <cell r="U760" t="str">
            <v/>
          </cell>
          <cell r="W760" t="str">
            <v/>
          </cell>
          <cell r="Z760" t="str">
            <v/>
          </cell>
          <cell r="AC760" t="str">
            <v/>
          </cell>
          <cell r="AF760" t="str">
            <v/>
          </cell>
          <cell r="AH760" t="str">
            <v/>
          </cell>
          <cell r="AJ760" t="str">
            <v/>
          </cell>
          <cell r="AK760" t="str">
            <v/>
          </cell>
          <cell r="AM760" t="str">
            <v/>
          </cell>
          <cell r="AO760" t="str">
            <v/>
          </cell>
          <cell r="AQ760" t="str">
            <v/>
          </cell>
          <cell r="AS760" t="str">
            <v/>
          </cell>
          <cell r="AU760" t="str">
            <v/>
          </cell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  <cell r="BD760" t="str">
            <v/>
          </cell>
          <cell r="BE760" t="str">
            <v/>
          </cell>
          <cell r="BF760" t="str">
            <v/>
          </cell>
        </row>
        <row r="761"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 t="str">
            <v/>
          </cell>
          <cell r="S761" t="str">
            <v/>
          </cell>
          <cell r="T761" t="str">
            <v/>
          </cell>
          <cell r="U761" t="str">
            <v/>
          </cell>
          <cell r="V761" t="str">
            <v/>
          </cell>
          <cell r="W761" t="str">
            <v/>
          </cell>
          <cell r="X761" t="str">
            <v/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  <cell r="AE761" t="str">
            <v/>
          </cell>
          <cell r="AF761" t="str">
            <v/>
          </cell>
          <cell r="AG761" t="str">
            <v/>
          </cell>
          <cell r="AH761" t="str">
            <v/>
          </cell>
          <cell r="AI761" t="str">
            <v/>
          </cell>
          <cell r="AJ761" t="str">
            <v/>
          </cell>
          <cell r="AK761" t="str">
            <v/>
          </cell>
          <cell r="AL761" t="str">
            <v/>
          </cell>
          <cell r="AM761" t="str">
            <v/>
          </cell>
          <cell r="AN761" t="str">
            <v/>
          </cell>
          <cell r="AO761" t="str">
            <v/>
          </cell>
          <cell r="AP761" t="str">
            <v/>
          </cell>
          <cell r="AQ761" t="str">
            <v/>
          </cell>
          <cell r="AR761" t="str">
            <v/>
          </cell>
          <cell r="AS761" t="str">
            <v/>
          </cell>
          <cell r="AT761" t="str">
            <v/>
          </cell>
          <cell r="AU761" t="str">
            <v/>
          </cell>
          <cell r="AV761" t="str">
            <v/>
          </cell>
          <cell r="AW761" t="str">
            <v/>
          </cell>
          <cell r="AX761" t="str">
            <v/>
          </cell>
          <cell r="BA761" t="str">
            <v/>
          </cell>
        </row>
        <row r="762">
          <cell r="B762" t="str">
            <v/>
          </cell>
          <cell r="G762" t="str">
            <v/>
          </cell>
          <cell r="O762" t="str">
            <v/>
          </cell>
          <cell r="Q762" t="str">
            <v/>
          </cell>
          <cell r="S762" t="str">
            <v/>
          </cell>
          <cell r="U762" t="str">
            <v/>
          </cell>
          <cell r="W762" t="str">
            <v/>
          </cell>
          <cell r="Z762" t="str">
            <v/>
          </cell>
          <cell r="AC762" t="str">
            <v/>
          </cell>
          <cell r="AF762" t="str">
            <v/>
          </cell>
          <cell r="AH762" t="str">
            <v/>
          </cell>
          <cell r="AJ762" t="str">
            <v/>
          </cell>
          <cell r="AK762" t="str">
            <v/>
          </cell>
          <cell r="AM762" t="str">
            <v/>
          </cell>
          <cell r="AO762" t="str">
            <v/>
          </cell>
          <cell r="AQ762" t="str">
            <v/>
          </cell>
          <cell r="AS762" t="str">
            <v/>
          </cell>
          <cell r="AU762" t="str">
            <v/>
          </cell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  <cell r="BD762" t="str">
            <v/>
          </cell>
          <cell r="BE762" t="str">
            <v/>
          </cell>
          <cell r="BF762" t="str">
            <v/>
          </cell>
        </row>
        <row r="763">
          <cell r="C763" t="str">
            <v/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 t="str">
            <v/>
          </cell>
          <cell r="S763" t="str">
            <v/>
          </cell>
          <cell r="T763" t="str">
            <v/>
          </cell>
          <cell r="U763" t="str">
            <v/>
          </cell>
          <cell r="V763" t="str">
            <v/>
          </cell>
          <cell r="W763" t="str">
            <v/>
          </cell>
          <cell r="X763" t="str">
            <v/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  <cell r="AE763" t="str">
            <v/>
          </cell>
          <cell r="AF763" t="str">
            <v/>
          </cell>
          <cell r="AG763" t="str">
            <v/>
          </cell>
          <cell r="AH763" t="str">
            <v/>
          </cell>
          <cell r="AI763" t="str">
            <v/>
          </cell>
          <cell r="AJ763" t="str">
            <v/>
          </cell>
          <cell r="AK763" t="str">
            <v/>
          </cell>
          <cell r="AL763" t="str">
            <v/>
          </cell>
          <cell r="AM763" t="str">
            <v/>
          </cell>
          <cell r="AN763" t="str">
            <v/>
          </cell>
          <cell r="AO763" t="str">
            <v/>
          </cell>
          <cell r="AP763" t="str">
            <v/>
          </cell>
          <cell r="AQ763" t="str">
            <v/>
          </cell>
          <cell r="AR763" t="str">
            <v/>
          </cell>
          <cell r="AS763" t="str">
            <v/>
          </cell>
          <cell r="AT763" t="str">
            <v/>
          </cell>
          <cell r="AU763" t="str">
            <v/>
          </cell>
          <cell r="AV763" t="str">
            <v/>
          </cell>
          <cell r="AW763" t="str">
            <v/>
          </cell>
          <cell r="AX763" t="str">
            <v/>
          </cell>
          <cell r="BA763" t="str">
            <v/>
          </cell>
        </row>
        <row r="764">
          <cell r="B764" t="str">
            <v/>
          </cell>
          <cell r="G764" t="str">
            <v/>
          </cell>
          <cell r="O764" t="str">
            <v/>
          </cell>
          <cell r="Q764" t="str">
            <v/>
          </cell>
          <cell r="S764" t="str">
            <v/>
          </cell>
          <cell r="U764" t="str">
            <v/>
          </cell>
          <cell r="W764" t="str">
            <v/>
          </cell>
          <cell r="Z764" t="str">
            <v/>
          </cell>
          <cell r="AC764" t="str">
            <v/>
          </cell>
          <cell r="AF764" t="str">
            <v/>
          </cell>
          <cell r="AH764" t="str">
            <v/>
          </cell>
          <cell r="AJ764" t="str">
            <v/>
          </cell>
          <cell r="AK764" t="str">
            <v/>
          </cell>
          <cell r="AM764" t="str">
            <v/>
          </cell>
          <cell r="AO764" t="str">
            <v/>
          </cell>
          <cell r="AQ764" t="str">
            <v/>
          </cell>
          <cell r="AS764" t="str">
            <v/>
          </cell>
          <cell r="AU764" t="str">
            <v/>
          </cell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  <cell r="BD764" t="str">
            <v/>
          </cell>
          <cell r="BE764" t="str">
            <v/>
          </cell>
          <cell r="BF764" t="str">
            <v/>
          </cell>
        </row>
        <row r="765">
          <cell r="C765" t="str">
            <v/>
          </cell>
          <cell r="D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 t="str">
            <v/>
          </cell>
          <cell r="S765" t="str">
            <v/>
          </cell>
          <cell r="T765" t="str">
            <v/>
          </cell>
          <cell r="U765" t="str">
            <v/>
          </cell>
          <cell r="V765" t="str">
            <v/>
          </cell>
          <cell r="W765" t="str">
            <v/>
          </cell>
          <cell r="X765" t="str">
            <v/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  <cell r="AE765" t="str">
            <v/>
          </cell>
          <cell r="AF765" t="str">
            <v/>
          </cell>
          <cell r="AG765" t="str">
            <v/>
          </cell>
          <cell r="AH765" t="str">
            <v/>
          </cell>
          <cell r="AI765" t="str">
            <v/>
          </cell>
          <cell r="AJ765" t="str">
            <v/>
          </cell>
          <cell r="AK765" t="str">
            <v/>
          </cell>
          <cell r="AL765" t="str">
            <v/>
          </cell>
          <cell r="AM765" t="str">
            <v/>
          </cell>
          <cell r="AN765" t="str">
            <v/>
          </cell>
          <cell r="AO765" t="str">
            <v/>
          </cell>
          <cell r="AP765" t="str">
            <v/>
          </cell>
          <cell r="AQ765" t="str">
            <v/>
          </cell>
          <cell r="AR765" t="str">
            <v/>
          </cell>
          <cell r="AS765" t="str">
            <v/>
          </cell>
          <cell r="AT765" t="str">
            <v/>
          </cell>
          <cell r="AU765" t="str">
            <v/>
          </cell>
          <cell r="AV765" t="str">
            <v/>
          </cell>
          <cell r="AW765" t="str">
            <v/>
          </cell>
          <cell r="AX765" t="str">
            <v/>
          </cell>
          <cell r="BA765" t="str">
            <v/>
          </cell>
        </row>
        <row r="766">
          <cell r="B766" t="str">
            <v/>
          </cell>
          <cell r="G766" t="str">
            <v/>
          </cell>
          <cell r="O766" t="str">
            <v/>
          </cell>
          <cell r="Q766" t="str">
            <v/>
          </cell>
          <cell r="S766" t="str">
            <v/>
          </cell>
          <cell r="U766" t="str">
            <v/>
          </cell>
          <cell r="W766" t="str">
            <v/>
          </cell>
          <cell r="Z766" t="str">
            <v/>
          </cell>
          <cell r="AC766" t="str">
            <v/>
          </cell>
          <cell r="AF766" t="str">
            <v/>
          </cell>
          <cell r="AH766" t="str">
            <v/>
          </cell>
          <cell r="AJ766" t="str">
            <v/>
          </cell>
          <cell r="AK766" t="str">
            <v/>
          </cell>
          <cell r="AM766" t="str">
            <v/>
          </cell>
          <cell r="AO766" t="str">
            <v/>
          </cell>
          <cell r="AQ766" t="str">
            <v/>
          </cell>
          <cell r="AS766" t="str">
            <v/>
          </cell>
          <cell r="AU766" t="str">
            <v/>
          </cell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  <cell r="BD766" t="str">
            <v/>
          </cell>
          <cell r="BE766" t="str">
            <v/>
          </cell>
          <cell r="BF766" t="str">
            <v/>
          </cell>
        </row>
        <row r="767">
          <cell r="C767" t="str">
            <v/>
          </cell>
          <cell r="D767" t="str">
            <v/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/>
          </cell>
          <cell r="S767" t="str">
            <v/>
          </cell>
          <cell r="T767" t="str">
            <v/>
          </cell>
          <cell r="U767" t="str">
            <v/>
          </cell>
          <cell r="V767" t="str">
            <v/>
          </cell>
          <cell r="W767" t="str">
            <v/>
          </cell>
          <cell r="X767" t="str">
            <v/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  <cell r="AE767" t="str">
            <v/>
          </cell>
          <cell r="AF767" t="str">
            <v/>
          </cell>
          <cell r="AG767" t="str">
            <v/>
          </cell>
          <cell r="AH767" t="str">
            <v/>
          </cell>
          <cell r="AI767" t="str">
            <v/>
          </cell>
          <cell r="AJ767" t="str">
            <v/>
          </cell>
          <cell r="AK767" t="str">
            <v/>
          </cell>
          <cell r="AL767" t="str">
            <v/>
          </cell>
          <cell r="AM767" t="str">
            <v/>
          </cell>
          <cell r="AN767" t="str">
            <v/>
          </cell>
          <cell r="AO767" t="str">
            <v/>
          </cell>
          <cell r="AP767" t="str">
            <v/>
          </cell>
          <cell r="AQ767" t="str">
            <v/>
          </cell>
          <cell r="AR767" t="str">
            <v/>
          </cell>
          <cell r="AS767" t="str">
            <v/>
          </cell>
          <cell r="AT767" t="str">
            <v/>
          </cell>
          <cell r="AU767" t="str">
            <v/>
          </cell>
          <cell r="AV767" t="str">
            <v/>
          </cell>
          <cell r="AW767" t="str">
            <v/>
          </cell>
          <cell r="AX767" t="str">
            <v/>
          </cell>
          <cell r="BA767" t="str">
            <v/>
          </cell>
        </row>
        <row r="768">
          <cell r="B768" t="str">
            <v/>
          </cell>
          <cell r="G768" t="str">
            <v/>
          </cell>
          <cell r="O768" t="str">
            <v/>
          </cell>
          <cell r="Q768" t="str">
            <v/>
          </cell>
          <cell r="S768" t="str">
            <v/>
          </cell>
          <cell r="U768" t="str">
            <v/>
          </cell>
          <cell r="W768" t="str">
            <v/>
          </cell>
          <cell r="Z768" t="str">
            <v/>
          </cell>
          <cell r="AC768" t="str">
            <v/>
          </cell>
          <cell r="AF768" t="str">
            <v/>
          </cell>
          <cell r="AH768" t="str">
            <v/>
          </cell>
          <cell r="AJ768" t="str">
            <v/>
          </cell>
          <cell r="AK768" t="str">
            <v/>
          </cell>
          <cell r="AM768" t="str">
            <v/>
          </cell>
          <cell r="AO768" t="str">
            <v/>
          </cell>
          <cell r="AQ768" t="str">
            <v/>
          </cell>
          <cell r="AS768" t="str">
            <v/>
          </cell>
          <cell r="AU768" t="str">
            <v/>
          </cell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  <cell r="BD768" t="str">
            <v/>
          </cell>
          <cell r="BE768" t="str">
            <v/>
          </cell>
          <cell r="BF768" t="str">
            <v/>
          </cell>
        </row>
        <row r="769">
          <cell r="C769" t="str">
            <v/>
          </cell>
          <cell r="D769" t="str">
            <v/>
          </cell>
          <cell r="E769" t="str">
            <v/>
          </cell>
          <cell r="F769" t="str">
            <v/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/>
          </cell>
          <cell r="S769" t="str">
            <v/>
          </cell>
          <cell r="T769" t="str">
            <v/>
          </cell>
          <cell r="U769" t="str">
            <v/>
          </cell>
          <cell r="V769" t="str">
            <v/>
          </cell>
          <cell r="W769" t="str">
            <v/>
          </cell>
          <cell r="X769" t="str">
            <v/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  <cell r="AE769" t="str">
            <v/>
          </cell>
          <cell r="AF769" t="str">
            <v/>
          </cell>
          <cell r="AG769" t="str">
            <v/>
          </cell>
          <cell r="AH769" t="str">
            <v/>
          </cell>
          <cell r="AI769" t="str">
            <v/>
          </cell>
          <cell r="AJ769" t="str">
            <v/>
          </cell>
          <cell r="AK769" t="str">
            <v/>
          </cell>
          <cell r="AL769" t="str">
            <v/>
          </cell>
          <cell r="AM769" t="str">
            <v/>
          </cell>
          <cell r="AN769" t="str">
            <v/>
          </cell>
          <cell r="AO769" t="str">
            <v/>
          </cell>
          <cell r="AP769" t="str">
            <v/>
          </cell>
          <cell r="AQ769" t="str">
            <v/>
          </cell>
          <cell r="AR769" t="str">
            <v/>
          </cell>
          <cell r="AS769" t="str">
            <v/>
          </cell>
          <cell r="AT769" t="str">
            <v/>
          </cell>
          <cell r="AU769" t="str">
            <v/>
          </cell>
          <cell r="AV769" t="str">
            <v/>
          </cell>
          <cell r="AW769" t="str">
            <v/>
          </cell>
          <cell r="AX769" t="str">
            <v/>
          </cell>
          <cell r="BA769" t="str">
            <v/>
          </cell>
        </row>
        <row r="770">
          <cell r="B770" t="str">
            <v/>
          </cell>
          <cell r="G770" t="str">
            <v/>
          </cell>
          <cell r="O770" t="str">
            <v/>
          </cell>
          <cell r="Q770" t="str">
            <v/>
          </cell>
          <cell r="S770" t="str">
            <v/>
          </cell>
          <cell r="U770" t="str">
            <v/>
          </cell>
          <cell r="W770" t="str">
            <v/>
          </cell>
          <cell r="Z770" t="str">
            <v/>
          </cell>
          <cell r="AC770" t="str">
            <v/>
          </cell>
          <cell r="AF770" t="str">
            <v/>
          </cell>
          <cell r="AH770" t="str">
            <v/>
          </cell>
          <cell r="AJ770" t="str">
            <v/>
          </cell>
          <cell r="AK770" t="str">
            <v/>
          </cell>
          <cell r="AM770" t="str">
            <v/>
          </cell>
          <cell r="AO770" t="str">
            <v/>
          </cell>
          <cell r="AQ770" t="str">
            <v/>
          </cell>
          <cell r="AS770" t="str">
            <v/>
          </cell>
          <cell r="AU770" t="str">
            <v/>
          </cell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  <cell r="BD770" t="str">
            <v/>
          </cell>
          <cell r="BE770" t="str">
            <v/>
          </cell>
          <cell r="BF770" t="str">
            <v/>
          </cell>
        </row>
        <row r="771">
          <cell r="C771" t="str">
            <v/>
          </cell>
          <cell r="D771" t="str">
            <v/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 t="str">
            <v/>
          </cell>
          <cell r="S771" t="str">
            <v/>
          </cell>
          <cell r="T771" t="str">
            <v/>
          </cell>
          <cell r="U771" t="str">
            <v/>
          </cell>
          <cell r="V771" t="str">
            <v/>
          </cell>
          <cell r="W771" t="str">
            <v/>
          </cell>
          <cell r="X771" t="str">
            <v/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  <cell r="AE771" t="str">
            <v/>
          </cell>
          <cell r="AF771" t="str">
            <v/>
          </cell>
          <cell r="AG771" t="str">
            <v/>
          </cell>
          <cell r="AH771" t="str">
            <v/>
          </cell>
          <cell r="AI771" t="str">
            <v/>
          </cell>
          <cell r="AJ771" t="str">
            <v/>
          </cell>
          <cell r="AK771" t="str">
            <v/>
          </cell>
          <cell r="AL771" t="str">
            <v/>
          </cell>
          <cell r="AM771" t="str">
            <v/>
          </cell>
          <cell r="AN771" t="str">
            <v/>
          </cell>
          <cell r="AO771" t="str">
            <v/>
          </cell>
          <cell r="AP771" t="str">
            <v/>
          </cell>
          <cell r="AQ771" t="str">
            <v/>
          </cell>
          <cell r="AR771" t="str">
            <v/>
          </cell>
          <cell r="AS771" t="str">
            <v/>
          </cell>
          <cell r="AT771" t="str">
            <v/>
          </cell>
          <cell r="AU771" t="str">
            <v/>
          </cell>
          <cell r="AV771" t="str">
            <v/>
          </cell>
          <cell r="AW771" t="str">
            <v/>
          </cell>
          <cell r="AX771" t="str">
            <v/>
          </cell>
          <cell r="BA771" t="str">
            <v/>
          </cell>
        </row>
        <row r="772">
          <cell r="B772" t="str">
            <v/>
          </cell>
          <cell r="G772" t="str">
            <v/>
          </cell>
          <cell r="O772" t="str">
            <v/>
          </cell>
          <cell r="Q772" t="str">
            <v/>
          </cell>
          <cell r="S772" t="str">
            <v/>
          </cell>
          <cell r="U772" t="str">
            <v/>
          </cell>
          <cell r="W772" t="str">
            <v/>
          </cell>
          <cell r="Z772" t="str">
            <v/>
          </cell>
          <cell r="AC772" t="str">
            <v/>
          </cell>
          <cell r="AF772" t="str">
            <v/>
          </cell>
          <cell r="AH772" t="str">
            <v/>
          </cell>
          <cell r="AJ772" t="str">
            <v/>
          </cell>
          <cell r="AK772" t="str">
            <v/>
          </cell>
          <cell r="AM772" t="str">
            <v/>
          </cell>
          <cell r="AO772" t="str">
            <v/>
          </cell>
          <cell r="AQ772" t="str">
            <v/>
          </cell>
          <cell r="AS772" t="str">
            <v/>
          </cell>
          <cell r="AU772" t="str">
            <v/>
          </cell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  <cell r="BD772" t="str">
            <v/>
          </cell>
          <cell r="BE772" t="str">
            <v/>
          </cell>
          <cell r="BF772" t="str">
            <v/>
          </cell>
        </row>
        <row r="773">
          <cell r="C773" t="str">
            <v/>
          </cell>
          <cell r="D773" t="str">
            <v/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 t="str">
            <v/>
          </cell>
          <cell r="S773" t="str">
            <v/>
          </cell>
          <cell r="T773" t="str">
            <v/>
          </cell>
          <cell r="U773" t="str">
            <v/>
          </cell>
          <cell r="V773" t="str">
            <v/>
          </cell>
          <cell r="W773" t="str">
            <v/>
          </cell>
          <cell r="X773" t="str">
            <v/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  <cell r="AE773" t="str">
            <v/>
          </cell>
          <cell r="AF773" t="str">
            <v/>
          </cell>
          <cell r="AG773" t="str">
            <v/>
          </cell>
          <cell r="AH773" t="str">
            <v/>
          </cell>
          <cell r="AI773" t="str">
            <v/>
          </cell>
          <cell r="AJ773" t="str">
            <v/>
          </cell>
          <cell r="AK773" t="str">
            <v/>
          </cell>
          <cell r="AL773" t="str">
            <v/>
          </cell>
          <cell r="AM773" t="str">
            <v/>
          </cell>
          <cell r="AN773" t="str">
            <v/>
          </cell>
          <cell r="AO773" t="str">
            <v/>
          </cell>
          <cell r="AP773" t="str">
            <v/>
          </cell>
          <cell r="AQ773" t="str">
            <v/>
          </cell>
          <cell r="AR773" t="str">
            <v/>
          </cell>
          <cell r="AS773" t="str">
            <v/>
          </cell>
          <cell r="AT773" t="str">
            <v/>
          </cell>
          <cell r="AU773" t="str">
            <v/>
          </cell>
          <cell r="AV773" t="str">
            <v/>
          </cell>
          <cell r="AW773" t="str">
            <v/>
          </cell>
          <cell r="AX773" t="str">
            <v/>
          </cell>
          <cell r="BA773" t="str">
            <v/>
          </cell>
        </row>
        <row r="774">
          <cell r="B774" t="str">
            <v/>
          </cell>
          <cell r="G774" t="str">
            <v/>
          </cell>
          <cell r="O774" t="str">
            <v/>
          </cell>
          <cell r="Q774" t="str">
            <v/>
          </cell>
          <cell r="S774" t="str">
            <v/>
          </cell>
          <cell r="U774" t="str">
            <v/>
          </cell>
          <cell r="W774" t="str">
            <v/>
          </cell>
          <cell r="Z774" t="str">
            <v/>
          </cell>
          <cell r="AC774" t="str">
            <v/>
          </cell>
          <cell r="AF774" t="str">
            <v/>
          </cell>
          <cell r="AH774" t="str">
            <v/>
          </cell>
          <cell r="AJ774" t="str">
            <v/>
          </cell>
          <cell r="AK774" t="str">
            <v/>
          </cell>
          <cell r="AM774" t="str">
            <v/>
          </cell>
          <cell r="AO774" t="str">
            <v/>
          </cell>
          <cell r="AQ774" t="str">
            <v/>
          </cell>
          <cell r="AS774" t="str">
            <v/>
          </cell>
          <cell r="AU774" t="str">
            <v/>
          </cell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  <cell r="BD774" t="str">
            <v/>
          </cell>
          <cell r="BE774" t="str">
            <v/>
          </cell>
          <cell r="BF774" t="str">
            <v/>
          </cell>
        </row>
        <row r="775">
          <cell r="C775" t="str">
            <v/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 t="str">
            <v/>
          </cell>
          <cell r="S775" t="str">
            <v/>
          </cell>
          <cell r="T775" t="str">
            <v/>
          </cell>
          <cell r="U775" t="str">
            <v/>
          </cell>
          <cell r="V775" t="str">
            <v/>
          </cell>
          <cell r="W775" t="str">
            <v/>
          </cell>
          <cell r="X775" t="str">
            <v/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  <cell r="AE775" t="str">
            <v/>
          </cell>
          <cell r="AF775" t="str">
            <v/>
          </cell>
          <cell r="AG775" t="str">
            <v/>
          </cell>
          <cell r="AH775" t="str">
            <v/>
          </cell>
          <cell r="AI775" t="str">
            <v/>
          </cell>
          <cell r="AJ775" t="str">
            <v/>
          </cell>
          <cell r="AK775" t="str">
            <v/>
          </cell>
          <cell r="AL775" t="str">
            <v/>
          </cell>
          <cell r="AM775" t="str">
            <v/>
          </cell>
          <cell r="AN775" t="str">
            <v/>
          </cell>
          <cell r="AO775" t="str">
            <v/>
          </cell>
          <cell r="AP775" t="str">
            <v/>
          </cell>
          <cell r="AQ775" t="str">
            <v/>
          </cell>
          <cell r="AR775" t="str">
            <v/>
          </cell>
          <cell r="AS775" t="str">
            <v/>
          </cell>
          <cell r="AT775" t="str">
            <v/>
          </cell>
          <cell r="AU775" t="str">
            <v/>
          </cell>
          <cell r="AV775" t="str">
            <v/>
          </cell>
          <cell r="AW775" t="str">
            <v/>
          </cell>
          <cell r="AX775" t="str">
            <v/>
          </cell>
          <cell r="BA775" t="str">
            <v/>
          </cell>
        </row>
        <row r="776">
          <cell r="B776" t="str">
            <v/>
          </cell>
          <cell r="G776" t="str">
            <v/>
          </cell>
          <cell r="O776" t="str">
            <v/>
          </cell>
          <cell r="Q776" t="str">
            <v/>
          </cell>
          <cell r="S776" t="str">
            <v/>
          </cell>
          <cell r="U776" t="str">
            <v/>
          </cell>
          <cell r="W776" t="str">
            <v/>
          </cell>
          <cell r="Z776" t="str">
            <v/>
          </cell>
          <cell r="AC776" t="str">
            <v/>
          </cell>
          <cell r="AF776" t="str">
            <v/>
          </cell>
          <cell r="AH776" t="str">
            <v/>
          </cell>
          <cell r="AJ776" t="str">
            <v/>
          </cell>
          <cell r="AK776" t="str">
            <v/>
          </cell>
          <cell r="AM776" t="str">
            <v/>
          </cell>
          <cell r="AO776" t="str">
            <v/>
          </cell>
          <cell r="AQ776" t="str">
            <v/>
          </cell>
          <cell r="AS776" t="str">
            <v/>
          </cell>
          <cell r="AU776" t="str">
            <v/>
          </cell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  <cell r="BD776" t="str">
            <v/>
          </cell>
          <cell r="BE776" t="str">
            <v/>
          </cell>
          <cell r="BF776" t="str">
            <v/>
          </cell>
        </row>
        <row r="777">
          <cell r="C777" t="str">
            <v/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 t="str">
            <v/>
          </cell>
          <cell r="S777" t="str">
            <v/>
          </cell>
          <cell r="T777" t="str">
            <v/>
          </cell>
          <cell r="U777" t="str">
            <v/>
          </cell>
          <cell r="V777" t="str">
            <v/>
          </cell>
          <cell r="W777" t="str">
            <v/>
          </cell>
          <cell r="X777" t="str">
            <v/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  <cell r="AE777" t="str">
            <v/>
          </cell>
          <cell r="AF777" t="str">
            <v/>
          </cell>
          <cell r="AG777" t="str">
            <v/>
          </cell>
          <cell r="AH777" t="str">
            <v/>
          </cell>
          <cell r="AI777" t="str">
            <v/>
          </cell>
          <cell r="AJ777" t="str">
            <v/>
          </cell>
          <cell r="AK777" t="str">
            <v/>
          </cell>
          <cell r="AL777" t="str">
            <v/>
          </cell>
          <cell r="AM777" t="str">
            <v/>
          </cell>
          <cell r="AN777" t="str">
            <v/>
          </cell>
          <cell r="AO777" t="str">
            <v/>
          </cell>
          <cell r="AP777" t="str">
            <v/>
          </cell>
          <cell r="AQ777" t="str">
            <v/>
          </cell>
          <cell r="AR777" t="str">
            <v/>
          </cell>
          <cell r="AS777" t="str">
            <v/>
          </cell>
          <cell r="AT777" t="str">
            <v/>
          </cell>
          <cell r="AU777" t="str">
            <v/>
          </cell>
          <cell r="AV777" t="str">
            <v/>
          </cell>
          <cell r="AW777" t="str">
            <v/>
          </cell>
          <cell r="AX777" t="str">
            <v/>
          </cell>
          <cell r="BA777" t="str">
            <v/>
          </cell>
        </row>
        <row r="778">
          <cell r="B778" t="str">
            <v/>
          </cell>
          <cell r="G778" t="str">
            <v/>
          </cell>
          <cell r="O778" t="str">
            <v/>
          </cell>
          <cell r="Q778" t="str">
            <v/>
          </cell>
          <cell r="S778" t="str">
            <v/>
          </cell>
          <cell r="U778" t="str">
            <v/>
          </cell>
          <cell r="W778" t="str">
            <v/>
          </cell>
          <cell r="Z778" t="str">
            <v/>
          </cell>
          <cell r="AC778" t="str">
            <v/>
          </cell>
          <cell r="AF778" t="str">
            <v/>
          </cell>
          <cell r="AH778" t="str">
            <v/>
          </cell>
          <cell r="AJ778" t="str">
            <v/>
          </cell>
          <cell r="AK778" t="str">
            <v/>
          </cell>
          <cell r="AM778" t="str">
            <v/>
          </cell>
          <cell r="AO778" t="str">
            <v/>
          </cell>
          <cell r="AQ778" t="str">
            <v/>
          </cell>
          <cell r="AS778" t="str">
            <v/>
          </cell>
          <cell r="AU778" t="str">
            <v/>
          </cell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  <cell r="BD778" t="str">
            <v/>
          </cell>
          <cell r="BE778" t="str">
            <v/>
          </cell>
          <cell r="BF778" t="str">
            <v/>
          </cell>
        </row>
        <row r="779">
          <cell r="C779" t="str">
            <v/>
          </cell>
          <cell r="D779" t="str">
            <v/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 t="str">
            <v/>
          </cell>
          <cell r="S779" t="str">
            <v/>
          </cell>
          <cell r="T779" t="str">
            <v/>
          </cell>
          <cell r="U779" t="str">
            <v/>
          </cell>
          <cell r="V779" t="str">
            <v/>
          </cell>
          <cell r="W779" t="str">
            <v/>
          </cell>
          <cell r="X779" t="str">
            <v/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  <cell r="AE779" t="str">
            <v/>
          </cell>
          <cell r="AF779" t="str">
            <v/>
          </cell>
          <cell r="AG779" t="str">
            <v/>
          </cell>
          <cell r="AH779" t="str">
            <v/>
          </cell>
          <cell r="AI779" t="str">
            <v/>
          </cell>
          <cell r="AJ779" t="str">
            <v/>
          </cell>
          <cell r="AK779" t="str">
            <v/>
          </cell>
          <cell r="AL779" t="str">
            <v/>
          </cell>
          <cell r="AM779" t="str">
            <v/>
          </cell>
          <cell r="AN779" t="str">
            <v/>
          </cell>
          <cell r="AO779" t="str">
            <v/>
          </cell>
          <cell r="AP779" t="str">
            <v/>
          </cell>
          <cell r="AQ779" t="str">
            <v/>
          </cell>
          <cell r="AR779" t="str">
            <v/>
          </cell>
          <cell r="AS779" t="str">
            <v/>
          </cell>
          <cell r="AT779" t="str">
            <v/>
          </cell>
          <cell r="AU779" t="str">
            <v/>
          </cell>
          <cell r="AV779" t="str">
            <v/>
          </cell>
          <cell r="AW779" t="str">
            <v/>
          </cell>
          <cell r="AX779" t="str">
            <v/>
          </cell>
          <cell r="BA779" t="str">
            <v/>
          </cell>
        </row>
        <row r="780">
          <cell r="B780" t="str">
            <v/>
          </cell>
          <cell r="G780" t="str">
            <v/>
          </cell>
          <cell r="O780" t="str">
            <v/>
          </cell>
          <cell r="Q780" t="str">
            <v/>
          </cell>
          <cell r="S780" t="str">
            <v/>
          </cell>
          <cell r="U780" t="str">
            <v/>
          </cell>
          <cell r="W780" t="str">
            <v/>
          </cell>
          <cell r="Z780" t="str">
            <v/>
          </cell>
          <cell r="AC780" t="str">
            <v/>
          </cell>
          <cell r="AF780" t="str">
            <v/>
          </cell>
          <cell r="AH780" t="str">
            <v/>
          </cell>
          <cell r="AJ780" t="str">
            <v/>
          </cell>
          <cell r="AK780" t="str">
            <v/>
          </cell>
          <cell r="AM780" t="str">
            <v/>
          </cell>
          <cell r="AO780" t="str">
            <v/>
          </cell>
          <cell r="AQ780" t="str">
            <v/>
          </cell>
          <cell r="AS780" t="str">
            <v/>
          </cell>
          <cell r="AU780" t="str">
            <v/>
          </cell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  <cell r="BD780" t="str">
            <v/>
          </cell>
          <cell r="BE780" t="str">
            <v/>
          </cell>
          <cell r="BF780" t="str">
            <v/>
          </cell>
        </row>
        <row r="781">
          <cell r="C781" t="str">
            <v/>
          </cell>
          <cell r="D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 t="str">
            <v/>
          </cell>
          <cell r="S781" t="str">
            <v/>
          </cell>
          <cell r="T781" t="str">
            <v/>
          </cell>
          <cell r="U781" t="str">
            <v/>
          </cell>
          <cell r="V781" t="str">
            <v/>
          </cell>
          <cell r="W781" t="str">
            <v/>
          </cell>
          <cell r="X781" t="str">
            <v/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  <cell r="AE781" t="str">
            <v/>
          </cell>
          <cell r="AF781" t="str">
            <v/>
          </cell>
          <cell r="AG781" t="str">
            <v/>
          </cell>
          <cell r="AH781" t="str">
            <v/>
          </cell>
          <cell r="AI781" t="str">
            <v/>
          </cell>
          <cell r="AJ781" t="str">
            <v/>
          </cell>
          <cell r="AK781" t="str">
            <v/>
          </cell>
          <cell r="AL781" t="str">
            <v/>
          </cell>
          <cell r="AM781" t="str">
            <v/>
          </cell>
          <cell r="AN781" t="str">
            <v/>
          </cell>
          <cell r="AO781" t="str">
            <v/>
          </cell>
          <cell r="AP781" t="str">
            <v/>
          </cell>
          <cell r="AQ781" t="str">
            <v/>
          </cell>
          <cell r="AR781" t="str">
            <v/>
          </cell>
          <cell r="AS781" t="str">
            <v/>
          </cell>
          <cell r="AT781" t="str">
            <v/>
          </cell>
          <cell r="AU781" t="str">
            <v/>
          </cell>
          <cell r="AV781" t="str">
            <v/>
          </cell>
          <cell r="AW781" t="str">
            <v/>
          </cell>
          <cell r="AX781" t="str">
            <v/>
          </cell>
          <cell r="BA781" t="str">
            <v/>
          </cell>
        </row>
        <row r="782">
          <cell r="B782" t="str">
            <v/>
          </cell>
          <cell r="G782" t="str">
            <v/>
          </cell>
          <cell r="O782" t="str">
            <v/>
          </cell>
          <cell r="Q782" t="str">
            <v/>
          </cell>
          <cell r="S782" t="str">
            <v/>
          </cell>
          <cell r="U782" t="str">
            <v/>
          </cell>
          <cell r="W782" t="str">
            <v/>
          </cell>
          <cell r="Z782" t="str">
            <v/>
          </cell>
          <cell r="AC782" t="str">
            <v/>
          </cell>
          <cell r="AF782" t="str">
            <v/>
          </cell>
          <cell r="AH782" t="str">
            <v/>
          </cell>
          <cell r="AJ782" t="str">
            <v/>
          </cell>
          <cell r="AK782" t="str">
            <v/>
          </cell>
          <cell r="AM782" t="str">
            <v/>
          </cell>
          <cell r="AO782" t="str">
            <v/>
          </cell>
          <cell r="AQ782" t="str">
            <v/>
          </cell>
          <cell r="AS782" t="str">
            <v/>
          </cell>
          <cell r="AU782" t="str">
            <v/>
          </cell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  <cell r="BD782" t="str">
            <v/>
          </cell>
          <cell r="BE782" t="str">
            <v/>
          </cell>
          <cell r="BF782" t="str">
            <v/>
          </cell>
        </row>
        <row r="783">
          <cell r="C783" t="str">
            <v/>
          </cell>
          <cell r="D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/>
          </cell>
          <cell r="S783" t="str">
            <v/>
          </cell>
          <cell r="T783" t="str">
            <v/>
          </cell>
          <cell r="U783" t="str">
            <v/>
          </cell>
          <cell r="V783" t="str">
            <v/>
          </cell>
          <cell r="W783" t="str">
            <v/>
          </cell>
          <cell r="X783" t="str">
            <v/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  <cell r="AE783" t="str">
            <v/>
          </cell>
          <cell r="AF783" t="str">
            <v/>
          </cell>
          <cell r="AG783" t="str">
            <v/>
          </cell>
          <cell r="AH783" t="str">
            <v/>
          </cell>
          <cell r="AI783" t="str">
            <v/>
          </cell>
          <cell r="AJ783" t="str">
            <v/>
          </cell>
          <cell r="AK783" t="str">
            <v/>
          </cell>
          <cell r="AL783" t="str">
            <v/>
          </cell>
          <cell r="AM783" t="str">
            <v/>
          </cell>
          <cell r="AN783" t="str">
            <v/>
          </cell>
          <cell r="AO783" t="str">
            <v/>
          </cell>
          <cell r="AP783" t="str">
            <v/>
          </cell>
          <cell r="AQ783" t="str">
            <v/>
          </cell>
          <cell r="AR783" t="str">
            <v/>
          </cell>
          <cell r="AS783" t="str">
            <v/>
          </cell>
          <cell r="AT783" t="str">
            <v/>
          </cell>
          <cell r="AU783" t="str">
            <v/>
          </cell>
          <cell r="AV783" t="str">
            <v/>
          </cell>
          <cell r="AW783" t="str">
            <v/>
          </cell>
          <cell r="AX783" t="str">
            <v/>
          </cell>
          <cell r="BA783" t="str">
            <v/>
          </cell>
        </row>
        <row r="784">
          <cell r="B784" t="str">
            <v/>
          </cell>
          <cell r="G784" t="str">
            <v/>
          </cell>
          <cell r="O784" t="str">
            <v/>
          </cell>
          <cell r="Q784" t="str">
            <v/>
          </cell>
          <cell r="S784" t="str">
            <v/>
          </cell>
          <cell r="U784" t="str">
            <v/>
          </cell>
          <cell r="W784" t="str">
            <v/>
          </cell>
          <cell r="Z784" t="str">
            <v/>
          </cell>
          <cell r="AC784" t="str">
            <v/>
          </cell>
          <cell r="AF784" t="str">
            <v/>
          </cell>
          <cell r="AH784" t="str">
            <v/>
          </cell>
          <cell r="AJ784" t="str">
            <v/>
          </cell>
          <cell r="AK784" t="str">
            <v/>
          </cell>
          <cell r="AM784" t="str">
            <v/>
          </cell>
          <cell r="AO784" t="str">
            <v/>
          </cell>
          <cell r="AQ784" t="str">
            <v/>
          </cell>
          <cell r="AS784" t="str">
            <v/>
          </cell>
          <cell r="AU784" t="str">
            <v/>
          </cell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  <cell r="BD784" t="str">
            <v/>
          </cell>
          <cell r="BE784" t="str">
            <v/>
          </cell>
          <cell r="BF784" t="str">
            <v/>
          </cell>
        </row>
        <row r="785">
          <cell r="C785" t="str">
            <v/>
          </cell>
          <cell r="D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/>
          </cell>
          <cell r="S785" t="str">
            <v/>
          </cell>
          <cell r="T785" t="str">
            <v/>
          </cell>
          <cell r="U785" t="str">
            <v/>
          </cell>
          <cell r="V785" t="str">
            <v/>
          </cell>
          <cell r="W785" t="str">
            <v/>
          </cell>
          <cell r="X785" t="str">
            <v/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  <cell r="AE785" t="str">
            <v/>
          </cell>
          <cell r="AF785" t="str">
            <v/>
          </cell>
          <cell r="AG785" t="str">
            <v/>
          </cell>
          <cell r="AH785" t="str">
            <v/>
          </cell>
          <cell r="AI785" t="str">
            <v/>
          </cell>
          <cell r="AJ785" t="str">
            <v/>
          </cell>
          <cell r="AK785" t="str">
            <v/>
          </cell>
          <cell r="AL785" t="str">
            <v/>
          </cell>
          <cell r="AM785" t="str">
            <v/>
          </cell>
          <cell r="AN785" t="str">
            <v/>
          </cell>
          <cell r="AO785" t="str">
            <v/>
          </cell>
          <cell r="AP785" t="str">
            <v/>
          </cell>
          <cell r="AQ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  <cell r="AV785" t="str">
            <v/>
          </cell>
          <cell r="AW785" t="str">
            <v/>
          </cell>
          <cell r="AX785" t="str">
            <v/>
          </cell>
          <cell r="BA785" t="str">
            <v/>
          </cell>
        </row>
        <row r="786">
          <cell r="B786" t="str">
            <v/>
          </cell>
          <cell r="G786" t="str">
            <v/>
          </cell>
          <cell r="O786" t="str">
            <v/>
          </cell>
          <cell r="Q786" t="str">
            <v/>
          </cell>
          <cell r="S786" t="str">
            <v/>
          </cell>
          <cell r="U786" t="str">
            <v/>
          </cell>
          <cell r="W786" t="str">
            <v/>
          </cell>
          <cell r="Z786" t="str">
            <v/>
          </cell>
          <cell r="AC786" t="str">
            <v/>
          </cell>
          <cell r="AF786" t="str">
            <v/>
          </cell>
          <cell r="AH786" t="str">
            <v/>
          </cell>
          <cell r="AJ786" t="str">
            <v/>
          </cell>
          <cell r="AK786" t="str">
            <v/>
          </cell>
          <cell r="AM786" t="str">
            <v/>
          </cell>
          <cell r="AO786" t="str">
            <v/>
          </cell>
          <cell r="AQ786" t="str">
            <v/>
          </cell>
          <cell r="AS786" t="str">
            <v/>
          </cell>
          <cell r="AU786" t="str">
            <v/>
          </cell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  <cell r="BD786" t="str">
            <v/>
          </cell>
          <cell r="BE786" t="str">
            <v/>
          </cell>
          <cell r="BF786" t="str">
            <v/>
          </cell>
        </row>
        <row r="787">
          <cell r="C787" t="str">
            <v/>
          </cell>
          <cell r="D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 t="str">
            <v/>
          </cell>
          <cell r="S787" t="str">
            <v/>
          </cell>
          <cell r="T787" t="str">
            <v/>
          </cell>
          <cell r="U787" t="str">
            <v/>
          </cell>
          <cell r="V787" t="str">
            <v/>
          </cell>
          <cell r="W787" t="str">
            <v/>
          </cell>
          <cell r="X787" t="str">
            <v/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  <cell r="AE787" t="str">
            <v/>
          </cell>
          <cell r="AF787" t="str">
            <v/>
          </cell>
          <cell r="AG787" t="str">
            <v/>
          </cell>
          <cell r="AH787" t="str">
            <v/>
          </cell>
          <cell r="AI787" t="str">
            <v/>
          </cell>
          <cell r="AJ787" t="str">
            <v/>
          </cell>
          <cell r="AK787" t="str">
            <v/>
          </cell>
          <cell r="AL787" t="str">
            <v/>
          </cell>
          <cell r="AM787" t="str">
            <v/>
          </cell>
          <cell r="AN787" t="str">
            <v/>
          </cell>
          <cell r="AO787" t="str">
            <v/>
          </cell>
          <cell r="AP787" t="str">
            <v/>
          </cell>
          <cell r="AQ787" t="str">
            <v/>
          </cell>
          <cell r="AR787" t="str">
            <v/>
          </cell>
          <cell r="AS787" t="str">
            <v/>
          </cell>
          <cell r="AT787" t="str">
            <v/>
          </cell>
          <cell r="AU787" t="str">
            <v/>
          </cell>
          <cell r="AV787" t="str">
            <v/>
          </cell>
          <cell r="AW787" t="str">
            <v/>
          </cell>
          <cell r="AX787" t="str">
            <v/>
          </cell>
          <cell r="BA787" t="str">
            <v/>
          </cell>
        </row>
        <row r="788">
          <cell r="B788" t="str">
            <v/>
          </cell>
          <cell r="G788" t="str">
            <v/>
          </cell>
          <cell r="O788" t="str">
            <v/>
          </cell>
          <cell r="Q788" t="str">
            <v/>
          </cell>
          <cell r="S788" t="str">
            <v/>
          </cell>
          <cell r="U788" t="str">
            <v/>
          </cell>
          <cell r="W788" t="str">
            <v/>
          </cell>
          <cell r="Z788" t="str">
            <v/>
          </cell>
          <cell r="AC788" t="str">
            <v/>
          </cell>
          <cell r="AF788" t="str">
            <v/>
          </cell>
          <cell r="AH788" t="str">
            <v/>
          </cell>
          <cell r="AJ788" t="str">
            <v/>
          </cell>
          <cell r="AK788" t="str">
            <v/>
          </cell>
          <cell r="AM788" t="str">
            <v/>
          </cell>
          <cell r="AO788" t="str">
            <v/>
          </cell>
          <cell r="AQ788" t="str">
            <v/>
          </cell>
          <cell r="AS788" t="str">
            <v/>
          </cell>
          <cell r="AU788" t="str">
            <v/>
          </cell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  <cell r="BD788" t="str">
            <v/>
          </cell>
          <cell r="BE788" t="str">
            <v/>
          </cell>
          <cell r="BF788" t="str">
            <v/>
          </cell>
        </row>
        <row r="789"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/>
          </cell>
          <cell r="S789" t="str">
            <v/>
          </cell>
          <cell r="T789" t="str">
            <v/>
          </cell>
          <cell r="U789" t="str">
            <v/>
          </cell>
          <cell r="V789" t="str">
            <v/>
          </cell>
          <cell r="W789" t="str">
            <v/>
          </cell>
          <cell r="X789" t="str">
            <v/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  <cell r="AE789" t="str">
            <v/>
          </cell>
          <cell r="AF789" t="str">
            <v/>
          </cell>
          <cell r="AG789" t="str">
            <v/>
          </cell>
          <cell r="AH789" t="str">
            <v/>
          </cell>
          <cell r="AI789" t="str">
            <v/>
          </cell>
          <cell r="AJ789" t="str">
            <v/>
          </cell>
          <cell r="AK789" t="str">
            <v/>
          </cell>
          <cell r="AL789" t="str">
            <v/>
          </cell>
          <cell r="AM789" t="str">
            <v/>
          </cell>
          <cell r="AN789" t="str">
            <v/>
          </cell>
          <cell r="AO789" t="str">
            <v/>
          </cell>
          <cell r="AP789" t="str">
            <v/>
          </cell>
          <cell r="AQ789" t="str">
            <v/>
          </cell>
          <cell r="AR789" t="str">
            <v/>
          </cell>
          <cell r="AS789" t="str">
            <v/>
          </cell>
          <cell r="AT789" t="str">
            <v/>
          </cell>
          <cell r="AU789" t="str">
            <v/>
          </cell>
          <cell r="AV789" t="str">
            <v/>
          </cell>
          <cell r="AW789" t="str">
            <v/>
          </cell>
          <cell r="AX789" t="str">
            <v/>
          </cell>
          <cell r="BA789" t="str">
            <v/>
          </cell>
        </row>
        <row r="790">
          <cell r="B790" t="str">
            <v/>
          </cell>
          <cell r="G790" t="str">
            <v/>
          </cell>
          <cell r="O790" t="str">
            <v/>
          </cell>
          <cell r="Q790" t="str">
            <v/>
          </cell>
          <cell r="S790" t="str">
            <v/>
          </cell>
          <cell r="U790" t="str">
            <v/>
          </cell>
          <cell r="W790" t="str">
            <v/>
          </cell>
          <cell r="Z790" t="str">
            <v/>
          </cell>
          <cell r="AC790" t="str">
            <v/>
          </cell>
          <cell r="AF790" t="str">
            <v/>
          </cell>
          <cell r="AH790" t="str">
            <v/>
          </cell>
          <cell r="AJ790" t="str">
            <v/>
          </cell>
          <cell r="AK790" t="str">
            <v/>
          </cell>
          <cell r="AM790" t="str">
            <v/>
          </cell>
          <cell r="AO790" t="str">
            <v/>
          </cell>
          <cell r="AQ790" t="str">
            <v/>
          </cell>
          <cell r="AS790" t="str">
            <v/>
          </cell>
          <cell r="AU790" t="str">
            <v/>
          </cell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  <cell r="BD790" t="str">
            <v/>
          </cell>
          <cell r="BE790" t="str">
            <v/>
          </cell>
          <cell r="BF790" t="str">
            <v/>
          </cell>
        </row>
        <row r="791">
          <cell r="C791" t="str">
            <v/>
          </cell>
          <cell r="D791" t="str">
            <v/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 t="str">
            <v/>
          </cell>
          <cell r="S791" t="str">
            <v/>
          </cell>
          <cell r="T791" t="str">
            <v/>
          </cell>
          <cell r="U791" t="str">
            <v/>
          </cell>
          <cell r="V791" t="str">
            <v/>
          </cell>
          <cell r="W791" t="str">
            <v/>
          </cell>
          <cell r="X791" t="str">
            <v/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  <cell r="AE791" t="str">
            <v/>
          </cell>
          <cell r="AF791" t="str">
            <v/>
          </cell>
          <cell r="AG791" t="str">
            <v/>
          </cell>
          <cell r="AH791" t="str">
            <v/>
          </cell>
          <cell r="AI791" t="str">
            <v/>
          </cell>
          <cell r="AJ791" t="str">
            <v/>
          </cell>
          <cell r="AK791" t="str">
            <v/>
          </cell>
          <cell r="AL791" t="str">
            <v/>
          </cell>
          <cell r="AM791" t="str">
            <v/>
          </cell>
          <cell r="AN791" t="str">
            <v/>
          </cell>
          <cell r="AO791" t="str">
            <v/>
          </cell>
          <cell r="AP791" t="str">
            <v/>
          </cell>
          <cell r="AQ791" t="str">
            <v/>
          </cell>
          <cell r="AR791" t="str">
            <v/>
          </cell>
          <cell r="AS791" t="str">
            <v/>
          </cell>
          <cell r="AT791" t="str">
            <v/>
          </cell>
          <cell r="AU791" t="str">
            <v/>
          </cell>
          <cell r="AV791" t="str">
            <v/>
          </cell>
          <cell r="AW791" t="str">
            <v/>
          </cell>
          <cell r="AX791" t="str">
            <v/>
          </cell>
          <cell r="BA791" t="str">
            <v/>
          </cell>
        </row>
        <row r="792">
          <cell r="B792" t="str">
            <v/>
          </cell>
          <cell r="G792" t="str">
            <v/>
          </cell>
          <cell r="O792" t="str">
            <v/>
          </cell>
          <cell r="Q792" t="str">
            <v/>
          </cell>
          <cell r="S792" t="str">
            <v/>
          </cell>
          <cell r="U792" t="str">
            <v/>
          </cell>
          <cell r="W792" t="str">
            <v/>
          </cell>
          <cell r="Z792" t="str">
            <v/>
          </cell>
          <cell r="AC792" t="str">
            <v/>
          </cell>
          <cell r="AF792" t="str">
            <v/>
          </cell>
          <cell r="AH792" t="str">
            <v/>
          </cell>
          <cell r="AJ792" t="str">
            <v/>
          </cell>
          <cell r="AK792" t="str">
            <v/>
          </cell>
          <cell r="AM792" t="str">
            <v/>
          </cell>
          <cell r="AO792" t="str">
            <v/>
          </cell>
          <cell r="AQ792" t="str">
            <v/>
          </cell>
          <cell r="AS792" t="str">
            <v/>
          </cell>
          <cell r="AU792" t="str">
            <v/>
          </cell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  <cell r="BD792" t="str">
            <v/>
          </cell>
          <cell r="BE792" t="str">
            <v/>
          </cell>
          <cell r="BF792" t="str">
            <v/>
          </cell>
        </row>
        <row r="793">
          <cell r="C793" t="str">
            <v/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/>
          </cell>
          <cell r="S793" t="str">
            <v/>
          </cell>
          <cell r="T793" t="str">
            <v/>
          </cell>
          <cell r="U793" t="str">
            <v/>
          </cell>
          <cell r="V793" t="str">
            <v/>
          </cell>
          <cell r="W793" t="str">
            <v/>
          </cell>
          <cell r="X793" t="str">
            <v/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  <cell r="AE793" t="str">
            <v/>
          </cell>
          <cell r="AF793" t="str">
            <v/>
          </cell>
          <cell r="AG793" t="str">
            <v/>
          </cell>
          <cell r="AH793" t="str">
            <v/>
          </cell>
          <cell r="AI793" t="str">
            <v/>
          </cell>
          <cell r="AJ793" t="str">
            <v/>
          </cell>
          <cell r="AK793" t="str">
            <v/>
          </cell>
          <cell r="AL793" t="str">
            <v/>
          </cell>
          <cell r="AM793" t="str">
            <v/>
          </cell>
          <cell r="AN793" t="str">
            <v/>
          </cell>
          <cell r="AO793" t="str">
            <v/>
          </cell>
          <cell r="AP793" t="str">
            <v/>
          </cell>
          <cell r="AQ793" t="str">
            <v/>
          </cell>
          <cell r="AR793" t="str">
            <v/>
          </cell>
          <cell r="AS793" t="str">
            <v/>
          </cell>
          <cell r="AT793" t="str">
            <v/>
          </cell>
          <cell r="AU793" t="str">
            <v/>
          </cell>
          <cell r="AV793" t="str">
            <v/>
          </cell>
          <cell r="AW793" t="str">
            <v/>
          </cell>
          <cell r="AX793" t="str">
            <v/>
          </cell>
          <cell r="BA793" t="str">
            <v/>
          </cell>
        </row>
        <row r="794">
          <cell r="B794" t="str">
            <v/>
          </cell>
          <cell r="G794" t="str">
            <v/>
          </cell>
          <cell r="O794" t="str">
            <v/>
          </cell>
          <cell r="Q794" t="str">
            <v/>
          </cell>
          <cell r="S794" t="str">
            <v/>
          </cell>
          <cell r="U794" t="str">
            <v/>
          </cell>
          <cell r="W794" t="str">
            <v/>
          </cell>
          <cell r="Z794" t="str">
            <v/>
          </cell>
          <cell r="AC794" t="str">
            <v/>
          </cell>
          <cell r="AF794" t="str">
            <v/>
          </cell>
          <cell r="AH794" t="str">
            <v/>
          </cell>
          <cell r="AJ794" t="str">
            <v/>
          </cell>
          <cell r="AK794" t="str">
            <v/>
          </cell>
          <cell r="AM794" t="str">
            <v/>
          </cell>
          <cell r="AO794" t="str">
            <v/>
          </cell>
          <cell r="AQ794" t="str">
            <v/>
          </cell>
          <cell r="AS794" t="str">
            <v/>
          </cell>
          <cell r="AU794" t="str">
            <v/>
          </cell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  <cell r="BD794" t="str">
            <v/>
          </cell>
          <cell r="BE794" t="str">
            <v/>
          </cell>
          <cell r="BF794" t="str">
            <v/>
          </cell>
        </row>
        <row r="795">
          <cell r="C795" t="str">
            <v/>
          </cell>
          <cell r="D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 t="str">
            <v/>
          </cell>
          <cell r="S795" t="str">
            <v/>
          </cell>
          <cell r="T795" t="str">
            <v/>
          </cell>
          <cell r="U795" t="str">
            <v/>
          </cell>
          <cell r="V795" t="str">
            <v/>
          </cell>
          <cell r="W795" t="str">
            <v/>
          </cell>
          <cell r="X795" t="str">
            <v/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  <cell r="AE795" t="str">
            <v/>
          </cell>
          <cell r="AF795" t="str">
            <v/>
          </cell>
          <cell r="AG795" t="str">
            <v/>
          </cell>
          <cell r="AH795" t="str">
            <v/>
          </cell>
          <cell r="AI795" t="str">
            <v/>
          </cell>
          <cell r="AJ795" t="str">
            <v/>
          </cell>
          <cell r="AK795" t="str">
            <v/>
          </cell>
          <cell r="AL795" t="str">
            <v/>
          </cell>
          <cell r="AM795" t="str">
            <v/>
          </cell>
          <cell r="AN795" t="str">
            <v/>
          </cell>
          <cell r="AO795" t="str">
            <v/>
          </cell>
          <cell r="AP795" t="str">
            <v/>
          </cell>
          <cell r="AQ795" t="str">
            <v/>
          </cell>
          <cell r="AR795" t="str">
            <v/>
          </cell>
          <cell r="AS795" t="str">
            <v/>
          </cell>
          <cell r="AT795" t="str">
            <v/>
          </cell>
          <cell r="AU795" t="str">
            <v/>
          </cell>
          <cell r="AV795" t="str">
            <v/>
          </cell>
          <cell r="AW795" t="str">
            <v/>
          </cell>
          <cell r="AX795" t="str">
            <v/>
          </cell>
          <cell r="BA795" t="str">
            <v/>
          </cell>
        </row>
        <row r="796">
          <cell r="B796" t="str">
            <v/>
          </cell>
          <cell r="G796" t="str">
            <v/>
          </cell>
          <cell r="O796" t="str">
            <v/>
          </cell>
          <cell r="Q796" t="str">
            <v/>
          </cell>
          <cell r="S796" t="str">
            <v/>
          </cell>
          <cell r="U796" t="str">
            <v/>
          </cell>
          <cell r="W796" t="str">
            <v/>
          </cell>
          <cell r="Z796" t="str">
            <v/>
          </cell>
          <cell r="AC796" t="str">
            <v/>
          </cell>
          <cell r="AF796" t="str">
            <v/>
          </cell>
          <cell r="AH796" t="str">
            <v/>
          </cell>
          <cell r="AJ796" t="str">
            <v/>
          </cell>
          <cell r="AK796" t="str">
            <v/>
          </cell>
          <cell r="AM796" t="str">
            <v/>
          </cell>
          <cell r="AO796" t="str">
            <v/>
          </cell>
          <cell r="AQ796" t="str">
            <v/>
          </cell>
          <cell r="AS796" t="str">
            <v/>
          </cell>
          <cell r="AU796" t="str">
            <v/>
          </cell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  <cell r="BD796" t="str">
            <v/>
          </cell>
          <cell r="BE796" t="str">
            <v/>
          </cell>
          <cell r="BF796" t="str">
            <v/>
          </cell>
        </row>
        <row r="797">
          <cell r="C797" t="str">
            <v/>
          </cell>
          <cell r="D797" t="str">
            <v/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/>
          </cell>
          <cell r="S797" t="str">
            <v/>
          </cell>
          <cell r="T797" t="str">
            <v/>
          </cell>
          <cell r="U797" t="str">
            <v/>
          </cell>
          <cell r="V797" t="str">
            <v/>
          </cell>
          <cell r="W797" t="str">
            <v/>
          </cell>
          <cell r="X797" t="str">
            <v/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  <cell r="AE797" t="str">
            <v/>
          </cell>
          <cell r="AF797" t="str">
            <v/>
          </cell>
          <cell r="AG797" t="str">
            <v/>
          </cell>
          <cell r="AH797" t="str">
            <v/>
          </cell>
          <cell r="AI797" t="str">
            <v/>
          </cell>
          <cell r="AJ797" t="str">
            <v/>
          </cell>
          <cell r="AK797" t="str">
            <v/>
          </cell>
          <cell r="AL797" t="str">
            <v/>
          </cell>
          <cell r="AM797" t="str">
            <v/>
          </cell>
          <cell r="AN797" t="str">
            <v/>
          </cell>
          <cell r="AO797" t="str">
            <v/>
          </cell>
          <cell r="AP797" t="str">
            <v/>
          </cell>
          <cell r="AQ797" t="str">
            <v/>
          </cell>
          <cell r="AR797" t="str">
            <v/>
          </cell>
          <cell r="AS797" t="str">
            <v/>
          </cell>
          <cell r="AT797" t="str">
            <v/>
          </cell>
          <cell r="AU797" t="str">
            <v/>
          </cell>
          <cell r="AV797" t="str">
            <v/>
          </cell>
          <cell r="AW797" t="str">
            <v/>
          </cell>
          <cell r="AX797" t="str">
            <v/>
          </cell>
          <cell r="BA797" t="str">
            <v/>
          </cell>
        </row>
        <row r="798">
          <cell r="B798" t="str">
            <v/>
          </cell>
          <cell r="G798" t="str">
            <v/>
          </cell>
          <cell r="O798" t="str">
            <v/>
          </cell>
          <cell r="Q798" t="str">
            <v/>
          </cell>
          <cell r="S798" t="str">
            <v/>
          </cell>
          <cell r="U798" t="str">
            <v/>
          </cell>
          <cell r="W798" t="str">
            <v/>
          </cell>
          <cell r="Z798" t="str">
            <v/>
          </cell>
          <cell r="AC798" t="str">
            <v/>
          </cell>
          <cell r="AF798" t="str">
            <v/>
          </cell>
          <cell r="AH798" t="str">
            <v/>
          </cell>
          <cell r="AJ798" t="str">
            <v/>
          </cell>
          <cell r="AK798" t="str">
            <v/>
          </cell>
          <cell r="AM798" t="str">
            <v/>
          </cell>
          <cell r="AO798" t="str">
            <v/>
          </cell>
          <cell r="AQ798" t="str">
            <v/>
          </cell>
          <cell r="AS798" t="str">
            <v/>
          </cell>
          <cell r="AU798" t="str">
            <v/>
          </cell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  <cell r="BD798" t="str">
            <v/>
          </cell>
          <cell r="BE798" t="str">
            <v/>
          </cell>
          <cell r="BF798" t="str">
            <v/>
          </cell>
        </row>
        <row r="799">
          <cell r="C799" t="str">
            <v/>
          </cell>
          <cell r="D799" t="str">
            <v/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/>
          </cell>
          <cell r="S799" t="str">
            <v/>
          </cell>
          <cell r="T799" t="str">
            <v/>
          </cell>
          <cell r="U799" t="str">
            <v/>
          </cell>
          <cell r="V799" t="str">
            <v/>
          </cell>
          <cell r="W799" t="str">
            <v/>
          </cell>
          <cell r="X799" t="str">
            <v/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  <cell r="AE799" t="str">
            <v/>
          </cell>
          <cell r="AF799" t="str">
            <v/>
          </cell>
          <cell r="AG799" t="str">
            <v/>
          </cell>
          <cell r="AH799" t="str">
            <v/>
          </cell>
          <cell r="AI799" t="str">
            <v/>
          </cell>
          <cell r="AJ799" t="str">
            <v/>
          </cell>
          <cell r="AK799" t="str">
            <v/>
          </cell>
          <cell r="AL799" t="str">
            <v/>
          </cell>
          <cell r="AM799" t="str">
            <v/>
          </cell>
          <cell r="AN799" t="str">
            <v/>
          </cell>
          <cell r="AO799" t="str">
            <v/>
          </cell>
          <cell r="AP799" t="str">
            <v/>
          </cell>
          <cell r="AQ799" t="str">
            <v/>
          </cell>
          <cell r="AR799" t="str">
            <v/>
          </cell>
          <cell r="AS799" t="str">
            <v/>
          </cell>
          <cell r="AT799" t="str">
            <v/>
          </cell>
          <cell r="AU799" t="str">
            <v/>
          </cell>
          <cell r="AV799" t="str">
            <v/>
          </cell>
          <cell r="AW799" t="str">
            <v/>
          </cell>
          <cell r="AX799" t="str">
            <v/>
          </cell>
          <cell r="BA799" t="str">
            <v/>
          </cell>
        </row>
        <row r="800">
          <cell r="B800" t="str">
            <v/>
          </cell>
          <cell r="G800" t="str">
            <v/>
          </cell>
          <cell r="O800" t="str">
            <v/>
          </cell>
          <cell r="Q800" t="str">
            <v/>
          </cell>
          <cell r="S800" t="str">
            <v/>
          </cell>
          <cell r="U800" t="str">
            <v/>
          </cell>
          <cell r="W800" t="str">
            <v/>
          </cell>
          <cell r="Z800" t="str">
            <v/>
          </cell>
          <cell r="AC800" t="str">
            <v/>
          </cell>
          <cell r="AF800" t="str">
            <v/>
          </cell>
          <cell r="AH800" t="str">
            <v/>
          </cell>
          <cell r="AJ800" t="str">
            <v/>
          </cell>
          <cell r="AK800" t="str">
            <v/>
          </cell>
          <cell r="AM800" t="str">
            <v/>
          </cell>
          <cell r="AO800" t="str">
            <v/>
          </cell>
          <cell r="AQ800" t="str">
            <v/>
          </cell>
          <cell r="AS800" t="str">
            <v/>
          </cell>
          <cell r="AU800" t="str">
            <v/>
          </cell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  <cell r="BD800" t="str">
            <v/>
          </cell>
          <cell r="BE800" t="str">
            <v/>
          </cell>
          <cell r="BF800" t="str">
            <v/>
          </cell>
        </row>
        <row r="801">
          <cell r="C801" t="str">
            <v/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 t="str">
            <v/>
          </cell>
          <cell r="S801" t="str">
            <v/>
          </cell>
          <cell r="T801" t="str">
            <v/>
          </cell>
          <cell r="U801" t="str">
            <v/>
          </cell>
          <cell r="V801" t="str">
            <v/>
          </cell>
          <cell r="W801" t="str">
            <v/>
          </cell>
          <cell r="X801" t="str">
            <v/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  <cell r="AE801" t="str">
            <v/>
          </cell>
          <cell r="AF801" t="str">
            <v/>
          </cell>
          <cell r="AG801" t="str">
            <v/>
          </cell>
          <cell r="AH801" t="str">
            <v/>
          </cell>
          <cell r="AI801" t="str">
            <v/>
          </cell>
          <cell r="AJ801" t="str">
            <v/>
          </cell>
          <cell r="AK801" t="str">
            <v/>
          </cell>
          <cell r="AL801" t="str">
            <v/>
          </cell>
          <cell r="AM801" t="str">
            <v/>
          </cell>
          <cell r="AN801" t="str">
            <v/>
          </cell>
          <cell r="AO801" t="str">
            <v/>
          </cell>
          <cell r="AP801" t="str">
            <v/>
          </cell>
          <cell r="AQ801" t="str">
            <v/>
          </cell>
          <cell r="AR801" t="str">
            <v/>
          </cell>
          <cell r="AS801" t="str">
            <v/>
          </cell>
          <cell r="AT801" t="str">
            <v/>
          </cell>
          <cell r="AU801" t="str">
            <v/>
          </cell>
          <cell r="AV801" t="str">
            <v/>
          </cell>
          <cell r="AW801" t="str">
            <v/>
          </cell>
          <cell r="AX801" t="str">
            <v/>
          </cell>
          <cell r="BA801" t="str">
            <v/>
          </cell>
        </row>
        <row r="802">
          <cell r="B802" t="str">
            <v/>
          </cell>
          <cell r="G802" t="str">
            <v/>
          </cell>
          <cell r="O802" t="str">
            <v/>
          </cell>
          <cell r="Q802" t="str">
            <v/>
          </cell>
          <cell r="S802" t="str">
            <v/>
          </cell>
          <cell r="U802" t="str">
            <v/>
          </cell>
          <cell r="W802" t="str">
            <v/>
          </cell>
          <cell r="Z802" t="str">
            <v/>
          </cell>
          <cell r="AC802" t="str">
            <v/>
          </cell>
          <cell r="AF802" t="str">
            <v/>
          </cell>
          <cell r="AH802" t="str">
            <v/>
          </cell>
          <cell r="AJ802" t="str">
            <v/>
          </cell>
          <cell r="AK802" t="str">
            <v/>
          </cell>
          <cell r="AM802" t="str">
            <v/>
          </cell>
          <cell r="AO802" t="str">
            <v/>
          </cell>
          <cell r="AQ802" t="str">
            <v/>
          </cell>
          <cell r="AS802" t="str">
            <v/>
          </cell>
          <cell r="AU802" t="str">
            <v/>
          </cell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  <cell r="BD802" t="str">
            <v/>
          </cell>
          <cell r="BE802" t="str">
            <v/>
          </cell>
          <cell r="BF802" t="str">
            <v/>
          </cell>
        </row>
        <row r="803">
          <cell r="C803" t="str">
            <v/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 t="str">
            <v/>
          </cell>
          <cell r="S803" t="str">
            <v/>
          </cell>
          <cell r="T803" t="str">
            <v/>
          </cell>
          <cell r="U803" t="str">
            <v/>
          </cell>
          <cell r="V803" t="str">
            <v/>
          </cell>
          <cell r="W803" t="str">
            <v/>
          </cell>
          <cell r="X803" t="str">
            <v/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  <cell r="AE803" t="str">
            <v/>
          </cell>
          <cell r="AF803" t="str">
            <v/>
          </cell>
          <cell r="AG803" t="str">
            <v/>
          </cell>
          <cell r="AH803" t="str">
            <v/>
          </cell>
          <cell r="AI803" t="str">
            <v/>
          </cell>
          <cell r="AJ803" t="str">
            <v/>
          </cell>
          <cell r="AK803" t="str">
            <v/>
          </cell>
          <cell r="AL803" t="str">
            <v/>
          </cell>
          <cell r="AM803" t="str">
            <v/>
          </cell>
          <cell r="AN803" t="str">
            <v/>
          </cell>
          <cell r="AO803" t="str">
            <v/>
          </cell>
          <cell r="AP803" t="str">
            <v/>
          </cell>
          <cell r="AQ803" t="str">
            <v/>
          </cell>
          <cell r="AR803" t="str">
            <v/>
          </cell>
          <cell r="AS803" t="str">
            <v/>
          </cell>
          <cell r="AT803" t="str">
            <v/>
          </cell>
          <cell r="AU803" t="str">
            <v/>
          </cell>
          <cell r="AV803" t="str">
            <v/>
          </cell>
          <cell r="AW803" t="str">
            <v/>
          </cell>
          <cell r="AX803" t="str">
            <v/>
          </cell>
          <cell r="BA803" t="str">
            <v/>
          </cell>
        </row>
        <row r="804">
          <cell r="B804" t="str">
            <v/>
          </cell>
          <cell r="G804" t="str">
            <v/>
          </cell>
          <cell r="O804" t="str">
            <v/>
          </cell>
          <cell r="Q804" t="str">
            <v/>
          </cell>
          <cell r="S804" t="str">
            <v/>
          </cell>
          <cell r="U804" t="str">
            <v/>
          </cell>
          <cell r="W804" t="str">
            <v/>
          </cell>
          <cell r="Z804" t="str">
            <v/>
          </cell>
          <cell r="AC804" t="str">
            <v/>
          </cell>
          <cell r="AF804" t="str">
            <v/>
          </cell>
          <cell r="AH804" t="str">
            <v/>
          </cell>
          <cell r="AJ804" t="str">
            <v/>
          </cell>
          <cell r="AK804" t="str">
            <v/>
          </cell>
          <cell r="AM804" t="str">
            <v/>
          </cell>
          <cell r="AO804" t="str">
            <v/>
          </cell>
          <cell r="AQ804" t="str">
            <v/>
          </cell>
          <cell r="AS804" t="str">
            <v/>
          </cell>
          <cell r="AU804" t="str">
            <v/>
          </cell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  <cell r="BD804" t="str">
            <v/>
          </cell>
          <cell r="BE804" t="str">
            <v/>
          </cell>
          <cell r="BF804" t="str">
            <v/>
          </cell>
        </row>
        <row r="805">
          <cell r="C805" t="str">
            <v/>
          </cell>
          <cell r="D805" t="str">
            <v/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 t="str">
            <v/>
          </cell>
          <cell r="S805" t="str">
            <v/>
          </cell>
          <cell r="T805" t="str">
            <v/>
          </cell>
          <cell r="U805" t="str">
            <v/>
          </cell>
          <cell r="V805" t="str">
            <v/>
          </cell>
          <cell r="W805" t="str">
            <v/>
          </cell>
          <cell r="X805" t="str">
            <v/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  <cell r="AE805" t="str">
            <v/>
          </cell>
          <cell r="AF805" t="str">
            <v/>
          </cell>
          <cell r="AG805" t="str">
            <v/>
          </cell>
          <cell r="AH805" t="str">
            <v/>
          </cell>
          <cell r="AI805" t="str">
            <v/>
          </cell>
          <cell r="AJ805" t="str">
            <v/>
          </cell>
          <cell r="AK805" t="str">
            <v/>
          </cell>
          <cell r="AL805" t="str">
            <v/>
          </cell>
          <cell r="AM805" t="str">
            <v/>
          </cell>
          <cell r="AN805" t="str">
            <v/>
          </cell>
          <cell r="AO805" t="str">
            <v/>
          </cell>
          <cell r="AP805" t="str">
            <v/>
          </cell>
          <cell r="AQ805" t="str">
            <v/>
          </cell>
          <cell r="AR805" t="str">
            <v/>
          </cell>
          <cell r="AS805" t="str">
            <v/>
          </cell>
          <cell r="AT805" t="str">
            <v/>
          </cell>
          <cell r="AU805" t="str">
            <v/>
          </cell>
          <cell r="AV805" t="str">
            <v/>
          </cell>
          <cell r="AW805" t="str">
            <v/>
          </cell>
          <cell r="AX805" t="str">
            <v/>
          </cell>
          <cell r="BA805" t="str">
            <v/>
          </cell>
        </row>
        <row r="806">
          <cell r="B806" t="str">
            <v/>
          </cell>
          <cell r="G806" t="str">
            <v/>
          </cell>
          <cell r="O806" t="str">
            <v/>
          </cell>
          <cell r="Q806" t="str">
            <v/>
          </cell>
          <cell r="S806" t="str">
            <v/>
          </cell>
          <cell r="U806" t="str">
            <v/>
          </cell>
          <cell r="W806" t="str">
            <v/>
          </cell>
          <cell r="Z806" t="str">
            <v/>
          </cell>
          <cell r="AC806" t="str">
            <v/>
          </cell>
          <cell r="AF806" t="str">
            <v/>
          </cell>
          <cell r="AH806" t="str">
            <v/>
          </cell>
          <cell r="AJ806" t="str">
            <v/>
          </cell>
          <cell r="AK806" t="str">
            <v/>
          </cell>
          <cell r="AM806" t="str">
            <v/>
          </cell>
          <cell r="AO806" t="str">
            <v/>
          </cell>
          <cell r="AQ806" t="str">
            <v/>
          </cell>
          <cell r="AS806" t="str">
            <v/>
          </cell>
          <cell r="AU806" t="str">
            <v/>
          </cell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  <cell r="BD806" t="str">
            <v/>
          </cell>
          <cell r="BE806" t="str">
            <v/>
          </cell>
          <cell r="BF806" t="str">
            <v/>
          </cell>
        </row>
        <row r="807"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 t="str">
            <v/>
          </cell>
          <cell r="S807" t="str">
            <v/>
          </cell>
          <cell r="T807" t="str">
            <v/>
          </cell>
          <cell r="U807" t="str">
            <v/>
          </cell>
          <cell r="V807" t="str">
            <v/>
          </cell>
          <cell r="W807" t="str">
            <v/>
          </cell>
          <cell r="X807" t="str">
            <v/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  <cell r="AE807" t="str">
            <v/>
          </cell>
          <cell r="AF807" t="str">
            <v/>
          </cell>
          <cell r="AG807" t="str">
            <v/>
          </cell>
          <cell r="AH807" t="str">
            <v/>
          </cell>
          <cell r="AI807" t="str">
            <v/>
          </cell>
          <cell r="AJ807" t="str">
            <v/>
          </cell>
          <cell r="AK807" t="str">
            <v/>
          </cell>
          <cell r="AL807" t="str">
            <v/>
          </cell>
          <cell r="AM807" t="str">
            <v/>
          </cell>
          <cell r="AN807" t="str">
            <v/>
          </cell>
          <cell r="AO807" t="str">
            <v/>
          </cell>
          <cell r="AP807" t="str">
            <v/>
          </cell>
          <cell r="AQ807" t="str">
            <v/>
          </cell>
          <cell r="AR807" t="str">
            <v/>
          </cell>
          <cell r="AS807" t="str">
            <v/>
          </cell>
          <cell r="AT807" t="str">
            <v/>
          </cell>
          <cell r="AU807" t="str">
            <v/>
          </cell>
          <cell r="AV807" t="str">
            <v/>
          </cell>
          <cell r="AW807" t="str">
            <v/>
          </cell>
          <cell r="AX807" t="str">
            <v/>
          </cell>
          <cell r="BA807" t="str">
            <v/>
          </cell>
        </row>
        <row r="808">
          <cell r="B808" t="str">
            <v/>
          </cell>
          <cell r="G808" t="str">
            <v/>
          </cell>
          <cell r="O808" t="str">
            <v/>
          </cell>
          <cell r="Q808" t="str">
            <v/>
          </cell>
          <cell r="S808" t="str">
            <v/>
          </cell>
          <cell r="U808" t="str">
            <v/>
          </cell>
          <cell r="W808" t="str">
            <v/>
          </cell>
          <cell r="Z808" t="str">
            <v/>
          </cell>
          <cell r="AC808" t="str">
            <v/>
          </cell>
          <cell r="AF808" t="str">
            <v/>
          </cell>
          <cell r="AH808" t="str">
            <v/>
          </cell>
          <cell r="AJ808" t="str">
            <v/>
          </cell>
          <cell r="AK808" t="str">
            <v/>
          </cell>
          <cell r="AM808" t="str">
            <v/>
          </cell>
          <cell r="AO808" t="str">
            <v/>
          </cell>
          <cell r="AQ808" t="str">
            <v/>
          </cell>
          <cell r="AS808" t="str">
            <v/>
          </cell>
          <cell r="AU808" t="str">
            <v/>
          </cell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  <cell r="BD808" t="str">
            <v/>
          </cell>
          <cell r="BE808" t="str">
            <v/>
          </cell>
          <cell r="BF808" t="str">
            <v/>
          </cell>
        </row>
        <row r="809">
          <cell r="C809" t="str">
            <v/>
          </cell>
          <cell r="D809" t="str">
            <v/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 t="str">
            <v/>
          </cell>
          <cell r="S809" t="str">
            <v/>
          </cell>
          <cell r="T809" t="str">
            <v/>
          </cell>
          <cell r="U809" t="str">
            <v/>
          </cell>
          <cell r="V809" t="str">
            <v/>
          </cell>
          <cell r="W809" t="str">
            <v/>
          </cell>
          <cell r="X809" t="str">
            <v/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  <cell r="AE809" t="str">
            <v/>
          </cell>
          <cell r="AF809" t="str">
            <v/>
          </cell>
          <cell r="AG809" t="str">
            <v/>
          </cell>
          <cell r="AH809" t="str">
            <v/>
          </cell>
          <cell r="AI809" t="str">
            <v/>
          </cell>
          <cell r="AJ809" t="str">
            <v/>
          </cell>
          <cell r="AK809" t="str">
            <v/>
          </cell>
          <cell r="AL809" t="str">
            <v/>
          </cell>
          <cell r="AM809" t="str">
            <v/>
          </cell>
          <cell r="AN809" t="str">
            <v/>
          </cell>
          <cell r="AO809" t="str">
            <v/>
          </cell>
          <cell r="AP809" t="str">
            <v/>
          </cell>
          <cell r="AQ809" t="str">
            <v/>
          </cell>
          <cell r="AR809" t="str">
            <v/>
          </cell>
          <cell r="AS809" t="str">
            <v/>
          </cell>
          <cell r="AT809" t="str">
            <v/>
          </cell>
          <cell r="AU809" t="str">
            <v/>
          </cell>
          <cell r="AV809" t="str">
            <v/>
          </cell>
          <cell r="AW809" t="str">
            <v/>
          </cell>
          <cell r="AX809" t="str">
            <v/>
          </cell>
          <cell r="BA809" t="str">
            <v/>
          </cell>
        </row>
        <row r="810">
          <cell r="B810" t="str">
            <v/>
          </cell>
          <cell r="G810" t="str">
            <v/>
          </cell>
          <cell r="O810" t="str">
            <v/>
          </cell>
          <cell r="Q810" t="str">
            <v/>
          </cell>
          <cell r="S810" t="str">
            <v/>
          </cell>
          <cell r="U810" t="str">
            <v/>
          </cell>
          <cell r="W810" t="str">
            <v/>
          </cell>
          <cell r="Z810" t="str">
            <v/>
          </cell>
          <cell r="AC810" t="str">
            <v/>
          </cell>
          <cell r="AF810" t="str">
            <v/>
          </cell>
          <cell r="AH810" t="str">
            <v/>
          </cell>
          <cell r="AJ810" t="str">
            <v/>
          </cell>
          <cell r="AK810" t="str">
            <v/>
          </cell>
          <cell r="AM810" t="str">
            <v/>
          </cell>
          <cell r="AO810" t="str">
            <v/>
          </cell>
          <cell r="AQ810" t="str">
            <v/>
          </cell>
          <cell r="AS810" t="str">
            <v/>
          </cell>
          <cell r="AU810" t="str">
            <v/>
          </cell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  <cell r="BD810" t="str">
            <v/>
          </cell>
          <cell r="BE810" t="str">
            <v/>
          </cell>
          <cell r="BF810" t="str">
            <v/>
          </cell>
        </row>
        <row r="811">
          <cell r="C811" t="str">
            <v/>
          </cell>
          <cell r="D811" t="str">
            <v/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 t="str">
            <v/>
          </cell>
          <cell r="S811" t="str">
            <v/>
          </cell>
          <cell r="T811" t="str">
            <v/>
          </cell>
          <cell r="U811" t="str">
            <v/>
          </cell>
          <cell r="V811" t="str">
            <v/>
          </cell>
          <cell r="W811" t="str">
            <v/>
          </cell>
          <cell r="X811" t="str">
            <v/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  <cell r="AE811" t="str">
            <v/>
          </cell>
          <cell r="AF811" t="str">
            <v/>
          </cell>
          <cell r="AG811" t="str">
            <v/>
          </cell>
          <cell r="AH811" t="str">
            <v/>
          </cell>
          <cell r="AI811" t="str">
            <v/>
          </cell>
          <cell r="AJ811" t="str">
            <v/>
          </cell>
          <cell r="AK811" t="str">
            <v/>
          </cell>
          <cell r="AL811" t="str">
            <v/>
          </cell>
          <cell r="AM811" t="str">
            <v/>
          </cell>
          <cell r="AN811" t="str">
            <v/>
          </cell>
          <cell r="AO811" t="str">
            <v/>
          </cell>
          <cell r="AP811" t="str">
            <v/>
          </cell>
          <cell r="AQ811" t="str">
            <v/>
          </cell>
          <cell r="AR811" t="str">
            <v/>
          </cell>
          <cell r="AS811" t="str">
            <v/>
          </cell>
          <cell r="AT811" t="str">
            <v/>
          </cell>
          <cell r="AU811" t="str">
            <v/>
          </cell>
          <cell r="AV811" t="str">
            <v/>
          </cell>
          <cell r="AW811" t="str">
            <v/>
          </cell>
          <cell r="AX811" t="str">
            <v/>
          </cell>
          <cell r="BA811" t="str">
            <v/>
          </cell>
        </row>
        <row r="812">
          <cell r="B812" t="str">
            <v/>
          </cell>
          <cell r="G812" t="str">
            <v/>
          </cell>
          <cell r="O812" t="str">
            <v/>
          </cell>
          <cell r="Q812" t="str">
            <v/>
          </cell>
          <cell r="S812" t="str">
            <v/>
          </cell>
          <cell r="U812" t="str">
            <v/>
          </cell>
          <cell r="W812" t="str">
            <v/>
          </cell>
          <cell r="Z812" t="str">
            <v/>
          </cell>
          <cell r="AC812" t="str">
            <v/>
          </cell>
          <cell r="AF812" t="str">
            <v/>
          </cell>
          <cell r="AH812" t="str">
            <v/>
          </cell>
          <cell r="AJ812" t="str">
            <v/>
          </cell>
          <cell r="AK812" t="str">
            <v/>
          </cell>
          <cell r="AM812" t="str">
            <v/>
          </cell>
          <cell r="AO812" t="str">
            <v/>
          </cell>
          <cell r="AQ812" t="str">
            <v/>
          </cell>
          <cell r="AS812" t="str">
            <v/>
          </cell>
          <cell r="AU812" t="str">
            <v/>
          </cell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  <cell r="BD812" t="str">
            <v/>
          </cell>
          <cell r="BE812" t="str">
            <v/>
          </cell>
          <cell r="BF812" t="str">
            <v/>
          </cell>
        </row>
        <row r="813">
          <cell r="C813" t="str">
            <v/>
          </cell>
          <cell r="D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 t="str">
            <v/>
          </cell>
          <cell r="S813" t="str">
            <v/>
          </cell>
          <cell r="T813" t="str">
            <v/>
          </cell>
          <cell r="U813" t="str">
            <v/>
          </cell>
          <cell r="V813" t="str">
            <v/>
          </cell>
          <cell r="W813" t="str">
            <v/>
          </cell>
          <cell r="X813" t="str">
            <v/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  <cell r="AE813" t="str">
            <v/>
          </cell>
          <cell r="AF813" t="str">
            <v/>
          </cell>
          <cell r="AG813" t="str">
            <v/>
          </cell>
          <cell r="AH813" t="str">
            <v/>
          </cell>
          <cell r="AI813" t="str">
            <v/>
          </cell>
          <cell r="AJ813" t="str">
            <v/>
          </cell>
          <cell r="AK813" t="str">
            <v/>
          </cell>
          <cell r="AL813" t="str">
            <v/>
          </cell>
          <cell r="AM813" t="str">
            <v/>
          </cell>
          <cell r="AN813" t="str">
            <v/>
          </cell>
          <cell r="AO813" t="str">
            <v/>
          </cell>
          <cell r="AP813" t="str">
            <v/>
          </cell>
          <cell r="AQ813" t="str">
            <v/>
          </cell>
          <cell r="AR813" t="str">
            <v/>
          </cell>
          <cell r="AS813" t="str">
            <v/>
          </cell>
          <cell r="AT813" t="str">
            <v/>
          </cell>
          <cell r="AU813" t="str">
            <v/>
          </cell>
          <cell r="AV813" t="str">
            <v/>
          </cell>
          <cell r="AW813" t="str">
            <v/>
          </cell>
          <cell r="AX813" t="str">
            <v/>
          </cell>
          <cell r="BA813" t="str">
            <v/>
          </cell>
        </row>
        <row r="814">
          <cell r="B814" t="str">
            <v/>
          </cell>
          <cell r="G814" t="str">
            <v/>
          </cell>
          <cell r="O814" t="str">
            <v/>
          </cell>
          <cell r="Q814" t="str">
            <v/>
          </cell>
          <cell r="S814" t="str">
            <v/>
          </cell>
          <cell r="U814" t="str">
            <v/>
          </cell>
          <cell r="W814" t="str">
            <v/>
          </cell>
          <cell r="Z814" t="str">
            <v/>
          </cell>
          <cell r="AC814" t="str">
            <v/>
          </cell>
          <cell r="AF814" t="str">
            <v/>
          </cell>
          <cell r="AH814" t="str">
            <v/>
          </cell>
          <cell r="AJ814" t="str">
            <v/>
          </cell>
          <cell r="AK814" t="str">
            <v/>
          </cell>
          <cell r="AM814" t="str">
            <v/>
          </cell>
          <cell r="AO814" t="str">
            <v/>
          </cell>
          <cell r="AQ814" t="str">
            <v/>
          </cell>
          <cell r="AS814" t="str">
            <v/>
          </cell>
          <cell r="AU814" t="str">
            <v/>
          </cell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  <cell r="BD814" t="str">
            <v/>
          </cell>
          <cell r="BE814" t="str">
            <v/>
          </cell>
          <cell r="BF814" t="str">
            <v/>
          </cell>
        </row>
        <row r="815">
          <cell r="C815" t="str">
            <v/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 t="str">
            <v/>
          </cell>
          <cell r="S815" t="str">
            <v/>
          </cell>
          <cell r="T815" t="str">
            <v/>
          </cell>
          <cell r="U815" t="str">
            <v/>
          </cell>
          <cell r="V815" t="str">
            <v/>
          </cell>
          <cell r="W815" t="str">
            <v/>
          </cell>
          <cell r="X815" t="str">
            <v/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  <cell r="AE815" t="str">
            <v/>
          </cell>
          <cell r="AF815" t="str">
            <v/>
          </cell>
          <cell r="AG815" t="str">
            <v/>
          </cell>
          <cell r="AH815" t="str">
            <v/>
          </cell>
          <cell r="AI815" t="str">
            <v/>
          </cell>
          <cell r="AJ815" t="str">
            <v/>
          </cell>
          <cell r="AK815" t="str">
            <v/>
          </cell>
          <cell r="AL815" t="str">
            <v/>
          </cell>
          <cell r="AM815" t="str">
            <v/>
          </cell>
          <cell r="AN815" t="str">
            <v/>
          </cell>
          <cell r="AO815" t="str">
            <v/>
          </cell>
          <cell r="AP815" t="str">
            <v/>
          </cell>
          <cell r="AQ815" t="str">
            <v/>
          </cell>
          <cell r="AR815" t="str">
            <v/>
          </cell>
          <cell r="AS815" t="str">
            <v/>
          </cell>
          <cell r="AT815" t="str">
            <v/>
          </cell>
          <cell r="AU815" t="str">
            <v/>
          </cell>
          <cell r="AV815" t="str">
            <v/>
          </cell>
          <cell r="AW815" t="str">
            <v/>
          </cell>
          <cell r="AX815" t="str">
            <v/>
          </cell>
          <cell r="BA815" t="str">
            <v/>
          </cell>
        </row>
        <row r="816">
          <cell r="B816" t="str">
            <v/>
          </cell>
          <cell r="G816" t="str">
            <v/>
          </cell>
          <cell r="O816" t="str">
            <v/>
          </cell>
          <cell r="Q816" t="str">
            <v/>
          </cell>
          <cell r="S816" t="str">
            <v/>
          </cell>
          <cell r="U816" t="str">
            <v/>
          </cell>
          <cell r="W816" t="str">
            <v/>
          </cell>
          <cell r="Z816" t="str">
            <v/>
          </cell>
          <cell r="AC816" t="str">
            <v/>
          </cell>
          <cell r="AF816" t="str">
            <v/>
          </cell>
          <cell r="AH816" t="str">
            <v/>
          </cell>
          <cell r="AJ816" t="str">
            <v/>
          </cell>
          <cell r="AK816" t="str">
            <v/>
          </cell>
          <cell r="AM816" t="str">
            <v/>
          </cell>
          <cell r="AO816" t="str">
            <v/>
          </cell>
          <cell r="AQ816" t="str">
            <v/>
          </cell>
          <cell r="AS816" t="str">
            <v/>
          </cell>
          <cell r="AU816" t="str">
            <v/>
          </cell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  <cell r="BD816" t="str">
            <v/>
          </cell>
          <cell r="BE816" t="str">
            <v/>
          </cell>
          <cell r="BF816" t="str">
            <v/>
          </cell>
        </row>
        <row r="817">
          <cell r="C817" t="str">
            <v/>
          </cell>
          <cell r="D817" t="str">
            <v/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 t="str">
            <v/>
          </cell>
          <cell r="S817" t="str">
            <v/>
          </cell>
          <cell r="T817" t="str">
            <v/>
          </cell>
          <cell r="U817" t="str">
            <v/>
          </cell>
          <cell r="V817" t="str">
            <v/>
          </cell>
          <cell r="W817" t="str">
            <v/>
          </cell>
          <cell r="X817" t="str">
            <v/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  <cell r="AE817" t="str">
            <v/>
          </cell>
          <cell r="AF817" t="str">
            <v/>
          </cell>
          <cell r="AG817" t="str">
            <v/>
          </cell>
          <cell r="AH817" t="str">
            <v/>
          </cell>
          <cell r="AI817" t="str">
            <v/>
          </cell>
          <cell r="AJ817" t="str">
            <v/>
          </cell>
          <cell r="AK817" t="str">
            <v/>
          </cell>
          <cell r="AL817" t="str">
            <v/>
          </cell>
          <cell r="AM817" t="str">
            <v/>
          </cell>
          <cell r="AN817" t="str">
            <v/>
          </cell>
          <cell r="AO817" t="str">
            <v/>
          </cell>
          <cell r="AP817" t="str">
            <v/>
          </cell>
          <cell r="AQ817" t="str">
            <v/>
          </cell>
          <cell r="AR817" t="str">
            <v/>
          </cell>
          <cell r="AS817" t="str">
            <v/>
          </cell>
          <cell r="AT817" t="str">
            <v/>
          </cell>
          <cell r="AU817" t="str">
            <v/>
          </cell>
          <cell r="AV817" t="str">
            <v/>
          </cell>
          <cell r="AW817" t="str">
            <v/>
          </cell>
          <cell r="AX817" t="str">
            <v/>
          </cell>
          <cell r="BA817" t="str">
            <v/>
          </cell>
        </row>
        <row r="818">
          <cell r="B818" t="str">
            <v/>
          </cell>
          <cell r="G818" t="str">
            <v/>
          </cell>
          <cell r="O818" t="str">
            <v/>
          </cell>
          <cell r="Q818" t="str">
            <v/>
          </cell>
          <cell r="S818" t="str">
            <v/>
          </cell>
          <cell r="U818" t="str">
            <v/>
          </cell>
          <cell r="W818" t="str">
            <v/>
          </cell>
          <cell r="Z818" t="str">
            <v/>
          </cell>
          <cell r="AC818" t="str">
            <v/>
          </cell>
          <cell r="AF818" t="str">
            <v/>
          </cell>
          <cell r="AH818" t="str">
            <v/>
          </cell>
          <cell r="AJ818" t="str">
            <v/>
          </cell>
          <cell r="AK818" t="str">
            <v/>
          </cell>
          <cell r="AM818" t="str">
            <v/>
          </cell>
          <cell r="AO818" t="str">
            <v/>
          </cell>
          <cell r="AQ818" t="str">
            <v/>
          </cell>
          <cell r="AS818" t="str">
            <v/>
          </cell>
          <cell r="AU818" t="str">
            <v/>
          </cell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  <cell r="BD818" t="str">
            <v/>
          </cell>
          <cell r="BE818" t="str">
            <v/>
          </cell>
          <cell r="BF818" t="str">
            <v/>
          </cell>
        </row>
        <row r="819">
          <cell r="C819" t="str">
            <v/>
          </cell>
          <cell r="D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 t="str">
            <v/>
          </cell>
          <cell r="S819" t="str">
            <v/>
          </cell>
          <cell r="T819" t="str">
            <v/>
          </cell>
          <cell r="U819" t="str">
            <v/>
          </cell>
          <cell r="V819" t="str">
            <v/>
          </cell>
          <cell r="W819" t="str">
            <v/>
          </cell>
          <cell r="X819" t="str">
            <v/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  <cell r="AE819" t="str">
            <v/>
          </cell>
          <cell r="AF819" t="str">
            <v/>
          </cell>
          <cell r="AG819" t="str">
            <v/>
          </cell>
          <cell r="AH819" t="str">
            <v/>
          </cell>
          <cell r="AI819" t="str">
            <v/>
          </cell>
          <cell r="AJ819" t="str">
            <v/>
          </cell>
          <cell r="AK819" t="str">
            <v/>
          </cell>
          <cell r="AL819" t="str">
            <v/>
          </cell>
          <cell r="AM819" t="str">
            <v/>
          </cell>
          <cell r="AN819" t="str">
            <v/>
          </cell>
          <cell r="AO819" t="str">
            <v/>
          </cell>
          <cell r="AP819" t="str">
            <v/>
          </cell>
          <cell r="AQ819" t="str">
            <v/>
          </cell>
          <cell r="AR819" t="str">
            <v/>
          </cell>
          <cell r="AS819" t="str">
            <v/>
          </cell>
          <cell r="AT819" t="str">
            <v/>
          </cell>
          <cell r="AU819" t="str">
            <v/>
          </cell>
          <cell r="AV819" t="str">
            <v/>
          </cell>
          <cell r="AW819" t="str">
            <v/>
          </cell>
          <cell r="AX819" t="str">
            <v/>
          </cell>
          <cell r="BA819" t="str">
            <v/>
          </cell>
        </row>
        <row r="820">
          <cell r="B820" t="str">
            <v/>
          </cell>
          <cell r="G820" t="str">
            <v/>
          </cell>
          <cell r="O820" t="str">
            <v/>
          </cell>
          <cell r="Q820" t="str">
            <v/>
          </cell>
          <cell r="S820" t="str">
            <v/>
          </cell>
          <cell r="U820" t="str">
            <v/>
          </cell>
          <cell r="W820" t="str">
            <v/>
          </cell>
          <cell r="Z820" t="str">
            <v/>
          </cell>
          <cell r="AC820" t="str">
            <v/>
          </cell>
          <cell r="AF820" t="str">
            <v/>
          </cell>
          <cell r="AH820" t="str">
            <v/>
          </cell>
          <cell r="AJ820" t="str">
            <v/>
          </cell>
          <cell r="AK820" t="str">
            <v/>
          </cell>
          <cell r="AM820" t="str">
            <v/>
          </cell>
          <cell r="AO820" t="str">
            <v/>
          </cell>
          <cell r="AQ820" t="str">
            <v/>
          </cell>
          <cell r="AS820" t="str">
            <v/>
          </cell>
          <cell r="AU820" t="str">
            <v/>
          </cell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  <cell r="BD820" t="str">
            <v/>
          </cell>
          <cell r="BE820" t="str">
            <v/>
          </cell>
          <cell r="BF820" t="str">
            <v/>
          </cell>
        </row>
        <row r="821">
          <cell r="C821" t="str">
            <v/>
          </cell>
          <cell r="D821" t="str">
            <v/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 t="str">
            <v/>
          </cell>
          <cell r="S821" t="str">
            <v/>
          </cell>
          <cell r="T821" t="str">
            <v/>
          </cell>
          <cell r="U821" t="str">
            <v/>
          </cell>
          <cell r="V821" t="str">
            <v/>
          </cell>
          <cell r="W821" t="str">
            <v/>
          </cell>
          <cell r="X821" t="str">
            <v/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  <cell r="AE821" t="str">
            <v/>
          </cell>
          <cell r="AF821" t="str">
            <v/>
          </cell>
          <cell r="AG821" t="str">
            <v/>
          </cell>
          <cell r="AH821" t="str">
            <v/>
          </cell>
          <cell r="AI821" t="str">
            <v/>
          </cell>
          <cell r="AJ821" t="str">
            <v/>
          </cell>
          <cell r="AK821" t="str">
            <v/>
          </cell>
          <cell r="AL821" t="str">
            <v/>
          </cell>
          <cell r="AM821" t="str">
            <v/>
          </cell>
          <cell r="AN821" t="str">
            <v/>
          </cell>
          <cell r="AO821" t="str">
            <v/>
          </cell>
          <cell r="AP821" t="str">
            <v/>
          </cell>
          <cell r="AQ821" t="str">
            <v/>
          </cell>
          <cell r="AR821" t="str">
            <v/>
          </cell>
          <cell r="AS821" t="str">
            <v/>
          </cell>
          <cell r="AT821" t="str">
            <v/>
          </cell>
          <cell r="AU821" t="str">
            <v/>
          </cell>
          <cell r="AV821" t="str">
            <v/>
          </cell>
          <cell r="AW821" t="str">
            <v/>
          </cell>
          <cell r="AX821" t="str">
            <v/>
          </cell>
          <cell r="BA821" t="str">
            <v/>
          </cell>
        </row>
        <row r="822">
          <cell r="B822" t="str">
            <v/>
          </cell>
          <cell r="G822" t="str">
            <v/>
          </cell>
          <cell r="O822" t="str">
            <v/>
          </cell>
          <cell r="Q822" t="str">
            <v/>
          </cell>
          <cell r="S822" t="str">
            <v/>
          </cell>
          <cell r="U822" t="str">
            <v/>
          </cell>
          <cell r="W822" t="str">
            <v/>
          </cell>
          <cell r="Z822" t="str">
            <v/>
          </cell>
          <cell r="AC822" t="str">
            <v/>
          </cell>
          <cell r="AF822" t="str">
            <v/>
          </cell>
          <cell r="AH822" t="str">
            <v/>
          </cell>
          <cell r="AJ822" t="str">
            <v/>
          </cell>
          <cell r="AK822" t="str">
            <v/>
          </cell>
          <cell r="AM822" t="str">
            <v/>
          </cell>
          <cell r="AO822" t="str">
            <v/>
          </cell>
          <cell r="AQ822" t="str">
            <v/>
          </cell>
          <cell r="AS822" t="str">
            <v/>
          </cell>
          <cell r="AU822" t="str">
            <v/>
          </cell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  <cell r="BD822" t="str">
            <v/>
          </cell>
          <cell r="BE822" t="str">
            <v/>
          </cell>
          <cell r="BF822" t="str">
            <v/>
          </cell>
        </row>
        <row r="823">
          <cell r="C823" t="str">
            <v/>
          </cell>
          <cell r="D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 t="str">
            <v/>
          </cell>
          <cell r="S823" t="str">
            <v/>
          </cell>
          <cell r="T823" t="str">
            <v/>
          </cell>
          <cell r="U823" t="str">
            <v/>
          </cell>
          <cell r="V823" t="str">
            <v/>
          </cell>
          <cell r="W823" t="str">
            <v/>
          </cell>
          <cell r="X823" t="str">
            <v/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  <cell r="AE823" t="str">
            <v/>
          </cell>
          <cell r="AF823" t="str">
            <v/>
          </cell>
          <cell r="AG823" t="str">
            <v/>
          </cell>
          <cell r="AH823" t="str">
            <v/>
          </cell>
          <cell r="AI823" t="str">
            <v/>
          </cell>
          <cell r="AJ823" t="str">
            <v/>
          </cell>
          <cell r="AK823" t="str">
            <v/>
          </cell>
          <cell r="AL823" t="str">
            <v/>
          </cell>
          <cell r="AM823" t="str">
            <v/>
          </cell>
          <cell r="AN823" t="str">
            <v/>
          </cell>
          <cell r="AO823" t="str">
            <v/>
          </cell>
          <cell r="AP823" t="str">
            <v/>
          </cell>
          <cell r="AQ823" t="str">
            <v/>
          </cell>
          <cell r="AR823" t="str">
            <v/>
          </cell>
          <cell r="AS823" t="str">
            <v/>
          </cell>
          <cell r="AT823" t="str">
            <v/>
          </cell>
          <cell r="AU823" t="str">
            <v/>
          </cell>
          <cell r="AV823" t="str">
            <v/>
          </cell>
          <cell r="AW823" t="str">
            <v/>
          </cell>
          <cell r="AX823" t="str">
            <v/>
          </cell>
          <cell r="BA823" t="str">
            <v/>
          </cell>
        </row>
        <row r="824">
          <cell r="B824" t="str">
            <v/>
          </cell>
          <cell r="G824" t="str">
            <v/>
          </cell>
          <cell r="O824" t="str">
            <v/>
          </cell>
          <cell r="Q824" t="str">
            <v/>
          </cell>
          <cell r="S824" t="str">
            <v/>
          </cell>
          <cell r="U824" t="str">
            <v/>
          </cell>
          <cell r="W824" t="str">
            <v/>
          </cell>
          <cell r="Z824" t="str">
            <v/>
          </cell>
          <cell r="AC824" t="str">
            <v/>
          </cell>
          <cell r="AF824" t="str">
            <v/>
          </cell>
          <cell r="AH824" t="str">
            <v/>
          </cell>
          <cell r="AJ824" t="str">
            <v/>
          </cell>
          <cell r="AK824" t="str">
            <v/>
          </cell>
          <cell r="AM824" t="str">
            <v/>
          </cell>
          <cell r="AO824" t="str">
            <v/>
          </cell>
          <cell r="AQ824" t="str">
            <v/>
          </cell>
          <cell r="AS824" t="str">
            <v/>
          </cell>
          <cell r="AU824" t="str">
            <v/>
          </cell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  <cell r="BD824" t="str">
            <v/>
          </cell>
          <cell r="BE824" t="str">
            <v/>
          </cell>
          <cell r="BF824" t="str">
            <v/>
          </cell>
        </row>
        <row r="825">
          <cell r="C825" t="str">
            <v/>
          </cell>
          <cell r="D825" t="str">
            <v/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 t="str">
            <v/>
          </cell>
          <cell r="S825" t="str">
            <v/>
          </cell>
          <cell r="T825" t="str">
            <v/>
          </cell>
          <cell r="U825" t="str">
            <v/>
          </cell>
          <cell r="V825" t="str">
            <v/>
          </cell>
          <cell r="W825" t="str">
            <v/>
          </cell>
          <cell r="X825" t="str">
            <v/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  <cell r="AE825" t="str">
            <v/>
          </cell>
          <cell r="AF825" t="str">
            <v/>
          </cell>
          <cell r="AG825" t="str">
            <v/>
          </cell>
          <cell r="AH825" t="str">
            <v/>
          </cell>
          <cell r="AI825" t="str">
            <v/>
          </cell>
          <cell r="AJ825" t="str">
            <v/>
          </cell>
          <cell r="AK825" t="str">
            <v/>
          </cell>
          <cell r="AL825" t="str">
            <v/>
          </cell>
          <cell r="AM825" t="str">
            <v/>
          </cell>
          <cell r="AN825" t="str">
            <v/>
          </cell>
          <cell r="AO825" t="str">
            <v/>
          </cell>
          <cell r="AP825" t="str">
            <v/>
          </cell>
          <cell r="AQ825" t="str">
            <v/>
          </cell>
          <cell r="AR825" t="str">
            <v/>
          </cell>
          <cell r="AS825" t="str">
            <v/>
          </cell>
          <cell r="AT825" t="str">
            <v/>
          </cell>
          <cell r="AU825" t="str">
            <v/>
          </cell>
          <cell r="AV825" t="str">
            <v/>
          </cell>
          <cell r="AW825" t="str">
            <v/>
          </cell>
          <cell r="AX825" t="str">
            <v/>
          </cell>
          <cell r="BA825" t="str">
            <v/>
          </cell>
        </row>
        <row r="826">
          <cell r="B826" t="str">
            <v/>
          </cell>
          <cell r="G826" t="str">
            <v/>
          </cell>
          <cell r="O826" t="str">
            <v/>
          </cell>
          <cell r="Q826" t="str">
            <v/>
          </cell>
          <cell r="S826" t="str">
            <v/>
          </cell>
          <cell r="U826" t="str">
            <v/>
          </cell>
          <cell r="W826" t="str">
            <v/>
          </cell>
          <cell r="Z826" t="str">
            <v/>
          </cell>
          <cell r="AC826" t="str">
            <v/>
          </cell>
          <cell r="AF826" t="str">
            <v/>
          </cell>
          <cell r="AH826" t="str">
            <v/>
          </cell>
          <cell r="AJ826" t="str">
            <v/>
          </cell>
          <cell r="AK826" t="str">
            <v/>
          </cell>
          <cell r="AM826" t="str">
            <v/>
          </cell>
          <cell r="AO826" t="str">
            <v/>
          </cell>
          <cell r="AQ826" t="str">
            <v/>
          </cell>
          <cell r="AS826" t="str">
            <v/>
          </cell>
          <cell r="AU826" t="str">
            <v/>
          </cell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  <cell r="BD826" t="str">
            <v/>
          </cell>
          <cell r="BE826" t="str">
            <v/>
          </cell>
          <cell r="BF826" t="str">
            <v/>
          </cell>
        </row>
        <row r="827">
          <cell r="C827" t="str">
            <v/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 t="str">
            <v/>
          </cell>
          <cell r="S827" t="str">
            <v/>
          </cell>
          <cell r="T827" t="str">
            <v/>
          </cell>
          <cell r="U827" t="str">
            <v/>
          </cell>
          <cell r="V827" t="str">
            <v/>
          </cell>
          <cell r="W827" t="str">
            <v/>
          </cell>
          <cell r="X827" t="str">
            <v/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  <cell r="AE827" t="str">
            <v/>
          </cell>
          <cell r="AF827" t="str">
            <v/>
          </cell>
          <cell r="AG827" t="str">
            <v/>
          </cell>
          <cell r="AH827" t="str">
            <v/>
          </cell>
          <cell r="AI827" t="str">
            <v/>
          </cell>
          <cell r="AJ827" t="str">
            <v/>
          </cell>
          <cell r="AK827" t="str">
            <v/>
          </cell>
          <cell r="AL827" t="str">
            <v/>
          </cell>
          <cell r="AM827" t="str">
            <v/>
          </cell>
          <cell r="AN827" t="str">
            <v/>
          </cell>
          <cell r="AO827" t="str">
            <v/>
          </cell>
          <cell r="AP827" t="str">
            <v/>
          </cell>
          <cell r="AQ827" t="str">
            <v/>
          </cell>
          <cell r="AR827" t="str">
            <v/>
          </cell>
          <cell r="AS827" t="str">
            <v/>
          </cell>
          <cell r="AT827" t="str">
            <v/>
          </cell>
          <cell r="AU827" t="str">
            <v/>
          </cell>
          <cell r="AV827" t="str">
            <v/>
          </cell>
          <cell r="AW827" t="str">
            <v/>
          </cell>
          <cell r="AX827" t="str">
            <v/>
          </cell>
          <cell r="BA827" t="str">
            <v/>
          </cell>
        </row>
        <row r="828">
          <cell r="B828" t="str">
            <v/>
          </cell>
          <cell r="G828" t="str">
            <v/>
          </cell>
          <cell r="O828" t="str">
            <v/>
          </cell>
          <cell r="Q828" t="str">
            <v/>
          </cell>
          <cell r="S828" t="str">
            <v/>
          </cell>
          <cell r="U828" t="str">
            <v/>
          </cell>
          <cell r="W828" t="str">
            <v/>
          </cell>
          <cell r="Z828" t="str">
            <v/>
          </cell>
          <cell r="AC828" t="str">
            <v/>
          </cell>
          <cell r="AF828" t="str">
            <v/>
          </cell>
          <cell r="AH828" t="str">
            <v/>
          </cell>
          <cell r="AJ828" t="str">
            <v/>
          </cell>
          <cell r="AK828" t="str">
            <v/>
          </cell>
          <cell r="AM828" t="str">
            <v/>
          </cell>
          <cell r="AO828" t="str">
            <v/>
          </cell>
          <cell r="AQ828" t="str">
            <v/>
          </cell>
          <cell r="AS828" t="str">
            <v/>
          </cell>
          <cell r="AU828" t="str">
            <v/>
          </cell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  <cell r="BD828" t="str">
            <v/>
          </cell>
          <cell r="BE828" t="str">
            <v/>
          </cell>
          <cell r="BF828" t="str">
            <v/>
          </cell>
        </row>
        <row r="829">
          <cell r="C829" t="str">
            <v/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 t="str">
            <v/>
          </cell>
          <cell r="S829" t="str">
            <v/>
          </cell>
          <cell r="T829" t="str">
            <v/>
          </cell>
          <cell r="U829" t="str">
            <v/>
          </cell>
          <cell r="V829" t="str">
            <v/>
          </cell>
          <cell r="W829" t="str">
            <v/>
          </cell>
          <cell r="X829" t="str">
            <v/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  <cell r="AE829" t="str">
            <v/>
          </cell>
          <cell r="AF829" t="str">
            <v/>
          </cell>
          <cell r="AG829" t="str">
            <v/>
          </cell>
          <cell r="AH829" t="str">
            <v/>
          </cell>
          <cell r="AI829" t="str">
            <v/>
          </cell>
          <cell r="AJ829" t="str">
            <v/>
          </cell>
          <cell r="AK829" t="str">
            <v/>
          </cell>
          <cell r="AL829" t="str">
            <v/>
          </cell>
          <cell r="AM829" t="str">
            <v/>
          </cell>
          <cell r="AN829" t="str">
            <v/>
          </cell>
          <cell r="AO829" t="str">
            <v/>
          </cell>
          <cell r="AP829" t="str">
            <v/>
          </cell>
          <cell r="AQ829" t="str">
            <v/>
          </cell>
          <cell r="AR829" t="str">
            <v/>
          </cell>
          <cell r="AS829" t="str">
            <v/>
          </cell>
          <cell r="AT829" t="str">
            <v/>
          </cell>
          <cell r="AU829" t="str">
            <v/>
          </cell>
          <cell r="AV829" t="str">
            <v/>
          </cell>
          <cell r="AW829" t="str">
            <v/>
          </cell>
          <cell r="AX829" t="str">
            <v/>
          </cell>
          <cell r="BA829" t="str">
            <v/>
          </cell>
        </row>
        <row r="830">
          <cell r="B830" t="str">
            <v/>
          </cell>
          <cell r="G830" t="str">
            <v/>
          </cell>
          <cell r="O830" t="str">
            <v/>
          </cell>
          <cell r="Q830" t="str">
            <v/>
          </cell>
          <cell r="S830" t="str">
            <v/>
          </cell>
          <cell r="U830" t="str">
            <v/>
          </cell>
          <cell r="W830" t="str">
            <v/>
          </cell>
          <cell r="Z830" t="str">
            <v/>
          </cell>
          <cell r="AC830" t="str">
            <v/>
          </cell>
          <cell r="AF830" t="str">
            <v/>
          </cell>
          <cell r="AH830" t="str">
            <v/>
          </cell>
          <cell r="AJ830" t="str">
            <v/>
          </cell>
          <cell r="AK830" t="str">
            <v/>
          </cell>
          <cell r="AM830" t="str">
            <v/>
          </cell>
          <cell r="AO830" t="str">
            <v/>
          </cell>
          <cell r="AQ830" t="str">
            <v/>
          </cell>
          <cell r="AS830" t="str">
            <v/>
          </cell>
          <cell r="AU830" t="str">
            <v/>
          </cell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  <cell r="BD830" t="str">
            <v/>
          </cell>
          <cell r="BE830" t="str">
            <v/>
          </cell>
          <cell r="BF830" t="str">
            <v/>
          </cell>
        </row>
        <row r="831">
          <cell r="C831" t="str">
            <v/>
          </cell>
          <cell r="D831" t="str">
            <v/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 t="str">
            <v/>
          </cell>
          <cell r="S831" t="str">
            <v/>
          </cell>
          <cell r="T831" t="str">
            <v/>
          </cell>
          <cell r="U831" t="str">
            <v/>
          </cell>
          <cell r="V831" t="str">
            <v/>
          </cell>
          <cell r="W831" t="str">
            <v/>
          </cell>
          <cell r="X831" t="str">
            <v/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  <cell r="AE831" t="str">
            <v/>
          </cell>
          <cell r="AF831" t="str">
            <v/>
          </cell>
          <cell r="AG831" t="str">
            <v/>
          </cell>
          <cell r="AH831" t="str">
            <v/>
          </cell>
          <cell r="AI831" t="str">
            <v/>
          </cell>
          <cell r="AJ831" t="str">
            <v/>
          </cell>
          <cell r="AK831" t="str">
            <v/>
          </cell>
          <cell r="AL831" t="str">
            <v/>
          </cell>
          <cell r="AM831" t="str">
            <v/>
          </cell>
          <cell r="AN831" t="str">
            <v/>
          </cell>
          <cell r="AO831" t="str">
            <v/>
          </cell>
          <cell r="AP831" t="str">
            <v/>
          </cell>
          <cell r="AQ831" t="str">
            <v/>
          </cell>
          <cell r="AR831" t="str">
            <v/>
          </cell>
          <cell r="AS831" t="str">
            <v/>
          </cell>
          <cell r="AT831" t="str">
            <v/>
          </cell>
          <cell r="AU831" t="str">
            <v/>
          </cell>
          <cell r="AV831" t="str">
            <v/>
          </cell>
          <cell r="AW831" t="str">
            <v/>
          </cell>
          <cell r="AX831" t="str">
            <v/>
          </cell>
          <cell r="BA831" t="str">
            <v/>
          </cell>
        </row>
        <row r="832">
          <cell r="B832" t="str">
            <v/>
          </cell>
          <cell r="G832" t="str">
            <v/>
          </cell>
          <cell r="O832" t="str">
            <v/>
          </cell>
          <cell r="Q832" t="str">
            <v/>
          </cell>
          <cell r="S832" t="str">
            <v/>
          </cell>
          <cell r="U832" t="str">
            <v/>
          </cell>
          <cell r="W832" t="str">
            <v/>
          </cell>
          <cell r="Z832" t="str">
            <v/>
          </cell>
          <cell r="AC832" t="str">
            <v/>
          </cell>
          <cell r="AF832" t="str">
            <v/>
          </cell>
          <cell r="AH832" t="str">
            <v/>
          </cell>
          <cell r="AJ832" t="str">
            <v/>
          </cell>
          <cell r="AK832" t="str">
            <v/>
          </cell>
          <cell r="AM832" t="str">
            <v/>
          </cell>
          <cell r="AO832" t="str">
            <v/>
          </cell>
          <cell r="AQ832" t="str">
            <v/>
          </cell>
          <cell r="AS832" t="str">
            <v/>
          </cell>
          <cell r="AU832" t="str">
            <v/>
          </cell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  <cell r="BD832" t="str">
            <v/>
          </cell>
          <cell r="BE832" t="str">
            <v/>
          </cell>
          <cell r="BF832" t="str">
            <v/>
          </cell>
        </row>
        <row r="833"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 t="str">
            <v/>
          </cell>
          <cell r="S833" t="str">
            <v/>
          </cell>
          <cell r="T833" t="str">
            <v/>
          </cell>
          <cell r="U833" t="str">
            <v/>
          </cell>
          <cell r="V833" t="str">
            <v/>
          </cell>
          <cell r="W833" t="str">
            <v/>
          </cell>
          <cell r="X833" t="str">
            <v/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  <cell r="AE833" t="str">
            <v/>
          </cell>
          <cell r="AF833" t="str">
            <v/>
          </cell>
          <cell r="AG833" t="str">
            <v/>
          </cell>
          <cell r="AH833" t="str">
            <v/>
          </cell>
          <cell r="AI833" t="str">
            <v/>
          </cell>
          <cell r="AJ833" t="str">
            <v/>
          </cell>
          <cell r="AK833" t="str">
            <v/>
          </cell>
          <cell r="AL833" t="str">
            <v/>
          </cell>
          <cell r="AM833" t="str">
            <v/>
          </cell>
          <cell r="AN833" t="str">
            <v/>
          </cell>
          <cell r="AO833" t="str">
            <v/>
          </cell>
          <cell r="AP833" t="str">
            <v/>
          </cell>
          <cell r="AQ833" t="str">
            <v/>
          </cell>
          <cell r="AR833" t="str">
            <v/>
          </cell>
          <cell r="AS833" t="str">
            <v/>
          </cell>
          <cell r="AT833" t="str">
            <v/>
          </cell>
          <cell r="AU833" t="str">
            <v/>
          </cell>
          <cell r="AV833" t="str">
            <v/>
          </cell>
          <cell r="AW833" t="str">
            <v/>
          </cell>
          <cell r="AX833" t="str">
            <v/>
          </cell>
          <cell r="BA833" t="str">
            <v/>
          </cell>
        </row>
        <row r="834">
          <cell r="B834" t="str">
            <v/>
          </cell>
          <cell r="G834" t="str">
            <v/>
          </cell>
          <cell r="O834" t="str">
            <v/>
          </cell>
          <cell r="Q834" t="str">
            <v/>
          </cell>
          <cell r="S834" t="str">
            <v/>
          </cell>
          <cell r="U834" t="str">
            <v/>
          </cell>
          <cell r="W834" t="str">
            <v/>
          </cell>
          <cell r="Z834" t="str">
            <v/>
          </cell>
          <cell r="AC834" t="str">
            <v/>
          </cell>
          <cell r="AF834" t="str">
            <v/>
          </cell>
          <cell r="AH834" t="str">
            <v/>
          </cell>
          <cell r="AJ834" t="str">
            <v/>
          </cell>
          <cell r="AK834" t="str">
            <v/>
          </cell>
          <cell r="AM834" t="str">
            <v/>
          </cell>
          <cell r="AO834" t="str">
            <v/>
          </cell>
          <cell r="AQ834" t="str">
            <v/>
          </cell>
          <cell r="AS834" t="str">
            <v/>
          </cell>
          <cell r="AU834" t="str">
            <v/>
          </cell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  <cell r="BD834" t="str">
            <v/>
          </cell>
          <cell r="BE834" t="str">
            <v/>
          </cell>
          <cell r="BF834" t="str">
            <v/>
          </cell>
        </row>
        <row r="835">
          <cell r="C835" t="str">
            <v/>
          </cell>
          <cell r="D835" t="str">
            <v/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 t="str">
            <v/>
          </cell>
          <cell r="S835" t="str">
            <v/>
          </cell>
          <cell r="T835" t="str">
            <v/>
          </cell>
          <cell r="U835" t="str">
            <v/>
          </cell>
          <cell r="V835" t="str">
            <v/>
          </cell>
          <cell r="W835" t="str">
            <v/>
          </cell>
          <cell r="X835" t="str">
            <v/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  <cell r="AE835" t="str">
            <v/>
          </cell>
          <cell r="AF835" t="str">
            <v/>
          </cell>
          <cell r="AG835" t="str">
            <v/>
          </cell>
          <cell r="AH835" t="str">
            <v/>
          </cell>
          <cell r="AI835" t="str">
            <v/>
          </cell>
          <cell r="AJ835" t="str">
            <v/>
          </cell>
          <cell r="AK835" t="str">
            <v/>
          </cell>
          <cell r="AL835" t="str">
            <v/>
          </cell>
          <cell r="AM835" t="str">
            <v/>
          </cell>
          <cell r="AN835" t="str">
            <v/>
          </cell>
          <cell r="AO835" t="str">
            <v/>
          </cell>
          <cell r="AP835" t="str">
            <v/>
          </cell>
          <cell r="AQ835" t="str">
            <v/>
          </cell>
          <cell r="AR835" t="str">
            <v/>
          </cell>
          <cell r="AS835" t="str">
            <v/>
          </cell>
          <cell r="AT835" t="str">
            <v/>
          </cell>
          <cell r="AU835" t="str">
            <v/>
          </cell>
          <cell r="AV835" t="str">
            <v/>
          </cell>
          <cell r="AW835" t="str">
            <v/>
          </cell>
          <cell r="AX835" t="str">
            <v/>
          </cell>
          <cell r="BA835" t="str">
            <v/>
          </cell>
        </row>
        <row r="836">
          <cell r="B836" t="str">
            <v/>
          </cell>
          <cell r="G836" t="str">
            <v/>
          </cell>
          <cell r="O836" t="str">
            <v/>
          </cell>
          <cell r="Q836" t="str">
            <v/>
          </cell>
          <cell r="S836" t="str">
            <v/>
          </cell>
          <cell r="U836" t="str">
            <v/>
          </cell>
          <cell r="W836" t="str">
            <v/>
          </cell>
          <cell r="Z836" t="str">
            <v/>
          </cell>
          <cell r="AC836" t="str">
            <v/>
          </cell>
          <cell r="AF836" t="str">
            <v/>
          </cell>
          <cell r="AH836" t="str">
            <v/>
          </cell>
          <cell r="AJ836" t="str">
            <v/>
          </cell>
          <cell r="AK836" t="str">
            <v/>
          </cell>
          <cell r="AM836" t="str">
            <v/>
          </cell>
          <cell r="AO836" t="str">
            <v/>
          </cell>
          <cell r="AQ836" t="str">
            <v/>
          </cell>
          <cell r="AS836" t="str">
            <v/>
          </cell>
          <cell r="AU836" t="str">
            <v/>
          </cell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  <cell r="BD836" t="str">
            <v/>
          </cell>
          <cell r="BE836" t="str">
            <v/>
          </cell>
          <cell r="BF836" t="str">
            <v/>
          </cell>
        </row>
        <row r="837">
          <cell r="C837" t="str">
            <v/>
          </cell>
          <cell r="D837" t="str">
            <v/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 t="str">
            <v/>
          </cell>
          <cell r="S837" t="str">
            <v/>
          </cell>
          <cell r="T837" t="str">
            <v/>
          </cell>
          <cell r="U837" t="str">
            <v/>
          </cell>
          <cell r="V837" t="str">
            <v/>
          </cell>
          <cell r="W837" t="str">
            <v/>
          </cell>
          <cell r="X837" t="str">
            <v/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  <cell r="AE837" t="str">
            <v/>
          </cell>
          <cell r="AF837" t="str">
            <v/>
          </cell>
          <cell r="AG837" t="str">
            <v/>
          </cell>
          <cell r="AH837" t="str">
            <v/>
          </cell>
          <cell r="AI837" t="str">
            <v/>
          </cell>
          <cell r="AJ837" t="str">
            <v/>
          </cell>
          <cell r="AK837" t="str">
            <v/>
          </cell>
          <cell r="AL837" t="str">
            <v/>
          </cell>
          <cell r="AM837" t="str">
            <v/>
          </cell>
          <cell r="AN837" t="str">
            <v/>
          </cell>
          <cell r="AO837" t="str">
            <v/>
          </cell>
          <cell r="AP837" t="str">
            <v/>
          </cell>
          <cell r="AQ837" t="str">
            <v/>
          </cell>
          <cell r="AR837" t="str">
            <v/>
          </cell>
          <cell r="AS837" t="str">
            <v/>
          </cell>
          <cell r="AT837" t="str">
            <v/>
          </cell>
          <cell r="AU837" t="str">
            <v/>
          </cell>
          <cell r="AV837" t="str">
            <v/>
          </cell>
          <cell r="AW837" t="str">
            <v/>
          </cell>
          <cell r="AX837" t="str">
            <v/>
          </cell>
          <cell r="BA837" t="str">
            <v/>
          </cell>
        </row>
        <row r="838">
          <cell r="B838" t="str">
            <v/>
          </cell>
          <cell r="G838" t="str">
            <v/>
          </cell>
          <cell r="O838" t="str">
            <v/>
          </cell>
          <cell r="Q838" t="str">
            <v/>
          </cell>
          <cell r="S838" t="str">
            <v/>
          </cell>
          <cell r="U838" t="str">
            <v/>
          </cell>
          <cell r="W838" t="str">
            <v/>
          </cell>
          <cell r="Z838" t="str">
            <v/>
          </cell>
          <cell r="AC838" t="str">
            <v/>
          </cell>
          <cell r="AF838" t="str">
            <v/>
          </cell>
          <cell r="AH838" t="str">
            <v/>
          </cell>
          <cell r="AJ838" t="str">
            <v/>
          </cell>
          <cell r="AK838" t="str">
            <v/>
          </cell>
          <cell r="AM838" t="str">
            <v/>
          </cell>
          <cell r="AO838" t="str">
            <v/>
          </cell>
          <cell r="AQ838" t="str">
            <v/>
          </cell>
          <cell r="AS838" t="str">
            <v/>
          </cell>
          <cell r="AU838" t="str">
            <v/>
          </cell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  <cell r="BD838" t="str">
            <v/>
          </cell>
          <cell r="BE838" t="str">
            <v/>
          </cell>
          <cell r="BF838" t="str">
            <v/>
          </cell>
        </row>
        <row r="839">
          <cell r="C839" t="str">
            <v/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 t="str">
            <v/>
          </cell>
          <cell r="S839" t="str">
            <v/>
          </cell>
          <cell r="T839" t="str">
            <v/>
          </cell>
          <cell r="U839" t="str">
            <v/>
          </cell>
          <cell r="V839" t="str">
            <v/>
          </cell>
          <cell r="W839" t="str">
            <v/>
          </cell>
          <cell r="X839" t="str">
            <v/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  <cell r="AE839" t="str">
            <v/>
          </cell>
          <cell r="AF839" t="str">
            <v/>
          </cell>
          <cell r="AG839" t="str">
            <v/>
          </cell>
          <cell r="AH839" t="str">
            <v/>
          </cell>
          <cell r="AI839" t="str">
            <v/>
          </cell>
          <cell r="AJ839" t="str">
            <v/>
          </cell>
          <cell r="AK839" t="str">
            <v/>
          </cell>
          <cell r="AL839" t="str">
            <v/>
          </cell>
          <cell r="AM839" t="str">
            <v/>
          </cell>
          <cell r="AN839" t="str">
            <v/>
          </cell>
          <cell r="AO839" t="str">
            <v/>
          </cell>
          <cell r="AP839" t="str">
            <v/>
          </cell>
          <cell r="AQ839" t="str">
            <v/>
          </cell>
          <cell r="AR839" t="str">
            <v/>
          </cell>
          <cell r="AS839" t="str">
            <v/>
          </cell>
          <cell r="AT839" t="str">
            <v/>
          </cell>
          <cell r="AU839" t="str">
            <v/>
          </cell>
          <cell r="AV839" t="str">
            <v/>
          </cell>
          <cell r="AW839" t="str">
            <v/>
          </cell>
          <cell r="AX839" t="str">
            <v/>
          </cell>
          <cell r="BA839" t="str">
            <v/>
          </cell>
        </row>
        <row r="840">
          <cell r="B840" t="str">
            <v/>
          </cell>
          <cell r="G840" t="str">
            <v/>
          </cell>
          <cell r="O840" t="str">
            <v/>
          </cell>
          <cell r="Q840" t="str">
            <v/>
          </cell>
          <cell r="S840" t="str">
            <v/>
          </cell>
          <cell r="U840" t="str">
            <v/>
          </cell>
          <cell r="W840" t="str">
            <v/>
          </cell>
          <cell r="Z840" t="str">
            <v/>
          </cell>
          <cell r="AC840" t="str">
            <v/>
          </cell>
          <cell r="AF840" t="str">
            <v/>
          </cell>
          <cell r="AH840" t="str">
            <v/>
          </cell>
          <cell r="AJ840" t="str">
            <v/>
          </cell>
          <cell r="AK840" t="str">
            <v/>
          </cell>
          <cell r="AM840" t="str">
            <v/>
          </cell>
          <cell r="AO840" t="str">
            <v/>
          </cell>
          <cell r="AQ840" t="str">
            <v/>
          </cell>
          <cell r="AS840" t="str">
            <v/>
          </cell>
          <cell r="AU840" t="str">
            <v/>
          </cell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  <cell r="BD840" t="str">
            <v/>
          </cell>
          <cell r="BE840" t="str">
            <v/>
          </cell>
          <cell r="BF840" t="str">
            <v/>
          </cell>
        </row>
        <row r="841"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 t="str">
            <v/>
          </cell>
          <cell r="S841" t="str">
            <v/>
          </cell>
          <cell r="T841" t="str">
            <v/>
          </cell>
          <cell r="U841" t="str">
            <v/>
          </cell>
          <cell r="V841" t="str">
            <v/>
          </cell>
          <cell r="W841" t="str">
            <v/>
          </cell>
          <cell r="X841" t="str">
            <v/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  <cell r="AE841" t="str">
            <v/>
          </cell>
          <cell r="AF841" t="str">
            <v/>
          </cell>
          <cell r="AG841" t="str">
            <v/>
          </cell>
          <cell r="AH841" t="str">
            <v/>
          </cell>
          <cell r="AI841" t="str">
            <v/>
          </cell>
          <cell r="AJ841" t="str">
            <v/>
          </cell>
          <cell r="AK841" t="str">
            <v/>
          </cell>
          <cell r="AL841" t="str">
            <v/>
          </cell>
          <cell r="AM841" t="str">
            <v/>
          </cell>
          <cell r="AN841" t="str">
            <v/>
          </cell>
          <cell r="AO841" t="str">
            <v/>
          </cell>
          <cell r="AP841" t="str">
            <v/>
          </cell>
          <cell r="AQ841" t="str">
            <v/>
          </cell>
          <cell r="AR841" t="str">
            <v/>
          </cell>
          <cell r="AS841" t="str">
            <v/>
          </cell>
          <cell r="AT841" t="str">
            <v/>
          </cell>
          <cell r="AU841" t="str">
            <v/>
          </cell>
          <cell r="AV841" t="str">
            <v/>
          </cell>
          <cell r="AW841" t="str">
            <v/>
          </cell>
          <cell r="AX841" t="str">
            <v/>
          </cell>
          <cell r="BA841" t="str">
            <v/>
          </cell>
        </row>
        <row r="842">
          <cell r="B842" t="str">
            <v/>
          </cell>
          <cell r="G842" t="str">
            <v/>
          </cell>
          <cell r="O842" t="str">
            <v/>
          </cell>
          <cell r="Q842" t="str">
            <v/>
          </cell>
          <cell r="S842" t="str">
            <v/>
          </cell>
          <cell r="U842" t="str">
            <v/>
          </cell>
          <cell r="W842" t="str">
            <v/>
          </cell>
          <cell r="Z842" t="str">
            <v/>
          </cell>
          <cell r="AC842" t="str">
            <v/>
          </cell>
          <cell r="AF842" t="str">
            <v/>
          </cell>
          <cell r="AH842" t="str">
            <v/>
          </cell>
          <cell r="AJ842" t="str">
            <v/>
          </cell>
          <cell r="AK842" t="str">
            <v/>
          </cell>
          <cell r="AM842" t="str">
            <v/>
          </cell>
          <cell r="AO842" t="str">
            <v/>
          </cell>
          <cell r="AQ842" t="str">
            <v/>
          </cell>
          <cell r="AS842" t="str">
            <v/>
          </cell>
          <cell r="AU842" t="str">
            <v/>
          </cell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  <cell r="BD842" t="str">
            <v/>
          </cell>
          <cell r="BE842" t="str">
            <v/>
          </cell>
          <cell r="BF842" t="str">
            <v/>
          </cell>
        </row>
        <row r="843"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 t="str">
            <v/>
          </cell>
          <cell r="S843" t="str">
            <v/>
          </cell>
          <cell r="T843" t="str">
            <v/>
          </cell>
          <cell r="U843" t="str">
            <v/>
          </cell>
          <cell r="V843" t="str">
            <v/>
          </cell>
          <cell r="W843" t="str">
            <v/>
          </cell>
          <cell r="X843" t="str">
            <v/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 t="str">
            <v/>
          </cell>
          <cell r="AF843" t="str">
            <v/>
          </cell>
          <cell r="AG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 t="str">
            <v/>
          </cell>
          <cell r="AL843" t="str">
            <v/>
          </cell>
          <cell r="AM843" t="str">
            <v/>
          </cell>
          <cell r="AN843" t="str">
            <v/>
          </cell>
          <cell r="AO843" t="str">
            <v/>
          </cell>
          <cell r="AP843" t="str">
            <v/>
          </cell>
          <cell r="AQ843" t="str">
            <v/>
          </cell>
          <cell r="AR843" t="str">
            <v/>
          </cell>
          <cell r="AS843" t="str">
            <v/>
          </cell>
          <cell r="AT843" t="str">
            <v/>
          </cell>
          <cell r="AU843" t="str">
            <v/>
          </cell>
          <cell r="AV843" t="str">
            <v/>
          </cell>
          <cell r="AW843" t="str">
            <v/>
          </cell>
          <cell r="AX843" t="str">
            <v/>
          </cell>
          <cell r="BA843" t="str">
            <v/>
          </cell>
        </row>
        <row r="844">
          <cell r="B844" t="str">
            <v/>
          </cell>
          <cell r="G844" t="str">
            <v/>
          </cell>
          <cell r="O844" t="str">
            <v/>
          </cell>
          <cell r="Q844" t="str">
            <v/>
          </cell>
          <cell r="S844" t="str">
            <v/>
          </cell>
          <cell r="U844" t="str">
            <v/>
          </cell>
          <cell r="W844" t="str">
            <v/>
          </cell>
          <cell r="Z844" t="str">
            <v/>
          </cell>
          <cell r="AC844" t="str">
            <v/>
          </cell>
          <cell r="AF844" t="str">
            <v/>
          </cell>
          <cell r="AH844" t="str">
            <v/>
          </cell>
          <cell r="AJ844" t="str">
            <v/>
          </cell>
          <cell r="AK844" t="str">
            <v/>
          </cell>
          <cell r="AM844" t="str">
            <v/>
          </cell>
          <cell r="AO844" t="str">
            <v/>
          </cell>
          <cell r="AQ844" t="str">
            <v/>
          </cell>
          <cell r="AS844" t="str">
            <v/>
          </cell>
          <cell r="AU844" t="str">
            <v/>
          </cell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  <cell r="BD844" t="str">
            <v/>
          </cell>
          <cell r="BE844" t="str">
            <v/>
          </cell>
          <cell r="BF844" t="str">
            <v/>
          </cell>
        </row>
        <row r="845">
          <cell r="C845" t="str">
            <v/>
          </cell>
          <cell r="D845" t="str">
            <v/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/>
          </cell>
          <cell r="S845" t="str">
            <v/>
          </cell>
          <cell r="T845" t="str">
            <v/>
          </cell>
          <cell r="U845" t="str">
            <v/>
          </cell>
          <cell r="V845" t="str">
            <v/>
          </cell>
          <cell r="W845" t="str">
            <v/>
          </cell>
          <cell r="X845" t="str">
            <v/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 t="str">
            <v/>
          </cell>
          <cell r="AF845" t="str">
            <v/>
          </cell>
          <cell r="AG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 t="str">
            <v/>
          </cell>
          <cell r="AL845" t="str">
            <v/>
          </cell>
          <cell r="AM845" t="str">
            <v/>
          </cell>
          <cell r="AN845" t="str">
            <v/>
          </cell>
          <cell r="AO845" t="str">
            <v/>
          </cell>
          <cell r="AP845" t="str">
            <v/>
          </cell>
          <cell r="AQ845" t="str">
            <v/>
          </cell>
          <cell r="AR845" t="str">
            <v/>
          </cell>
          <cell r="AS845" t="str">
            <v/>
          </cell>
          <cell r="AT845" t="str">
            <v/>
          </cell>
          <cell r="AU845" t="str">
            <v/>
          </cell>
          <cell r="AV845" t="str">
            <v/>
          </cell>
          <cell r="AW845" t="str">
            <v/>
          </cell>
          <cell r="AX845" t="str">
            <v/>
          </cell>
          <cell r="BA845" t="str">
            <v/>
          </cell>
        </row>
        <row r="846">
          <cell r="B846" t="str">
            <v/>
          </cell>
          <cell r="G846" t="str">
            <v/>
          </cell>
          <cell r="O846" t="str">
            <v/>
          </cell>
          <cell r="Q846" t="str">
            <v/>
          </cell>
          <cell r="S846" t="str">
            <v/>
          </cell>
          <cell r="U846" t="str">
            <v/>
          </cell>
          <cell r="W846" t="str">
            <v/>
          </cell>
          <cell r="Z846" t="str">
            <v/>
          </cell>
          <cell r="AC846" t="str">
            <v/>
          </cell>
          <cell r="AF846" t="str">
            <v/>
          </cell>
          <cell r="AH846" t="str">
            <v/>
          </cell>
          <cell r="AJ846" t="str">
            <v/>
          </cell>
          <cell r="AK846" t="str">
            <v/>
          </cell>
          <cell r="AM846" t="str">
            <v/>
          </cell>
          <cell r="AO846" t="str">
            <v/>
          </cell>
          <cell r="AQ846" t="str">
            <v/>
          </cell>
          <cell r="AS846" t="str">
            <v/>
          </cell>
          <cell r="AU846" t="str">
            <v/>
          </cell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  <cell r="BD846" t="str">
            <v/>
          </cell>
          <cell r="BE846" t="str">
            <v/>
          </cell>
          <cell r="BF846" t="str">
            <v/>
          </cell>
        </row>
        <row r="847">
          <cell r="C847" t="str">
            <v/>
          </cell>
          <cell r="D847" t="str">
            <v/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 t="str">
            <v/>
          </cell>
          <cell r="S847" t="str">
            <v/>
          </cell>
          <cell r="T847" t="str">
            <v/>
          </cell>
          <cell r="U847" t="str">
            <v/>
          </cell>
          <cell r="V847" t="str">
            <v/>
          </cell>
          <cell r="W847" t="str">
            <v/>
          </cell>
          <cell r="X847" t="str">
            <v/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 t="str">
            <v/>
          </cell>
          <cell r="AF847" t="str">
            <v/>
          </cell>
          <cell r="AG847" t="str">
            <v/>
          </cell>
          <cell r="AH847" t="str">
            <v/>
          </cell>
          <cell r="AI847" t="str">
            <v/>
          </cell>
          <cell r="AJ847" t="str">
            <v/>
          </cell>
          <cell r="AK847" t="str">
            <v/>
          </cell>
          <cell r="AL847" t="str">
            <v/>
          </cell>
          <cell r="AM847" t="str">
            <v/>
          </cell>
          <cell r="AN847" t="str">
            <v/>
          </cell>
          <cell r="AO847" t="str">
            <v/>
          </cell>
          <cell r="AP847" t="str">
            <v/>
          </cell>
          <cell r="AQ847" t="str">
            <v/>
          </cell>
          <cell r="AR847" t="str">
            <v/>
          </cell>
          <cell r="AS847" t="str">
            <v/>
          </cell>
          <cell r="AT847" t="str">
            <v/>
          </cell>
          <cell r="AU847" t="str">
            <v/>
          </cell>
          <cell r="AV847" t="str">
            <v/>
          </cell>
          <cell r="AW847" t="str">
            <v/>
          </cell>
          <cell r="AX847" t="str">
            <v/>
          </cell>
          <cell r="BA847" t="str">
            <v/>
          </cell>
        </row>
        <row r="848">
          <cell r="B848" t="str">
            <v/>
          </cell>
          <cell r="G848" t="str">
            <v/>
          </cell>
          <cell r="O848" t="str">
            <v/>
          </cell>
          <cell r="Q848" t="str">
            <v/>
          </cell>
          <cell r="S848" t="str">
            <v/>
          </cell>
          <cell r="U848" t="str">
            <v/>
          </cell>
          <cell r="W848" t="str">
            <v/>
          </cell>
          <cell r="Z848" t="str">
            <v/>
          </cell>
          <cell r="AC848" t="str">
            <v/>
          </cell>
          <cell r="AF848" t="str">
            <v/>
          </cell>
          <cell r="AH848" t="str">
            <v/>
          </cell>
          <cell r="AJ848" t="str">
            <v/>
          </cell>
          <cell r="AK848" t="str">
            <v/>
          </cell>
          <cell r="AM848" t="str">
            <v/>
          </cell>
          <cell r="AO848" t="str">
            <v/>
          </cell>
          <cell r="AQ848" t="str">
            <v/>
          </cell>
          <cell r="AS848" t="str">
            <v/>
          </cell>
          <cell r="AU848" t="str">
            <v/>
          </cell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  <cell r="BD848" t="str">
            <v/>
          </cell>
          <cell r="BE848" t="str">
            <v/>
          </cell>
          <cell r="BF848" t="str">
            <v/>
          </cell>
        </row>
        <row r="849">
          <cell r="C849" t="str">
            <v/>
          </cell>
          <cell r="D849" t="str">
            <v/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/>
          </cell>
          <cell r="S849" t="str">
            <v/>
          </cell>
          <cell r="T849" t="str">
            <v/>
          </cell>
          <cell r="U849" t="str">
            <v/>
          </cell>
          <cell r="V849" t="str">
            <v/>
          </cell>
          <cell r="W849" t="str">
            <v/>
          </cell>
          <cell r="X849" t="str">
            <v/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 t="str">
            <v/>
          </cell>
          <cell r="AF849" t="str">
            <v/>
          </cell>
          <cell r="AG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 t="str">
            <v/>
          </cell>
          <cell r="AL849" t="str">
            <v/>
          </cell>
          <cell r="AM849" t="str">
            <v/>
          </cell>
          <cell r="AN849" t="str">
            <v/>
          </cell>
          <cell r="AO849" t="str">
            <v/>
          </cell>
          <cell r="AP849" t="str">
            <v/>
          </cell>
          <cell r="AQ849" t="str">
            <v/>
          </cell>
          <cell r="AR849" t="str">
            <v/>
          </cell>
          <cell r="AS849" t="str">
            <v/>
          </cell>
          <cell r="AT849" t="str">
            <v/>
          </cell>
          <cell r="AU849" t="str">
            <v/>
          </cell>
          <cell r="AV849" t="str">
            <v/>
          </cell>
          <cell r="AW849" t="str">
            <v/>
          </cell>
          <cell r="AX849" t="str">
            <v/>
          </cell>
          <cell r="BA849" t="str">
            <v/>
          </cell>
        </row>
        <row r="850">
          <cell r="B850" t="str">
            <v/>
          </cell>
          <cell r="G850" t="str">
            <v/>
          </cell>
          <cell r="O850" t="str">
            <v/>
          </cell>
          <cell r="Q850" t="str">
            <v/>
          </cell>
          <cell r="S850" t="str">
            <v/>
          </cell>
          <cell r="U850" t="str">
            <v/>
          </cell>
          <cell r="W850" t="str">
            <v/>
          </cell>
          <cell r="Z850" t="str">
            <v/>
          </cell>
          <cell r="AC850" t="str">
            <v/>
          </cell>
          <cell r="AF850" t="str">
            <v/>
          </cell>
          <cell r="AH850" t="str">
            <v/>
          </cell>
          <cell r="AJ850" t="str">
            <v/>
          </cell>
          <cell r="AK850" t="str">
            <v/>
          </cell>
          <cell r="AM850" t="str">
            <v/>
          </cell>
          <cell r="AO850" t="str">
            <v/>
          </cell>
          <cell r="AQ850" t="str">
            <v/>
          </cell>
          <cell r="AS850" t="str">
            <v/>
          </cell>
          <cell r="AU850" t="str">
            <v/>
          </cell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  <cell r="BD850" t="str">
            <v/>
          </cell>
          <cell r="BE850" t="str">
            <v/>
          </cell>
          <cell r="BF850" t="str">
            <v/>
          </cell>
        </row>
        <row r="851">
          <cell r="C851" t="str">
            <v/>
          </cell>
          <cell r="D851" t="str">
            <v/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 t="str">
            <v/>
          </cell>
          <cell r="S851" t="str">
            <v/>
          </cell>
          <cell r="T851" t="str">
            <v/>
          </cell>
          <cell r="U851" t="str">
            <v/>
          </cell>
          <cell r="V851" t="str">
            <v/>
          </cell>
          <cell r="W851" t="str">
            <v/>
          </cell>
          <cell r="X851" t="str">
            <v/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 t="str">
            <v/>
          </cell>
          <cell r="AF851" t="str">
            <v/>
          </cell>
          <cell r="AG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 t="str">
            <v/>
          </cell>
          <cell r="AL851" t="str">
            <v/>
          </cell>
          <cell r="AM851" t="str">
            <v/>
          </cell>
          <cell r="AN851" t="str">
            <v/>
          </cell>
          <cell r="AO851" t="str">
            <v/>
          </cell>
          <cell r="AP851" t="str">
            <v/>
          </cell>
          <cell r="AQ851" t="str">
            <v/>
          </cell>
          <cell r="AR851" t="str">
            <v/>
          </cell>
          <cell r="AS851" t="str">
            <v/>
          </cell>
          <cell r="AT851" t="str">
            <v/>
          </cell>
          <cell r="AU851" t="str">
            <v/>
          </cell>
          <cell r="AV851" t="str">
            <v/>
          </cell>
          <cell r="AW851" t="str">
            <v/>
          </cell>
          <cell r="AX851" t="str">
            <v/>
          </cell>
          <cell r="BA851" t="str">
            <v/>
          </cell>
        </row>
        <row r="852">
          <cell r="B852" t="str">
            <v/>
          </cell>
          <cell r="G852" t="str">
            <v/>
          </cell>
          <cell r="O852" t="str">
            <v/>
          </cell>
          <cell r="Q852" t="str">
            <v/>
          </cell>
          <cell r="S852" t="str">
            <v/>
          </cell>
          <cell r="U852" t="str">
            <v/>
          </cell>
          <cell r="W852" t="str">
            <v/>
          </cell>
          <cell r="Z852" t="str">
            <v/>
          </cell>
          <cell r="AC852" t="str">
            <v/>
          </cell>
          <cell r="AF852" t="str">
            <v/>
          </cell>
          <cell r="AH852" t="str">
            <v/>
          </cell>
          <cell r="AJ852" t="str">
            <v/>
          </cell>
          <cell r="AK852" t="str">
            <v/>
          </cell>
          <cell r="AM852" t="str">
            <v/>
          </cell>
          <cell r="AO852" t="str">
            <v/>
          </cell>
          <cell r="AQ852" t="str">
            <v/>
          </cell>
          <cell r="AS852" t="str">
            <v/>
          </cell>
          <cell r="AU852" t="str">
            <v/>
          </cell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  <cell r="BD852" t="str">
            <v/>
          </cell>
          <cell r="BE852" t="str">
            <v/>
          </cell>
          <cell r="BF852" t="str">
            <v/>
          </cell>
        </row>
        <row r="853"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/>
          </cell>
          <cell r="S853" t="str">
            <v/>
          </cell>
          <cell r="T853" t="str">
            <v/>
          </cell>
          <cell r="U853" t="str">
            <v/>
          </cell>
          <cell r="V853" t="str">
            <v/>
          </cell>
          <cell r="W853" t="str">
            <v/>
          </cell>
          <cell r="X853" t="str">
            <v/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 t="str">
            <v/>
          </cell>
          <cell r="AF853" t="str">
            <v/>
          </cell>
          <cell r="AG853" t="str">
            <v/>
          </cell>
          <cell r="AH853" t="str">
            <v/>
          </cell>
          <cell r="AI853" t="str">
            <v/>
          </cell>
          <cell r="AJ853" t="str">
            <v/>
          </cell>
          <cell r="AK853" t="str">
            <v/>
          </cell>
          <cell r="AL853" t="str">
            <v/>
          </cell>
          <cell r="AM853" t="str">
            <v/>
          </cell>
          <cell r="AN853" t="str">
            <v/>
          </cell>
          <cell r="AO853" t="str">
            <v/>
          </cell>
          <cell r="AP853" t="str">
            <v/>
          </cell>
          <cell r="AQ853" t="str">
            <v/>
          </cell>
          <cell r="AR853" t="str">
            <v/>
          </cell>
          <cell r="AS853" t="str">
            <v/>
          </cell>
          <cell r="AT853" t="str">
            <v/>
          </cell>
          <cell r="AU853" t="str">
            <v/>
          </cell>
          <cell r="AV853" t="str">
            <v/>
          </cell>
          <cell r="AW853" t="str">
            <v/>
          </cell>
          <cell r="AX853" t="str">
            <v/>
          </cell>
          <cell r="BA853" t="str">
            <v/>
          </cell>
        </row>
        <row r="854">
          <cell r="B854" t="str">
            <v/>
          </cell>
          <cell r="G854" t="str">
            <v/>
          </cell>
          <cell r="O854" t="str">
            <v/>
          </cell>
          <cell r="Q854" t="str">
            <v/>
          </cell>
          <cell r="S854" t="str">
            <v/>
          </cell>
          <cell r="U854" t="str">
            <v/>
          </cell>
          <cell r="W854" t="str">
            <v/>
          </cell>
          <cell r="Z854" t="str">
            <v/>
          </cell>
          <cell r="AC854" t="str">
            <v/>
          </cell>
          <cell r="AF854" t="str">
            <v/>
          </cell>
          <cell r="AH854" t="str">
            <v/>
          </cell>
          <cell r="AJ854" t="str">
            <v/>
          </cell>
          <cell r="AK854" t="str">
            <v/>
          </cell>
          <cell r="AM854" t="str">
            <v/>
          </cell>
          <cell r="AO854" t="str">
            <v/>
          </cell>
          <cell r="AQ854" t="str">
            <v/>
          </cell>
          <cell r="AS854" t="str">
            <v/>
          </cell>
          <cell r="AU854" t="str">
            <v/>
          </cell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  <cell r="BD854" t="str">
            <v/>
          </cell>
          <cell r="BE854" t="str">
            <v/>
          </cell>
          <cell r="BF854" t="str">
            <v/>
          </cell>
        </row>
        <row r="855">
          <cell r="C855" t="str">
            <v/>
          </cell>
          <cell r="D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/>
          </cell>
          <cell r="S855" t="str">
            <v/>
          </cell>
          <cell r="T855" t="str">
            <v/>
          </cell>
          <cell r="U855" t="str">
            <v/>
          </cell>
          <cell r="V855" t="str">
            <v/>
          </cell>
          <cell r="W855" t="str">
            <v/>
          </cell>
          <cell r="X855" t="str">
            <v/>
          </cell>
          <cell r="Y855" t="str">
            <v/>
          </cell>
          <cell r="Z855" t="str">
            <v/>
          </cell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 t="str">
            <v/>
          </cell>
          <cell r="AL855" t="str">
            <v/>
          </cell>
          <cell r="AM855" t="str">
            <v/>
          </cell>
          <cell r="AN855" t="str">
            <v/>
          </cell>
          <cell r="AO855" t="str">
            <v/>
          </cell>
          <cell r="AP855" t="str">
            <v/>
          </cell>
          <cell r="AQ855" t="str">
            <v/>
          </cell>
          <cell r="AR855" t="str">
            <v/>
          </cell>
          <cell r="AS855" t="str">
            <v/>
          </cell>
          <cell r="AT855" t="str">
            <v/>
          </cell>
          <cell r="AU855" t="str">
            <v/>
          </cell>
          <cell r="AV855" t="str">
            <v/>
          </cell>
          <cell r="AW855" t="str">
            <v/>
          </cell>
          <cell r="AX855" t="str">
            <v/>
          </cell>
          <cell r="BA855" t="str">
            <v/>
          </cell>
        </row>
        <row r="856">
          <cell r="B856" t="str">
            <v/>
          </cell>
          <cell r="G856" t="str">
            <v/>
          </cell>
          <cell r="O856" t="str">
            <v/>
          </cell>
          <cell r="Q856" t="str">
            <v/>
          </cell>
          <cell r="S856" t="str">
            <v/>
          </cell>
          <cell r="U856" t="str">
            <v/>
          </cell>
          <cell r="W856" t="str">
            <v/>
          </cell>
          <cell r="Z856" t="str">
            <v/>
          </cell>
          <cell r="AC856" t="str">
            <v/>
          </cell>
          <cell r="AF856" t="str">
            <v/>
          </cell>
          <cell r="AH856" t="str">
            <v/>
          </cell>
          <cell r="AJ856" t="str">
            <v/>
          </cell>
          <cell r="AK856" t="str">
            <v/>
          </cell>
          <cell r="AM856" t="str">
            <v/>
          </cell>
          <cell r="AO856" t="str">
            <v/>
          </cell>
          <cell r="AQ856" t="str">
            <v/>
          </cell>
          <cell r="AS856" t="str">
            <v/>
          </cell>
          <cell r="AU856" t="str">
            <v/>
          </cell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  <cell r="BD856" t="str">
            <v/>
          </cell>
          <cell r="BE856" t="str">
            <v/>
          </cell>
          <cell r="BF856" t="str">
            <v/>
          </cell>
        </row>
        <row r="857">
          <cell r="C857" t="str">
            <v/>
          </cell>
          <cell r="D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 t="str">
            <v/>
          </cell>
          <cell r="T857" t="str">
            <v/>
          </cell>
          <cell r="U857" t="str">
            <v/>
          </cell>
          <cell r="V857" t="str">
            <v/>
          </cell>
          <cell r="W857" t="str">
            <v/>
          </cell>
          <cell r="X857" t="str">
            <v/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  <cell r="AI857" t="str">
            <v/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O857" t="str">
            <v/>
          </cell>
          <cell r="AP857" t="str">
            <v/>
          </cell>
          <cell r="AQ857" t="str">
            <v/>
          </cell>
          <cell r="AR857" t="str">
            <v/>
          </cell>
          <cell r="AS857" t="str">
            <v/>
          </cell>
          <cell r="AT857" t="str">
            <v/>
          </cell>
          <cell r="AU857" t="str">
            <v/>
          </cell>
          <cell r="AV857" t="str">
            <v/>
          </cell>
          <cell r="AW857" t="str">
            <v/>
          </cell>
          <cell r="AX857" t="str">
            <v/>
          </cell>
          <cell r="BA857" t="str">
            <v/>
          </cell>
        </row>
        <row r="858">
          <cell r="B858" t="str">
            <v/>
          </cell>
          <cell r="G858" t="str">
            <v/>
          </cell>
          <cell r="O858" t="str">
            <v/>
          </cell>
          <cell r="Q858" t="str">
            <v/>
          </cell>
          <cell r="S858" t="str">
            <v/>
          </cell>
          <cell r="U858" t="str">
            <v/>
          </cell>
          <cell r="W858" t="str">
            <v/>
          </cell>
          <cell r="Z858" t="str">
            <v/>
          </cell>
          <cell r="AC858" t="str">
            <v/>
          </cell>
          <cell r="AF858" t="str">
            <v/>
          </cell>
          <cell r="AH858" t="str">
            <v/>
          </cell>
          <cell r="AJ858" t="str">
            <v/>
          </cell>
          <cell r="AK858" t="str">
            <v/>
          </cell>
          <cell r="AM858" t="str">
            <v/>
          </cell>
          <cell r="AO858" t="str">
            <v/>
          </cell>
          <cell r="AQ858" t="str">
            <v/>
          </cell>
          <cell r="AS858" t="str">
            <v/>
          </cell>
          <cell r="AU858" t="str">
            <v/>
          </cell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  <cell r="BD858" t="str">
            <v/>
          </cell>
          <cell r="BE858" t="str">
            <v/>
          </cell>
          <cell r="BF858" t="str">
            <v/>
          </cell>
        </row>
        <row r="859">
          <cell r="C859" t="str">
            <v/>
          </cell>
          <cell r="D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/>
          </cell>
          <cell r="S859" t="str">
            <v/>
          </cell>
          <cell r="T859" t="str">
            <v/>
          </cell>
          <cell r="U859" t="str">
            <v/>
          </cell>
          <cell r="V859" t="str">
            <v/>
          </cell>
          <cell r="W859" t="str">
            <v/>
          </cell>
          <cell r="X859" t="str">
            <v/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 t="str">
            <v/>
          </cell>
          <cell r="AL859" t="str">
            <v/>
          </cell>
          <cell r="AM859" t="str">
            <v/>
          </cell>
          <cell r="AN859" t="str">
            <v/>
          </cell>
          <cell r="AO859" t="str">
            <v/>
          </cell>
          <cell r="AP859" t="str">
            <v/>
          </cell>
          <cell r="AQ859" t="str">
            <v/>
          </cell>
          <cell r="AR859" t="str">
            <v/>
          </cell>
          <cell r="AS859" t="str">
            <v/>
          </cell>
          <cell r="AT859" t="str">
            <v/>
          </cell>
          <cell r="AU859" t="str">
            <v/>
          </cell>
          <cell r="AV859" t="str">
            <v/>
          </cell>
          <cell r="AW859" t="str">
            <v/>
          </cell>
          <cell r="AX859" t="str">
            <v/>
          </cell>
          <cell r="BA859" t="str">
            <v/>
          </cell>
        </row>
        <row r="860">
          <cell r="B860" t="str">
            <v/>
          </cell>
          <cell r="G860" t="str">
            <v/>
          </cell>
          <cell r="O860" t="str">
            <v/>
          </cell>
          <cell r="Q860" t="str">
            <v/>
          </cell>
          <cell r="S860" t="str">
            <v/>
          </cell>
          <cell r="U860" t="str">
            <v/>
          </cell>
          <cell r="W860" t="str">
            <v/>
          </cell>
          <cell r="Z860" t="str">
            <v/>
          </cell>
          <cell r="AC860" t="str">
            <v/>
          </cell>
          <cell r="AF860" t="str">
            <v/>
          </cell>
          <cell r="AH860" t="str">
            <v/>
          </cell>
          <cell r="AJ860" t="str">
            <v/>
          </cell>
          <cell r="AK860" t="str">
            <v/>
          </cell>
          <cell r="AM860" t="str">
            <v/>
          </cell>
          <cell r="AO860" t="str">
            <v/>
          </cell>
          <cell r="AQ860" t="str">
            <v/>
          </cell>
          <cell r="AS860" t="str">
            <v/>
          </cell>
          <cell r="AU860" t="str">
            <v/>
          </cell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  <cell r="BD860" t="str">
            <v/>
          </cell>
          <cell r="BE860" t="str">
            <v/>
          </cell>
          <cell r="BF860" t="str">
            <v/>
          </cell>
        </row>
        <row r="861">
          <cell r="C861" t="str">
            <v/>
          </cell>
          <cell r="D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 t="str">
            <v/>
          </cell>
          <cell r="S861" t="str">
            <v/>
          </cell>
          <cell r="T861" t="str">
            <v/>
          </cell>
          <cell r="U861" t="str">
            <v/>
          </cell>
          <cell r="V861" t="str">
            <v/>
          </cell>
          <cell r="W861" t="str">
            <v/>
          </cell>
          <cell r="X861" t="str">
            <v/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 t="str">
            <v/>
          </cell>
          <cell r="AL861" t="str">
            <v/>
          </cell>
          <cell r="AM861" t="str">
            <v/>
          </cell>
          <cell r="AN861" t="str">
            <v/>
          </cell>
          <cell r="AO861" t="str">
            <v/>
          </cell>
          <cell r="AP861" t="str">
            <v/>
          </cell>
          <cell r="AQ861" t="str">
            <v/>
          </cell>
          <cell r="AR861" t="str">
            <v/>
          </cell>
          <cell r="AS861" t="str">
            <v/>
          </cell>
          <cell r="AT861" t="str">
            <v/>
          </cell>
          <cell r="AU861" t="str">
            <v/>
          </cell>
          <cell r="AV861" t="str">
            <v/>
          </cell>
          <cell r="AW861" t="str">
            <v/>
          </cell>
          <cell r="AX861" t="str">
            <v/>
          </cell>
          <cell r="BA861" t="str">
            <v/>
          </cell>
        </row>
        <row r="862">
          <cell r="B862" t="str">
            <v/>
          </cell>
          <cell r="G862" t="str">
            <v/>
          </cell>
          <cell r="O862" t="str">
            <v/>
          </cell>
          <cell r="Q862" t="str">
            <v/>
          </cell>
          <cell r="S862" t="str">
            <v/>
          </cell>
          <cell r="U862" t="str">
            <v/>
          </cell>
          <cell r="W862" t="str">
            <v/>
          </cell>
          <cell r="Z862" t="str">
            <v/>
          </cell>
          <cell r="AC862" t="str">
            <v/>
          </cell>
          <cell r="AF862" t="str">
            <v/>
          </cell>
          <cell r="AH862" t="str">
            <v/>
          </cell>
          <cell r="AJ862" t="str">
            <v/>
          </cell>
          <cell r="AK862" t="str">
            <v/>
          </cell>
          <cell r="AM862" t="str">
            <v/>
          </cell>
          <cell r="AO862" t="str">
            <v/>
          </cell>
          <cell r="AQ862" t="str">
            <v/>
          </cell>
          <cell r="AS862" t="str">
            <v/>
          </cell>
          <cell r="AU862" t="str">
            <v/>
          </cell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  <cell r="BD862" t="str">
            <v/>
          </cell>
          <cell r="BE862" t="str">
            <v/>
          </cell>
          <cell r="BF862" t="str">
            <v/>
          </cell>
        </row>
        <row r="863">
          <cell r="C863" t="str">
            <v/>
          </cell>
          <cell r="D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 t="str">
            <v/>
          </cell>
          <cell r="S863" t="str">
            <v/>
          </cell>
          <cell r="T863" t="str">
            <v/>
          </cell>
          <cell r="U863" t="str">
            <v/>
          </cell>
          <cell r="V863" t="str">
            <v/>
          </cell>
          <cell r="W863" t="str">
            <v/>
          </cell>
          <cell r="X863" t="str">
            <v/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 t="str">
            <v/>
          </cell>
          <cell r="AL863" t="str">
            <v/>
          </cell>
          <cell r="AM863" t="str">
            <v/>
          </cell>
          <cell r="AN863" t="str">
            <v/>
          </cell>
          <cell r="AO863" t="str">
            <v/>
          </cell>
          <cell r="AP863" t="str">
            <v/>
          </cell>
          <cell r="AQ863" t="str">
            <v/>
          </cell>
          <cell r="AR863" t="str">
            <v/>
          </cell>
          <cell r="AS863" t="str">
            <v/>
          </cell>
          <cell r="AT863" t="str">
            <v/>
          </cell>
          <cell r="AU863" t="str">
            <v/>
          </cell>
          <cell r="AV863" t="str">
            <v/>
          </cell>
          <cell r="AW863" t="str">
            <v/>
          </cell>
          <cell r="AX863" t="str">
            <v/>
          </cell>
          <cell r="BA863" t="str">
            <v/>
          </cell>
        </row>
        <row r="864">
          <cell r="B864" t="str">
            <v/>
          </cell>
          <cell r="G864" t="str">
            <v/>
          </cell>
          <cell r="O864" t="str">
            <v/>
          </cell>
          <cell r="Q864" t="str">
            <v/>
          </cell>
          <cell r="S864" t="str">
            <v/>
          </cell>
          <cell r="U864" t="str">
            <v/>
          </cell>
          <cell r="W864" t="str">
            <v/>
          </cell>
          <cell r="Z864" t="str">
            <v/>
          </cell>
          <cell r="AC864" t="str">
            <v/>
          </cell>
          <cell r="AF864" t="str">
            <v/>
          </cell>
          <cell r="AH864" t="str">
            <v/>
          </cell>
          <cell r="AJ864" t="str">
            <v/>
          </cell>
          <cell r="AK864" t="str">
            <v/>
          </cell>
          <cell r="AM864" t="str">
            <v/>
          </cell>
          <cell r="AO864" t="str">
            <v/>
          </cell>
          <cell r="AQ864" t="str">
            <v/>
          </cell>
          <cell r="AS864" t="str">
            <v/>
          </cell>
          <cell r="AU864" t="str">
            <v/>
          </cell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  <cell r="BD864" t="str">
            <v/>
          </cell>
          <cell r="BE864" t="str">
            <v/>
          </cell>
          <cell r="BF864" t="str">
            <v/>
          </cell>
        </row>
        <row r="865">
          <cell r="C865" t="str">
            <v/>
          </cell>
          <cell r="D865" t="str">
            <v/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 t="str">
            <v/>
          </cell>
          <cell r="S865" t="str">
            <v/>
          </cell>
          <cell r="T865" t="str">
            <v/>
          </cell>
          <cell r="U865" t="str">
            <v/>
          </cell>
          <cell r="V865" t="str">
            <v/>
          </cell>
          <cell r="W865" t="str">
            <v/>
          </cell>
          <cell r="X865" t="str">
            <v/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 t="str">
            <v/>
          </cell>
          <cell r="AL865" t="str">
            <v/>
          </cell>
          <cell r="AM865" t="str">
            <v/>
          </cell>
          <cell r="AN865" t="str">
            <v/>
          </cell>
          <cell r="AO865" t="str">
            <v/>
          </cell>
          <cell r="AP865" t="str">
            <v/>
          </cell>
          <cell r="AQ865" t="str">
            <v/>
          </cell>
          <cell r="AR865" t="str">
            <v/>
          </cell>
          <cell r="AS865" t="str">
            <v/>
          </cell>
          <cell r="AT865" t="str">
            <v/>
          </cell>
          <cell r="AU865" t="str">
            <v/>
          </cell>
          <cell r="AV865" t="str">
            <v/>
          </cell>
          <cell r="AW865" t="str">
            <v/>
          </cell>
          <cell r="AX865" t="str">
            <v/>
          </cell>
          <cell r="BA865" t="str">
            <v/>
          </cell>
        </row>
        <row r="866">
          <cell r="B866" t="str">
            <v/>
          </cell>
          <cell r="G866" t="str">
            <v/>
          </cell>
          <cell r="O866" t="str">
            <v/>
          </cell>
          <cell r="Q866" t="str">
            <v/>
          </cell>
          <cell r="S866" t="str">
            <v/>
          </cell>
          <cell r="U866" t="str">
            <v/>
          </cell>
          <cell r="W866" t="str">
            <v/>
          </cell>
          <cell r="Z866" t="str">
            <v/>
          </cell>
          <cell r="AC866" t="str">
            <v/>
          </cell>
          <cell r="AF866" t="str">
            <v/>
          </cell>
          <cell r="AH866" t="str">
            <v/>
          </cell>
          <cell r="AJ866" t="str">
            <v/>
          </cell>
          <cell r="AK866" t="str">
            <v/>
          </cell>
          <cell r="AM866" t="str">
            <v/>
          </cell>
          <cell r="AO866" t="str">
            <v/>
          </cell>
          <cell r="AQ866" t="str">
            <v/>
          </cell>
          <cell r="AS866" t="str">
            <v/>
          </cell>
          <cell r="AU866" t="str">
            <v/>
          </cell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  <cell r="BD866" t="str">
            <v/>
          </cell>
          <cell r="BE866" t="str">
            <v/>
          </cell>
          <cell r="BF866" t="str">
            <v/>
          </cell>
        </row>
        <row r="867">
          <cell r="C867" t="str">
            <v/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 t="str">
            <v/>
          </cell>
          <cell r="S867" t="str">
            <v/>
          </cell>
          <cell r="T867" t="str">
            <v/>
          </cell>
          <cell r="U867" t="str">
            <v/>
          </cell>
          <cell r="V867" t="str">
            <v/>
          </cell>
          <cell r="W867" t="str">
            <v/>
          </cell>
          <cell r="X867" t="str">
            <v/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 t="str">
            <v/>
          </cell>
          <cell r="AL867" t="str">
            <v/>
          </cell>
          <cell r="AM867" t="str">
            <v/>
          </cell>
          <cell r="AN867" t="str">
            <v/>
          </cell>
          <cell r="AO867" t="str">
            <v/>
          </cell>
          <cell r="AP867" t="str">
            <v/>
          </cell>
          <cell r="AQ867" t="str">
            <v/>
          </cell>
          <cell r="AR867" t="str">
            <v/>
          </cell>
          <cell r="AS867" t="str">
            <v/>
          </cell>
          <cell r="AT867" t="str">
            <v/>
          </cell>
          <cell r="AU867" t="str">
            <v/>
          </cell>
          <cell r="AV867" t="str">
            <v/>
          </cell>
          <cell r="AW867" t="str">
            <v/>
          </cell>
          <cell r="AX867" t="str">
            <v/>
          </cell>
          <cell r="BA867" t="str">
            <v/>
          </cell>
        </row>
        <row r="868">
          <cell r="B868" t="str">
            <v/>
          </cell>
          <cell r="G868" t="str">
            <v/>
          </cell>
          <cell r="O868" t="str">
            <v/>
          </cell>
          <cell r="Q868" t="str">
            <v/>
          </cell>
          <cell r="S868" t="str">
            <v/>
          </cell>
          <cell r="U868" t="str">
            <v/>
          </cell>
          <cell r="W868" t="str">
            <v/>
          </cell>
          <cell r="Z868" t="str">
            <v/>
          </cell>
          <cell r="AC868" t="str">
            <v/>
          </cell>
          <cell r="AF868" t="str">
            <v/>
          </cell>
          <cell r="AH868" t="str">
            <v/>
          </cell>
          <cell r="AJ868" t="str">
            <v/>
          </cell>
          <cell r="AK868" t="str">
            <v/>
          </cell>
          <cell r="AM868" t="str">
            <v/>
          </cell>
          <cell r="AO868" t="str">
            <v/>
          </cell>
          <cell r="AQ868" t="str">
            <v/>
          </cell>
          <cell r="AS868" t="str">
            <v/>
          </cell>
          <cell r="AU868" t="str">
            <v/>
          </cell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  <cell r="BD868" t="str">
            <v/>
          </cell>
          <cell r="BE868" t="str">
            <v/>
          </cell>
          <cell r="BF868" t="str">
            <v/>
          </cell>
        </row>
        <row r="869">
          <cell r="C869" t="str">
            <v/>
          </cell>
          <cell r="D869" t="str">
            <v/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 t="str">
            <v/>
          </cell>
          <cell r="S869" t="str">
            <v/>
          </cell>
          <cell r="T869" t="str">
            <v/>
          </cell>
          <cell r="U869" t="str">
            <v/>
          </cell>
          <cell r="V869" t="str">
            <v/>
          </cell>
          <cell r="W869" t="str">
            <v/>
          </cell>
          <cell r="X869" t="str">
            <v/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 t="str">
            <v/>
          </cell>
          <cell r="AL869" t="str">
            <v/>
          </cell>
          <cell r="AM869" t="str">
            <v/>
          </cell>
          <cell r="AN869" t="str">
            <v/>
          </cell>
          <cell r="AO869" t="str">
            <v/>
          </cell>
          <cell r="AP869" t="str">
            <v/>
          </cell>
          <cell r="AQ869" t="str">
            <v/>
          </cell>
          <cell r="AR869" t="str">
            <v/>
          </cell>
          <cell r="AS869" t="str">
            <v/>
          </cell>
          <cell r="AT869" t="str">
            <v/>
          </cell>
          <cell r="AU869" t="str">
            <v/>
          </cell>
          <cell r="AV869" t="str">
            <v/>
          </cell>
          <cell r="AW869" t="str">
            <v/>
          </cell>
          <cell r="AX869" t="str">
            <v/>
          </cell>
          <cell r="BA869" t="str">
            <v/>
          </cell>
        </row>
        <row r="870">
          <cell r="B870" t="str">
            <v/>
          </cell>
          <cell r="G870" t="str">
            <v/>
          </cell>
          <cell r="O870" t="str">
            <v/>
          </cell>
          <cell r="Q870" t="str">
            <v/>
          </cell>
          <cell r="S870" t="str">
            <v/>
          </cell>
          <cell r="U870" t="str">
            <v/>
          </cell>
          <cell r="W870" t="str">
            <v/>
          </cell>
          <cell r="Z870" t="str">
            <v/>
          </cell>
          <cell r="AC870" t="str">
            <v/>
          </cell>
          <cell r="AF870" t="str">
            <v/>
          </cell>
          <cell r="AH870" t="str">
            <v/>
          </cell>
          <cell r="AJ870" t="str">
            <v/>
          </cell>
          <cell r="AK870" t="str">
            <v/>
          </cell>
          <cell r="AM870" t="str">
            <v/>
          </cell>
          <cell r="AO870" t="str">
            <v/>
          </cell>
          <cell r="AQ870" t="str">
            <v/>
          </cell>
          <cell r="AS870" t="str">
            <v/>
          </cell>
          <cell r="AU870" t="str">
            <v/>
          </cell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  <cell r="BD870" t="str">
            <v/>
          </cell>
          <cell r="BE870" t="str">
            <v/>
          </cell>
          <cell r="BF870" t="str">
            <v/>
          </cell>
        </row>
        <row r="871">
          <cell r="C871" t="str">
            <v/>
          </cell>
          <cell r="D871" t="str">
            <v/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 t="str">
            <v/>
          </cell>
          <cell r="S871" t="str">
            <v/>
          </cell>
          <cell r="T871" t="str">
            <v/>
          </cell>
          <cell r="U871" t="str">
            <v/>
          </cell>
          <cell r="V871" t="str">
            <v/>
          </cell>
          <cell r="W871" t="str">
            <v/>
          </cell>
          <cell r="X871" t="str">
            <v/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 t="str">
            <v/>
          </cell>
          <cell r="AL871" t="str">
            <v/>
          </cell>
          <cell r="AM871" t="str">
            <v/>
          </cell>
          <cell r="AN871" t="str">
            <v/>
          </cell>
          <cell r="AO871" t="str">
            <v/>
          </cell>
          <cell r="AP871" t="str">
            <v/>
          </cell>
          <cell r="AQ871" t="str">
            <v/>
          </cell>
          <cell r="AR871" t="str">
            <v/>
          </cell>
          <cell r="AS871" t="str">
            <v/>
          </cell>
          <cell r="AT871" t="str">
            <v/>
          </cell>
          <cell r="AU871" t="str">
            <v/>
          </cell>
          <cell r="AV871" t="str">
            <v/>
          </cell>
          <cell r="AW871" t="str">
            <v/>
          </cell>
          <cell r="AX871" t="str">
            <v/>
          </cell>
          <cell r="BA871" t="str">
            <v/>
          </cell>
        </row>
        <row r="872">
          <cell r="B872" t="str">
            <v/>
          </cell>
          <cell r="G872" t="str">
            <v/>
          </cell>
          <cell r="O872" t="str">
            <v/>
          </cell>
          <cell r="Q872" t="str">
            <v/>
          </cell>
          <cell r="S872" t="str">
            <v/>
          </cell>
          <cell r="U872" t="str">
            <v/>
          </cell>
          <cell r="W872" t="str">
            <v/>
          </cell>
          <cell r="Z872" t="str">
            <v/>
          </cell>
          <cell r="AC872" t="str">
            <v/>
          </cell>
          <cell r="AF872" t="str">
            <v/>
          </cell>
          <cell r="AH872" t="str">
            <v/>
          </cell>
          <cell r="AJ872" t="str">
            <v/>
          </cell>
          <cell r="AK872" t="str">
            <v/>
          </cell>
          <cell r="AM872" t="str">
            <v/>
          </cell>
          <cell r="AO872" t="str">
            <v/>
          </cell>
          <cell r="AQ872" t="str">
            <v/>
          </cell>
          <cell r="AS872" t="str">
            <v/>
          </cell>
          <cell r="AU872" t="str">
            <v/>
          </cell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  <cell r="BD872" t="str">
            <v/>
          </cell>
          <cell r="BE872" t="str">
            <v/>
          </cell>
          <cell r="BF872" t="str">
            <v/>
          </cell>
        </row>
        <row r="873">
          <cell r="C873" t="str">
            <v/>
          </cell>
          <cell r="D873" t="str">
            <v/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 t="str">
            <v/>
          </cell>
          <cell r="S873" t="str">
            <v/>
          </cell>
          <cell r="T873" t="str">
            <v/>
          </cell>
          <cell r="U873" t="str">
            <v/>
          </cell>
          <cell r="V873" t="str">
            <v/>
          </cell>
          <cell r="W873" t="str">
            <v/>
          </cell>
          <cell r="X873" t="str">
            <v/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 t="str">
            <v/>
          </cell>
          <cell r="AL873" t="str">
            <v/>
          </cell>
          <cell r="AM873" t="str">
            <v/>
          </cell>
          <cell r="AN873" t="str">
            <v/>
          </cell>
          <cell r="AO873" t="str">
            <v/>
          </cell>
          <cell r="AP873" t="str">
            <v/>
          </cell>
          <cell r="AQ873" t="str">
            <v/>
          </cell>
          <cell r="AR873" t="str">
            <v/>
          </cell>
          <cell r="AS873" t="str">
            <v/>
          </cell>
          <cell r="AT873" t="str">
            <v/>
          </cell>
          <cell r="AU873" t="str">
            <v/>
          </cell>
          <cell r="AV873" t="str">
            <v/>
          </cell>
          <cell r="AW873" t="str">
            <v/>
          </cell>
          <cell r="AX873" t="str">
            <v/>
          </cell>
          <cell r="BA873" t="str">
            <v/>
          </cell>
        </row>
        <row r="874">
          <cell r="B874" t="str">
            <v/>
          </cell>
          <cell r="G874" t="str">
            <v/>
          </cell>
          <cell r="O874" t="str">
            <v/>
          </cell>
          <cell r="Q874" t="str">
            <v/>
          </cell>
          <cell r="S874" t="str">
            <v/>
          </cell>
          <cell r="U874" t="str">
            <v/>
          </cell>
          <cell r="W874" t="str">
            <v/>
          </cell>
          <cell r="Z874" t="str">
            <v/>
          </cell>
          <cell r="AC874" t="str">
            <v/>
          </cell>
          <cell r="AF874" t="str">
            <v/>
          </cell>
          <cell r="AH874" t="str">
            <v/>
          </cell>
          <cell r="AJ874" t="str">
            <v/>
          </cell>
          <cell r="AK874" t="str">
            <v/>
          </cell>
          <cell r="AM874" t="str">
            <v/>
          </cell>
          <cell r="AO874" t="str">
            <v/>
          </cell>
          <cell r="AQ874" t="str">
            <v/>
          </cell>
          <cell r="AS874" t="str">
            <v/>
          </cell>
          <cell r="AU874" t="str">
            <v/>
          </cell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  <cell r="BD874" t="str">
            <v/>
          </cell>
          <cell r="BE874" t="str">
            <v/>
          </cell>
          <cell r="BF874" t="str">
            <v/>
          </cell>
        </row>
        <row r="875">
          <cell r="C875" t="str">
            <v/>
          </cell>
          <cell r="D875" t="str">
            <v/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 t="str">
            <v/>
          </cell>
          <cell r="S875" t="str">
            <v/>
          </cell>
          <cell r="T875" t="str">
            <v/>
          </cell>
          <cell r="U875" t="str">
            <v/>
          </cell>
          <cell r="V875" t="str">
            <v/>
          </cell>
          <cell r="W875" t="str">
            <v/>
          </cell>
          <cell r="X875" t="str">
            <v/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 t="str">
            <v/>
          </cell>
          <cell r="AL875" t="str">
            <v/>
          </cell>
          <cell r="AM875" t="str">
            <v/>
          </cell>
          <cell r="AN875" t="str">
            <v/>
          </cell>
          <cell r="AO875" t="str">
            <v/>
          </cell>
          <cell r="AP875" t="str">
            <v/>
          </cell>
          <cell r="AQ875" t="str">
            <v/>
          </cell>
          <cell r="AR875" t="str">
            <v/>
          </cell>
          <cell r="AS875" t="str">
            <v/>
          </cell>
          <cell r="AT875" t="str">
            <v/>
          </cell>
          <cell r="AU875" t="str">
            <v/>
          </cell>
          <cell r="AV875" t="str">
            <v/>
          </cell>
          <cell r="AW875" t="str">
            <v/>
          </cell>
          <cell r="AX875" t="str">
            <v/>
          </cell>
          <cell r="BA875" t="str">
            <v/>
          </cell>
        </row>
        <row r="876">
          <cell r="B876" t="str">
            <v/>
          </cell>
          <cell r="G876" t="str">
            <v/>
          </cell>
          <cell r="O876" t="str">
            <v/>
          </cell>
          <cell r="Q876" t="str">
            <v/>
          </cell>
          <cell r="S876" t="str">
            <v/>
          </cell>
          <cell r="U876" t="str">
            <v/>
          </cell>
          <cell r="W876" t="str">
            <v/>
          </cell>
          <cell r="Z876" t="str">
            <v/>
          </cell>
          <cell r="AC876" t="str">
            <v/>
          </cell>
          <cell r="AF876" t="str">
            <v/>
          </cell>
          <cell r="AH876" t="str">
            <v/>
          </cell>
          <cell r="AJ876" t="str">
            <v/>
          </cell>
          <cell r="AK876" t="str">
            <v/>
          </cell>
          <cell r="AM876" t="str">
            <v/>
          </cell>
          <cell r="AO876" t="str">
            <v/>
          </cell>
          <cell r="AQ876" t="str">
            <v/>
          </cell>
          <cell r="AS876" t="str">
            <v/>
          </cell>
          <cell r="AU876" t="str">
            <v/>
          </cell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  <cell r="BD876" t="str">
            <v/>
          </cell>
          <cell r="BE876" t="str">
            <v/>
          </cell>
          <cell r="BF876" t="str">
            <v/>
          </cell>
        </row>
        <row r="877">
          <cell r="C877" t="str">
            <v/>
          </cell>
          <cell r="D877" t="str">
            <v/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 t="str">
            <v/>
          </cell>
          <cell r="S877" t="str">
            <v/>
          </cell>
          <cell r="T877" t="str">
            <v/>
          </cell>
          <cell r="U877" t="str">
            <v/>
          </cell>
          <cell r="V877" t="str">
            <v/>
          </cell>
          <cell r="W877" t="str">
            <v/>
          </cell>
          <cell r="X877" t="str">
            <v/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 t="str">
            <v/>
          </cell>
          <cell r="AL877" t="str">
            <v/>
          </cell>
          <cell r="AM877" t="str">
            <v/>
          </cell>
          <cell r="AN877" t="str">
            <v/>
          </cell>
          <cell r="AO877" t="str">
            <v/>
          </cell>
          <cell r="AP877" t="str">
            <v/>
          </cell>
          <cell r="AQ877" t="str">
            <v/>
          </cell>
          <cell r="AR877" t="str">
            <v/>
          </cell>
          <cell r="AS877" t="str">
            <v/>
          </cell>
          <cell r="AT877" t="str">
            <v/>
          </cell>
          <cell r="AU877" t="str">
            <v/>
          </cell>
          <cell r="AV877" t="str">
            <v/>
          </cell>
          <cell r="AW877" t="str">
            <v/>
          </cell>
          <cell r="AX877" t="str">
            <v/>
          </cell>
          <cell r="BA877" t="str">
            <v/>
          </cell>
        </row>
        <row r="878">
          <cell r="B878" t="str">
            <v/>
          </cell>
          <cell r="G878" t="str">
            <v/>
          </cell>
          <cell r="O878" t="str">
            <v/>
          </cell>
          <cell r="Q878" t="str">
            <v/>
          </cell>
          <cell r="S878" t="str">
            <v/>
          </cell>
          <cell r="U878" t="str">
            <v/>
          </cell>
          <cell r="W878" t="str">
            <v/>
          </cell>
          <cell r="Z878" t="str">
            <v/>
          </cell>
          <cell r="AC878" t="str">
            <v/>
          </cell>
          <cell r="AF878" t="str">
            <v/>
          </cell>
          <cell r="AH878" t="str">
            <v/>
          </cell>
          <cell r="AJ878" t="str">
            <v/>
          </cell>
          <cell r="AK878" t="str">
            <v/>
          </cell>
          <cell r="AM878" t="str">
            <v/>
          </cell>
          <cell r="AO878" t="str">
            <v/>
          </cell>
          <cell r="AQ878" t="str">
            <v/>
          </cell>
          <cell r="AS878" t="str">
            <v/>
          </cell>
          <cell r="AU878" t="str">
            <v/>
          </cell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  <cell r="BD878" t="str">
            <v/>
          </cell>
          <cell r="BE878" t="str">
            <v/>
          </cell>
          <cell r="BF878" t="str">
            <v/>
          </cell>
        </row>
        <row r="879">
          <cell r="C879" t="str">
            <v/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 t="str">
            <v/>
          </cell>
          <cell r="S879" t="str">
            <v/>
          </cell>
          <cell r="T879" t="str">
            <v/>
          </cell>
          <cell r="U879" t="str">
            <v/>
          </cell>
          <cell r="V879" t="str">
            <v/>
          </cell>
          <cell r="W879" t="str">
            <v/>
          </cell>
          <cell r="X879" t="str">
            <v/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 t="str">
            <v/>
          </cell>
          <cell r="AL879" t="str">
            <v/>
          </cell>
          <cell r="AM879" t="str">
            <v/>
          </cell>
          <cell r="AN879" t="str">
            <v/>
          </cell>
          <cell r="AO879" t="str">
            <v/>
          </cell>
          <cell r="AP879" t="str">
            <v/>
          </cell>
          <cell r="AQ879" t="str">
            <v/>
          </cell>
          <cell r="AR879" t="str">
            <v/>
          </cell>
          <cell r="AS879" t="str">
            <v/>
          </cell>
          <cell r="AT879" t="str">
            <v/>
          </cell>
          <cell r="AU879" t="str">
            <v/>
          </cell>
          <cell r="AV879" t="str">
            <v/>
          </cell>
          <cell r="AW879" t="str">
            <v/>
          </cell>
          <cell r="AX879" t="str">
            <v/>
          </cell>
          <cell r="BA879" t="str">
            <v/>
          </cell>
        </row>
        <row r="880">
          <cell r="B880" t="str">
            <v/>
          </cell>
          <cell r="G880" t="str">
            <v/>
          </cell>
          <cell r="O880" t="str">
            <v/>
          </cell>
          <cell r="Q880" t="str">
            <v/>
          </cell>
          <cell r="S880" t="str">
            <v/>
          </cell>
          <cell r="U880" t="str">
            <v/>
          </cell>
          <cell r="W880" t="str">
            <v/>
          </cell>
          <cell r="Z880" t="str">
            <v/>
          </cell>
          <cell r="AC880" t="str">
            <v/>
          </cell>
          <cell r="AF880" t="str">
            <v/>
          </cell>
          <cell r="AH880" t="str">
            <v/>
          </cell>
          <cell r="AJ880" t="str">
            <v/>
          </cell>
          <cell r="AK880" t="str">
            <v/>
          </cell>
          <cell r="AM880" t="str">
            <v/>
          </cell>
          <cell r="AO880" t="str">
            <v/>
          </cell>
          <cell r="AQ880" t="str">
            <v/>
          </cell>
          <cell r="AS880" t="str">
            <v/>
          </cell>
          <cell r="AU880" t="str">
            <v/>
          </cell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  <cell r="BD880" t="str">
            <v/>
          </cell>
          <cell r="BE880" t="str">
            <v/>
          </cell>
          <cell r="BF880" t="str">
            <v/>
          </cell>
        </row>
        <row r="881">
          <cell r="C881" t="str">
            <v/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 t="str">
            <v/>
          </cell>
          <cell r="S881" t="str">
            <v/>
          </cell>
          <cell r="T881" t="str">
            <v/>
          </cell>
          <cell r="U881" t="str">
            <v/>
          </cell>
          <cell r="V881" t="str">
            <v/>
          </cell>
          <cell r="W881" t="str">
            <v/>
          </cell>
          <cell r="X881" t="str">
            <v/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 t="str">
            <v/>
          </cell>
          <cell r="AL881" t="str">
            <v/>
          </cell>
          <cell r="AM881" t="str">
            <v/>
          </cell>
          <cell r="AN881" t="str">
            <v/>
          </cell>
          <cell r="AO881" t="str">
            <v/>
          </cell>
          <cell r="AP881" t="str">
            <v/>
          </cell>
          <cell r="AQ881" t="str">
            <v/>
          </cell>
          <cell r="AR881" t="str">
            <v/>
          </cell>
          <cell r="AS881" t="str">
            <v/>
          </cell>
          <cell r="AT881" t="str">
            <v/>
          </cell>
          <cell r="AU881" t="str">
            <v/>
          </cell>
          <cell r="AV881" t="str">
            <v/>
          </cell>
          <cell r="AW881" t="str">
            <v/>
          </cell>
          <cell r="AX881" t="str">
            <v/>
          </cell>
          <cell r="BA881" t="str">
            <v/>
          </cell>
        </row>
        <row r="882">
          <cell r="B882" t="str">
            <v/>
          </cell>
          <cell r="G882" t="str">
            <v/>
          </cell>
          <cell r="O882" t="str">
            <v/>
          </cell>
          <cell r="Q882" t="str">
            <v/>
          </cell>
          <cell r="S882" t="str">
            <v/>
          </cell>
          <cell r="U882" t="str">
            <v/>
          </cell>
          <cell r="W882" t="str">
            <v/>
          </cell>
          <cell r="Z882" t="str">
            <v/>
          </cell>
          <cell r="AC882" t="str">
            <v/>
          </cell>
          <cell r="AF882" t="str">
            <v/>
          </cell>
          <cell r="AH882" t="str">
            <v/>
          </cell>
          <cell r="AJ882" t="str">
            <v/>
          </cell>
          <cell r="AK882" t="str">
            <v/>
          </cell>
          <cell r="AM882" t="str">
            <v/>
          </cell>
          <cell r="AO882" t="str">
            <v/>
          </cell>
          <cell r="AQ882" t="str">
            <v/>
          </cell>
          <cell r="AS882" t="str">
            <v/>
          </cell>
          <cell r="AU882" t="str">
            <v/>
          </cell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  <cell r="BD882" t="str">
            <v/>
          </cell>
          <cell r="BE882" t="str">
            <v/>
          </cell>
          <cell r="BF882" t="str">
            <v/>
          </cell>
        </row>
        <row r="883">
          <cell r="C883" t="str">
            <v/>
          </cell>
          <cell r="D883" t="str">
            <v/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 t="str">
            <v/>
          </cell>
          <cell r="S883" t="str">
            <v/>
          </cell>
          <cell r="T883" t="str">
            <v/>
          </cell>
          <cell r="U883" t="str">
            <v/>
          </cell>
          <cell r="V883" t="str">
            <v/>
          </cell>
          <cell r="W883" t="str">
            <v/>
          </cell>
          <cell r="X883" t="str">
            <v/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 t="str">
            <v/>
          </cell>
          <cell r="AL883" t="str">
            <v/>
          </cell>
          <cell r="AM883" t="str">
            <v/>
          </cell>
          <cell r="AN883" t="str">
            <v/>
          </cell>
          <cell r="AO883" t="str">
            <v/>
          </cell>
          <cell r="AP883" t="str">
            <v/>
          </cell>
          <cell r="AQ883" t="str">
            <v/>
          </cell>
          <cell r="AR883" t="str">
            <v/>
          </cell>
          <cell r="AS883" t="str">
            <v/>
          </cell>
          <cell r="AT883" t="str">
            <v/>
          </cell>
          <cell r="AU883" t="str">
            <v/>
          </cell>
          <cell r="AV883" t="str">
            <v/>
          </cell>
          <cell r="AW883" t="str">
            <v/>
          </cell>
          <cell r="AX883" t="str">
            <v/>
          </cell>
          <cell r="BA883" t="str">
            <v/>
          </cell>
        </row>
        <row r="884">
          <cell r="B884" t="str">
            <v/>
          </cell>
          <cell r="G884" t="str">
            <v/>
          </cell>
          <cell r="O884" t="str">
            <v/>
          </cell>
          <cell r="Q884" t="str">
            <v/>
          </cell>
          <cell r="S884" t="str">
            <v/>
          </cell>
          <cell r="U884" t="str">
            <v/>
          </cell>
          <cell r="W884" t="str">
            <v/>
          </cell>
          <cell r="Z884" t="str">
            <v/>
          </cell>
          <cell r="AC884" t="str">
            <v/>
          </cell>
          <cell r="AF884" t="str">
            <v/>
          </cell>
          <cell r="AH884" t="str">
            <v/>
          </cell>
          <cell r="AJ884" t="str">
            <v/>
          </cell>
          <cell r="AK884" t="str">
            <v/>
          </cell>
          <cell r="AM884" t="str">
            <v/>
          </cell>
          <cell r="AO884" t="str">
            <v/>
          </cell>
          <cell r="AQ884" t="str">
            <v/>
          </cell>
          <cell r="AS884" t="str">
            <v/>
          </cell>
          <cell r="AU884" t="str">
            <v/>
          </cell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  <cell r="BD884" t="str">
            <v/>
          </cell>
          <cell r="BE884" t="str">
            <v/>
          </cell>
          <cell r="BF884" t="str">
            <v/>
          </cell>
        </row>
        <row r="885">
          <cell r="C885" t="str">
            <v/>
          </cell>
          <cell r="D885" t="str">
            <v/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 t="str">
            <v/>
          </cell>
          <cell r="S885" t="str">
            <v/>
          </cell>
          <cell r="T885" t="str">
            <v/>
          </cell>
          <cell r="U885" t="str">
            <v/>
          </cell>
          <cell r="V885" t="str">
            <v/>
          </cell>
          <cell r="W885" t="str">
            <v/>
          </cell>
          <cell r="X885" t="str">
            <v/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O885" t="str">
            <v/>
          </cell>
          <cell r="AP885" t="str">
            <v/>
          </cell>
          <cell r="AQ885" t="str">
            <v/>
          </cell>
          <cell r="AR885" t="str">
            <v/>
          </cell>
          <cell r="AS885" t="str">
            <v/>
          </cell>
          <cell r="AT885" t="str">
            <v/>
          </cell>
          <cell r="AU885" t="str">
            <v/>
          </cell>
          <cell r="AV885" t="str">
            <v/>
          </cell>
          <cell r="AW885" t="str">
            <v/>
          </cell>
          <cell r="AX885" t="str">
            <v/>
          </cell>
          <cell r="BA885" t="str">
            <v/>
          </cell>
        </row>
        <row r="886">
          <cell r="B886" t="str">
            <v/>
          </cell>
          <cell r="G886" t="str">
            <v/>
          </cell>
          <cell r="O886" t="str">
            <v/>
          </cell>
          <cell r="Q886" t="str">
            <v/>
          </cell>
          <cell r="S886" t="str">
            <v/>
          </cell>
          <cell r="U886" t="str">
            <v/>
          </cell>
          <cell r="W886" t="str">
            <v/>
          </cell>
          <cell r="Z886" t="str">
            <v/>
          </cell>
          <cell r="AC886" t="str">
            <v/>
          </cell>
          <cell r="AF886" t="str">
            <v/>
          </cell>
          <cell r="AH886" t="str">
            <v/>
          </cell>
          <cell r="AJ886" t="str">
            <v/>
          </cell>
          <cell r="AK886" t="str">
            <v/>
          </cell>
          <cell r="AM886" t="str">
            <v/>
          </cell>
          <cell r="AO886" t="str">
            <v/>
          </cell>
          <cell r="AQ886" t="str">
            <v/>
          </cell>
          <cell r="AS886" t="str">
            <v/>
          </cell>
          <cell r="AU886" t="str">
            <v/>
          </cell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  <cell r="BD886" t="str">
            <v/>
          </cell>
          <cell r="BE886" t="str">
            <v/>
          </cell>
          <cell r="BF886" t="str">
            <v/>
          </cell>
        </row>
        <row r="887">
          <cell r="C887" t="str">
            <v/>
          </cell>
          <cell r="D887" t="str">
            <v/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 t="str">
            <v/>
          </cell>
          <cell r="S887" t="str">
            <v/>
          </cell>
          <cell r="T887" t="str">
            <v/>
          </cell>
          <cell r="U887" t="str">
            <v/>
          </cell>
          <cell r="V887" t="str">
            <v/>
          </cell>
          <cell r="W887" t="str">
            <v/>
          </cell>
          <cell r="X887" t="str">
            <v/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O887" t="str">
            <v/>
          </cell>
          <cell r="AP887" t="str">
            <v/>
          </cell>
          <cell r="AQ887" t="str">
            <v/>
          </cell>
          <cell r="AR887" t="str">
            <v/>
          </cell>
          <cell r="AS887" t="str">
            <v/>
          </cell>
          <cell r="AT887" t="str">
            <v/>
          </cell>
          <cell r="AU887" t="str">
            <v/>
          </cell>
          <cell r="AV887" t="str">
            <v/>
          </cell>
          <cell r="AW887" t="str">
            <v/>
          </cell>
          <cell r="AX887" t="str">
            <v/>
          </cell>
          <cell r="BA887" t="str">
            <v/>
          </cell>
        </row>
        <row r="888">
          <cell r="B888" t="str">
            <v/>
          </cell>
          <cell r="G888" t="str">
            <v/>
          </cell>
          <cell r="O888" t="str">
            <v/>
          </cell>
          <cell r="Q888" t="str">
            <v/>
          </cell>
          <cell r="S888" t="str">
            <v/>
          </cell>
          <cell r="U888" t="str">
            <v/>
          </cell>
          <cell r="W888" t="str">
            <v/>
          </cell>
          <cell r="Z888" t="str">
            <v/>
          </cell>
          <cell r="AC888" t="str">
            <v/>
          </cell>
          <cell r="AF888" t="str">
            <v/>
          </cell>
          <cell r="AH888" t="str">
            <v/>
          </cell>
          <cell r="AJ888" t="str">
            <v/>
          </cell>
          <cell r="AK888" t="str">
            <v/>
          </cell>
          <cell r="AM888" t="str">
            <v/>
          </cell>
          <cell r="AO888" t="str">
            <v/>
          </cell>
          <cell r="AQ888" t="str">
            <v/>
          </cell>
          <cell r="AS888" t="str">
            <v/>
          </cell>
          <cell r="AU888" t="str">
            <v/>
          </cell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  <cell r="BD888" t="str">
            <v/>
          </cell>
          <cell r="BE888" t="str">
            <v/>
          </cell>
          <cell r="BF888" t="str">
            <v/>
          </cell>
        </row>
        <row r="889">
          <cell r="C889" t="str">
            <v/>
          </cell>
          <cell r="D889" t="str">
            <v/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 t="str">
            <v/>
          </cell>
          <cell r="S889" t="str">
            <v/>
          </cell>
          <cell r="T889" t="str">
            <v/>
          </cell>
          <cell r="U889" t="str">
            <v/>
          </cell>
          <cell r="V889" t="str">
            <v/>
          </cell>
          <cell r="W889" t="str">
            <v/>
          </cell>
          <cell r="X889" t="str">
            <v/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O889" t="str">
            <v/>
          </cell>
          <cell r="AP889" t="str">
            <v/>
          </cell>
          <cell r="AQ889" t="str">
            <v/>
          </cell>
          <cell r="AR889" t="str">
            <v/>
          </cell>
          <cell r="AS889" t="str">
            <v/>
          </cell>
          <cell r="AT889" t="str">
            <v/>
          </cell>
          <cell r="AU889" t="str">
            <v/>
          </cell>
          <cell r="AV889" t="str">
            <v/>
          </cell>
          <cell r="AW889" t="str">
            <v/>
          </cell>
          <cell r="AX889" t="str">
            <v/>
          </cell>
          <cell r="BA889" t="str">
            <v/>
          </cell>
        </row>
        <row r="890">
          <cell r="B890" t="str">
            <v/>
          </cell>
          <cell r="G890" t="str">
            <v/>
          </cell>
          <cell r="O890" t="str">
            <v/>
          </cell>
          <cell r="Q890" t="str">
            <v/>
          </cell>
          <cell r="S890" t="str">
            <v/>
          </cell>
          <cell r="U890" t="str">
            <v/>
          </cell>
          <cell r="W890" t="str">
            <v/>
          </cell>
          <cell r="Z890" t="str">
            <v/>
          </cell>
          <cell r="AC890" t="str">
            <v/>
          </cell>
          <cell r="AF890" t="str">
            <v/>
          </cell>
          <cell r="AH890" t="str">
            <v/>
          </cell>
          <cell r="AJ890" t="str">
            <v/>
          </cell>
          <cell r="AK890" t="str">
            <v/>
          </cell>
          <cell r="AM890" t="str">
            <v/>
          </cell>
          <cell r="AO890" t="str">
            <v/>
          </cell>
          <cell r="AQ890" t="str">
            <v/>
          </cell>
          <cell r="AS890" t="str">
            <v/>
          </cell>
          <cell r="AU890" t="str">
            <v/>
          </cell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  <cell r="BD890" t="str">
            <v/>
          </cell>
          <cell r="BE890" t="str">
            <v/>
          </cell>
          <cell r="BF890" t="str">
            <v/>
          </cell>
        </row>
        <row r="891">
          <cell r="C891" t="str">
            <v/>
          </cell>
          <cell r="D891" t="str">
            <v/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 t="str">
            <v/>
          </cell>
          <cell r="S891" t="str">
            <v/>
          </cell>
          <cell r="T891" t="str">
            <v/>
          </cell>
          <cell r="U891" t="str">
            <v/>
          </cell>
          <cell r="V891" t="str">
            <v/>
          </cell>
          <cell r="W891" t="str">
            <v/>
          </cell>
          <cell r="X891" t="str">
            <v/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  <cell r="AE891" t="str">
            <v/>
          </cell>
          <cell r="AF891" t="str">
            <v/>
          </cell>
          <cell r="AG891" t="str">
            <v/>
          </cell>
          <cell r="AH891" t="str">
            <v/>
          </cell>
          <cell r="AI891" t="str">
            <v/>
          </cell>
          <cell r="AJ891" t="str">
            <v/>
          </cell>
          <cell r="AK891" t="str">
            <v/>
          </cell>
          <cell r="AL891" t="str">
            <v/>
          </cell>
          <cell r="AM891" t="str">
            <v/>
          </cell>
          <cell r="AN891" t="str">
            <v/>
          </cell>
          <cell r="AO891" t="str">
            <v/>
          </cell>
          <cell r="AP891" t="str">
            <v/>
          </cell>
          <cell r="AQ891" t="str">
            <v/>
          </cell>
          <cell r="AR891" t="str">
            <v/>
          </cell>
          <cell r="AS891" t="str">
            <v/>
          </cell>
          <cell r="AT891" t="str">
            <v/>
          </cell>
          <cell r="AU891" t="str">
            <v/>
          </cell>
          <cell r="AV891" t="str">
            <v/>
          </cell>
          <cell r="AW891" t="str">
            <v/>
          </cell>
          <cell r="AX891" t="str">
            <v/>
          </cell>
          <cell r="BA891" t="str">
            <v/>
          </cell>
        </row>
        <row r="892">
          <cell r="B892" t="str">
            <v/>
          </cell>
          <cell r="G892" t="str">
            <v/>
          </cell>
          <cell r="O892" t="str">
            <v/>
          </cell>
          <cell r="Q892" t="str">
            <v/>
          </cell>
          <cell r="S892" t="str">
            <v/>
          </cell>
          <cell r="U892" t="str">
            <v/>
          </cell>
          <cell r="W892" t="str">
            <v/>
          </cell>
          <cell r="Z892" t="str">
            <v/>
          </cell>
          <cell r="AC892" t="str">
            <v/>
          </cell>
          <cell r="AF892" t="str">
            <v/>
          </cell>
          <cell r="AH892" t="str">
            <v/>
          </cell>
          <cell r="AJ892" t="str">
            <v/>
          </cell>
          <cell r="AK892" t="str">
            <v/>
          </cell>
          <cell r="AM892" t="str">
            <v/>
          </cell>
          <cell r="AO892" t="str">
            <v/>
          </cell>
          <cell r="AQ892" t="str">
            <v/>
          </cell>
          <cell r="AS892" t="str">
            <v/>
          </cell>
          <cell r="AU892" t="str">
            <v/>
          </cell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  <cell r="BD892" t="str">
            <v/>
          </cell>
          <cell r="BE892" t="str">
            <v/>
          </cell>
          <cell r="BF892" t="str">
            <v/>
          </cell>
        </row>
        <row r="893">
          <cell r="C893" t="str">
            <v/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 t="str">
            <v/>
          </cell>
          <cell r="S893" t="str">
            <v/>
          </cell>
          <cell r="T893" t="str">
            <v/>
          </cell>
          <cell r="U893" t="str">
            <v/>
          </cell>
          <cell r="V893" t="str">
            <v/>
          </cell>
          <cell r="W893" t="str">
            <v/>
          </cell>
          <cell r="X893" t="str">
            <v/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  <cell r="AE893" t="str">
            <v/>
          </cell>
          <cell r="AF893" t="str">
            <v/>
          </cell>
          <cell r="AG893" t="str">
            <v/>
          </cell>
          <cell r="AH893" t="str">
            <v/>
          </cell>
          <cell r="AI893" t="str">
            <v/>
          </cell>
          <cell r="AJ893" t="str">
            <v/>
          </cell>
          <cell r="AK893" t="str">
            <v/>
          </cell>
          <cell r="AL893" t="str">
            <v/>
          </cell>
          <cell r="AM893" t="str">
            <v/>
          </cell>
          <cell r="AN893" t="str">
            <v/>
          </cell>
          <cell r="AO893" t="str">
            <v/>
          </cell>
          <cell r="AP893" t="str">
            <v/>
          </cell>
          <cell r="AQ893" t="str">
            <v/>
          </cell>
          <cell r="AR893" t="str">
            <v/>
          </cell>
          <cell r="AS893" t="str">
            <v/>
          </cell>
          <cell r="AT893" t="str">
            <v/>
          </cell>
          <cell r="AU893" t="str">
            <v/>
          </cell>
          <cell r="AV893" t="str">
            <v/>
          </cell>
          <cell r="AW893" t="str">
            <v/>
          </cell>
          <cell r="AX893" t="str">
            <v/>
          </cell>
          <cell r="BA893" t="str">
            <v/>
          </cell>
        </row>
        <row r="894">
          <cell r="B894" t="str">
            <v/>
          </cell>
          <cell r="G894" t="str">
            <v/>
          </cell>
          <cell r="O894" t="str">
            <v/>
          </cell>
          <cell r="Q894" t="str">
            <v/>
          </cell>
          <cell r="S894" t="str">
            <v/>
          </cell>
          <cell r="U894" t="str">
            <v/>
          </cell>
          <cell r="W894" t="str">
            <v/>
          </cell>
          <cell r="Z894" t="str">
            <v/>
          </cell>
          <cell r="AC894" t="str">
            <v/>
          </cell>
          <cell r="AF894" t="str">
            <v/>
          </cell>
          <cell r="AH894" t="str">
            <v/>
          </cell>
          <cell r="AJ894" t="str">
            <v/>
          </cell>
          <cell r="AK894" t="str">
            <v/>
          </cell>
          <cell r="AM894" t="str">
            <v/>
          </cell>
          <cell r="AO894" t="str">
            <v/>
          </cell>
          <cell r="AQ894" t="str">
            <v/>
          </cell>
          <cell r="AS894" t="str">
            <v/>
          </cell>
          <cell r="AU894" t="str">
            <v/>
          </cell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  <cell r="BD894" t="str">
            <v/>
          </cell>
          <cell r="BE894" t="str">
            <v/>
          </cell>
          <cell r="BF894" t="str">
            <v/>
          </cell>
        </row>
        <row r="895">
          <cell r="C895" t="str">
            <v/>
          </cell>
          <cell r="D895" t="str">
            <v/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 t="str">
            <v/>
          </cell>
          <cell r="S895" t="str">
            <v/>
          </cell>
          <cell r="T895" t="str">
            <v/>
          </cell>
          <cell r="U895" t="str">
            <v/>
          </cell>
          <cell r="V895" t="str">
            <v/>
          </cell>
          <cell r="W895" t="str">
            <v/>
          </cell>
          <cell r="X895" t="str">
            <v/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  <cell r="AE895" t="str">
            <v/>
          </cell>
          <cell r="AF895" t="str">
            <v/>
          </cell>
          <cell r="AG895" t="str">
            <v/>
          </cell>
          <cell r="AH895" t="str">
            <v/>
          </cell>
          <cell r="AI895" t="str">
            <v/>
          </cell>
          <cell r="AJ895" t="str">
            <v/>
          </cell>
          <cell r="AK895" t="str">
            <v/>
          </cell>
          <cell r="AL895" t="str">
            <v/>
          </cell>
          <cell r="AM895" t="str">
            <v/>
          </cell>
          <cell r="AN895" t="str">
            <v/>
          </cell>
          <cell r="AO895" t="str">
            <v/>
          </cell>
          <cell r="AP895" t="str">
            <v/>
          </cell>
          <cell r="AQ895" t="str">
            <v/>
          </cell>
          <cell r="AR895" t="str">
            <v/>
          </cell>
          <cell r="AS895" t="str">
            <v/>
          </cell>
          <cell r="AT895" t="str">
            <v/>
          </cell>
          <cell r="AU895" t="str">
            <v/>
          </cell>
          <cell r="AV895" t="str">
            <v/>
          </cell>
          <cell r="AW895" t="str">
            <v/>
          </cell>
          <cell r="AX895" t="str">
            <v/>
          </cell>
          <cell r="BA895" t="str">
            <v/>
          </cell>
        </row>
        <row r="896">
          <cell r="B896" t="str">
            <v/>
          </cell>
          <cell r="G896" t="str">
            <v/>
          </cell>
          <cell r="O896" t="str">
            <v/>
          </cell>
          <cell r="Q896" t="str">
            <v/>
          </cell>
          <cell r="S896" t="str">
            <v/>
          </cell>
          <cell r="U896" t="str">
            <v/>
          </cell>
          <cell r="W896" t="str">
            <v/>
          </cell>
          <cell r="Z896" t="str">
            <v/>
          </cell>
          <cell r="AC896" t="str">
            <v/>
          </cell>
          <cell r="AF896" t="str">
            <v/>
          </cell>
          <cell r="AH896" t="str">
            <v/>
          </cell>
          <cell r="AJ896" t="str">
            <v/>
          </cell>
          <cell r="AK896" t="str">
            <v/>
          </cell>
          <cell r="AM896" t="str">
            <v/>
          </cell>
          <cell r="AO896" t="str">
            <v/>
          </cell>
          <cell r="AQ896" t="str">
            <v/>
          </cell>
          <cell r="AS896" t="str">
            <v/>
          </cell>
          <cell r="AU896" t="str">
            <v/>
          </cell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  <cell r="BD896" t="str">
            <v/>
          </cell>
          <cell r="BE896" t="str">
            <v/>
          </cell>
          <cell r="BF896" t="str">
            <v/>
          </cell>
        </row>
        <row r="897">
          <cell r="C897" t="str">
            <v/>
          </cell>
          <cell r="D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 t="str">
            <v/>
          </cell>
          <cell r="S897" t="str">
            <v/>
          </cell>
          <cell r="T897" t="str">
            <v/>
          </cell>
          <cell r="U897" t="str">
            <v/>
          </cell>
          <cell r="V897" t="str">
            <v/>
          </cell>
          <cell r="W897" t="str">
            <v/>
          </cell>
          <cell r="X897" t="str">
            <v/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  <cell r="AE897" t="str">
            <v/>
          </cell>
          <cell r="AF897" t="str">
            <v/>
          </cell>
          <cell r="AG897" t="str">
            <v/>
          </cell>
          <cell r="AH897" t="str">
            <v/>
          </cell>
          <cell r="AI897" t="str">
            <v/>
          </cell>
          <cell r="AJ897" t="str">
            <v/>
          </cell>
          <cell r="AK897" t="str">
            <v/>
          </cell>
          <cell r="AL897" t="str">
            <v/>
          </cell>
          <cell r="AM897" t="str">
            <v/>
          </cell>
          <cell r="AN897" t="str">
            <v/>
          </cell>
          <cell r="AO897" t="str">
            <v/>
          </cell>
          <cell r="AP897" t="str">
            <v/>
          </cell>
          <cell r="AQ897" t="str">
            <v/>
          </cell>
          <cell r="AR897" t="str">
            <v/>
          </cell>
          <cell r="AS897" t="str">
            <v/>
          </cell>
          <cell r="AT897" t="str">
            <v/>
          </cell>
          <cell r="AU897" t="str">
            <v/>
          </cell>
          <cell r="AV897" t="str">
            <v/>
          </cell>
          <cell r="AW897" t="str">
            <v/>
          </cell>
          <cell r="AX897" t="str">
            <v/>
          </cell>
          <cell r="BA897" t="str">
            <v/>
          </cell>
        </row>
        <row r="898">
          <cell r="B898" t="str">
            <v/>
          </cell>
          <cell r="G898" t="str">
            <v/>
          </cell>
          <cell r="O898" t="str">
            <v/>
          </cell>
          <cell r="Q898" t="str">
            <v/>
          </cell>
          <cell r="S898" t="str">
            <v/>
          </cell>
          <cell r="U898" t="str">
            <v/>
          </cell>
          <cell r="W898" t="str">
            <v/>
          </cell>
          <cell r="Z898" t="str">
            <v/>
          </cell>
          <cell r="AC898" t="str">
            <v/>
          </cell>
          <cell r="AF898" t="str">
            <v/>
          </cell>
          <cell r="AH898" t="str">
            <v/>
          </cell>
          <cell r="AJ898" t="str">
            <v/>
          </cell>
          <cell r="AK898" t="str">
            <v/>
          </cell>
          <cell r="AM898" t="str">
            <v/>
          </cell>
          <cell r="AO898" t="str">
            <v/>
          </cell>
          <cell r="AQ898" t="str">
            <v/>
          </cell>
          <cell r="AS898" t="str">
            <v/>
          </cell>
          <cell r="AU898" t="str">
            <v/>
          </cell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  <cell r="BD898" t="str">
            <v/>
          </cell>
          <cell r="BE898" t="str">
            <v/>
          </cell>
          <cell r="BF898" t="str">
            <v/>
          </cell>
        </row>
        <row r="899"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/>
          </cell>
          <cell r="S899" t="str">
            <v/>
          </cell>
          <cell r="T899" t="str">
            <v/>
          </cell>
          <cell r="U899" t="str">
            <v/>
          </cell>
          <cell r="V899" t="str">
            <v/>
          </cell>
          <cell r="W899" t="str">
            <v/>
          </cell>
          <cell r="X899" t="str">
            <v/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  <cell r="AE899" t="str">
            <v/>
          </cell>
          <cell r="AF899" t="str">
            <v/>
          </cell>
          <cell r="AG899" t="str">
            <v/>
          </cell>
          <cell r="AH899" t="str">
            <v/>
          </cell>
          <cell r="AI899" t="str">
            <v/>
          </cell>
          <cell r="AJ899" t="str">
            <v/>
          </cell>
          <cell r="AK899" t="str">
            <v/>
          </cell>
          <cell r="AL899" t="str">
            <v/>
          </cell>
          <cell r="AM899" t="str">
            <v/>
          </cell>
          <cell r="AN899" t="str">
            <v/>
          </cell>
          <cell r="AO899" t="str">
            <v/>
          </cell>
          <cell r="AP899" t="str">
            <v/>
          </cell>
          <cell r="AQ899" t="str">
            <v/>
          </cell>
          <cell r="AR899" t="str">
            <v/>
          </cell>
          <cell r="AS899" t="str">
            <v/>
          </cell>
          <cell r="AT899" t="str">
            <v/>
          </cell>
          <cell r="AU899" t="str">
            <v/>
          </cell>
          <cell r="AV899" t="str">
            <v/>
          </cell>
          <cell r="AW899" t="str">
            <v/>
          </cell>
          <cell r="AX899" t="str">
            <v/>
          </cell>
          <cell r="BA899" t="str">
            <v/>
          </cell>
        </row>
        <row r="900">
          <cell r="B900" t="str">
            <v/>
          </cell>
          <cell r="G900" t="str">
            <v/>
          </cell>
          <cell r="O900" t="str">
            <v/>
          </cell>
          <cell r="Q900" t="str">
            <v/>
          </cell>
          <cell r="S900" t="str">
            <v/>
          </cell>
          <cell r="U900" t="str">
            <v/>
          </cell>
          <cell r="W900" t="str">
            <v/>
          </cell>
          <cell r="Z900" t="str">
            <v/>
          </cell>
          <cell r="AC900" t="str">
            <v/>
          </cell>
          <cell r="AF900" t="str">
            <v/>
          </cell>
          <cell r="AH900" t="str">
            <v/>
          </cell>
          <cell r="AJ900" t="str">
            <v/>
          </cell>
          <cell r="AK900" t="str">
            <v/>
          </cell>
          <cell r="AM900" t="str">
            <v/>
          </cell>
          <cell r="AO900" t="str">
            <v/>
          </cell>
          <cell r="AQ900" t="str">
            <v/>
          </cell>
          <cell r="AS900" t="str">
            <v/>
          </cell>
          <cell r="AU900" t="str">
            <v/>
          </cell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  <cell r="BD900" t="str">
            <v/>
          </cell>
          <cell r="BE900" t="str">
            <v/>
          </cell>
          <cell r="BF900" t="str">
            <v/>
          </cell>
        </row>
        <row r="901">
          <cell r="C901" t="str">
            <v/>
          </cell>
          <cell r="D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 t="str">
            <v/>
          </cell>
          <cell r="S901" t="str">
            <v/>
          </cell>
          <cell r="T901" t="str">
            <v/>
          </cell>
          <cell r="U901" t="str">
            <v/>
          </cell>
          <cell r="V901" t="str">
            <v/>
          </cell>
          <cell r="W901" t="str">
            <v/>
          </cell>
          <cell r="X901" t="str">
            <v/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  <cell r="AE901" t="str">
            <v/>
          </cell>
          <cell r="AF901" t="str">
            <v/>
          </cell>
          <cell r="AG901" t="str">
            <v/>
          </cell>
          <cell r="AH901" t="str">
            <v/>
          </cell>
          <cell r="AI901" t="str">
            <v/>
          </cell>
          <cell r="AJ901" t="str">
            <v/>
          </cell>
          <cell r="AK901" t="str">
            <v/>
          </cell>
          <cell r="AL901" t="str">
            <v/>
          </cell>
          <cell r="AM901" t="str">
            <v/>
          </cell>
          <cell r="AN901" t="str">
            <v/>
          </cell>
          <cell r="AO901" t="str">
            <v/>
          </cell>
          <cell r="AP901" t="str">
            <v/>
          </cell>
          <cell r="AQ901" t="str">
            <v/>
          </cell>
          <cell r="AR901" t="str">
            <v/>
          </cell>
          <cell r="AS901" t="str">
            <v/>
          </cell>
          <cell r="AT901" t="str">
            <v/>
          </cell>
          <cell r="AU901" t="str">
            <v/>
          </cell>
          <cell r="AV901" t="str">
            <v/>
          </cell>
          <cell r="AW901" t="str">
            <v/>
          </cell>
          <cell r="AX901" t="str">
            <v/>
          </cell>
          <cell r="BA901" t="str">
            <v/>
          </cell>
        </row>
        <row r="902">
          <cell r="B902" t="str">
            <v/>
          </cell>
          <cell r="G902" t="str">
            <v/>
          </cell>
          <cell r="O902" t="str">
            <v/>
          </cell>
          <cell r="Q902" t="str">
            <v/>
          </cell>
          <cell r="S902" t="str">
            <v/>
          </cell>
          <cell r="U902" t="str">
            <v/>
          </cell>
          <cell r="W902" t="str">
            <v/>
          </cell>
          <cell r="Z902" t="str">
            <v/>
          </cell>
          <cell r="AC902" t="str">
            <v/>
          </cell>
          <cell r="AF902" t="str">
            <v/>
          </cell>
          <cell r="AH902" t="str">
            <v/>
          </cell>
          <cell r="AJ902" t="str">
            <v/>
          </cell>
          <cell r="AK902" t="str">
            <v/>
          </cell>
          <cell r="AM902" t="str">
            <v/>
          </cell>
          <cell r="AO902" t="str">
            <v/>
          </cell>
          <cell r="AQ902" t="str">
            <v/>
          </cell>
          <cell r="AS902" t="str">
            <v/>
          </cell>
          <cell r="AU902" t="str">
            <v/>
          </cell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  <cell r="BD902" t="str">
            <v/>
          </cell>
          <cell r="BE902" t="str">
            <v/>
          </cell>
          <cell r="BF902" t="str">
            <v/>
          </cell>
        </row>
        <row r="903">
          <cell r="C903" t="str">
            <v/>
          </cell>
          <cell r="D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 t="str">
            <v/>
          </cell>
          <cell r="S903" t="str">
            <v/>
          </cell>
          <cell r="T903" t="str">
            <v/>
          </cell>
          <cell r="U903" t="str">
            <v/>
          </cell>
          <cell r="V903" t="str">
            <v/>
          </cell>
          <cell r="W903" t="str">
            <v/>
          </cell>
          <cell r="X903" t="str">
            <v/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  <cell r="AE903" t="str">
            <v/>
          </cell>
          <cell r="AF903" t="str">
            <v/>
          </cell>
          <cell r="AG903" t="str">
            <v/>
          </cell>
          <cell r="AH903" t="str">
            <v/>
          </cell>
          <cell r="AI903" t="str">
            <v/>
          </cell>
          <cell r="AJ903" t="str">
            <v/>
          </cell>
          <cell r="AK903" t="str">
            <v/>
          </cell>
          <cell r="AL903" t="str">
            <v/>
          </cell>
          <cell r="AM903" t="str">
            <v/>
          </cell>
          <cell r="AN903" t="str">
            <v/>
          </cell>
          <cell r="AO903" t="str">
            <v/>
          </cell>
          <cell r="AP903" t="str">
            <v/>
          </cell>
          <cell r="AQ903" t="str">
            <v/>
          </cell>
          <cell r="AR903" t="str">
            <v/>
          </cell>
          <cell r="AS903" t="str">
            <v/>
          </cell>
          <cell r="AT903" t="str">
            <v/>
          </cell>
          <cell r="AU903" t="str">
            <v/>
          </cell>
          <cell r="AV903" t="str">
            <v/>
          </cell>
          <cell r="AW903" t="str">
            <v/>
          </cell>
          <cell r="AX903" t="str">
            <v/>
          </cell>
          <cell r="BA903" t="str">
            <v/>
          </cell>
        </row>
        <row r="904">
          <cell r="B904" t="str">
            <v/>
          </cell>
          <cell r="G904" t="str">
            <v/>
          </cell>
          <cell r="O904" t="str">
            <v/>
          </cell>
          <cell r="Q904" t="str">
            <v/>
          </cell>
          <cell r="S904" t="str">
            <v/>
          </cell>
          <cell r="U904" t="str">
            <v/>
          </cell>
          <cell r="W904" t="str">
            <v/>
          </cell>
          <cell r="Z904" t="str">
            <v/>
          </cell>
          <cell r="AC904" t="str">
            <v/>
          </cell>
          <cell r="AF904" t="str">
            <v/>
          </cell>
          <cell r="AH904" t="str">
            <v/>
          </cell>
          <cell r="AJ904" t="str">
            <v/>
          </cell>
          <cell r="AK904" t="str">
            <v/>
          </cell>
          <cell r="AM904" t="str">
            <v/>
          </cell>
          <cell r="AO904" t="str">
            <v/>
          </cell>
          <cell r="AQ904" t="str">
            <v/>
          </cell>
          <cell r="AS904" t="str">
            <v/>
          </cell>
          <cell r="AU904" t="str">
            <v/>
          </cell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  <cell r="BD904" t="str">
            <v/>
          </cell>
          <cell r="BE904" t="str">
            <v/>
          </cell>
          <cell r="BF904" t="str">
            <v/>
          </cell>
        </row>
        <row r="905">
          <cell r="C905" t="str">
            <v/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/>
          </cell>
          <cell r="S905" t="str">
            <v/>
          </cell>
          <cell r="T905" t="str">
            <v/>
          </cell>
          <cell r="U905" t="str">
            <v/>
          </cell>
          <cell r="V905" t="str">
            <v/>
          </cell>
          <cell r="W905" t="str">
            <v/>
          </cell>
          <cell r="X905" t="str">
            <v/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  <cell r="AE905" t="str">
            <v/>
          </cell>
          <cell r="AF905" t="str">
            <v/>
          </cell>
          <cell r="AG905" t="str">
            <v/>
          </cell>
          <cell r="AH905" t="str">
            <v/>
          </cell>
          <cell r="AI905" t="str">
            <v/>
          </cell>
          <cell r="AJ905" t="str">
            <v/>
          </cell>
          <cell r="AK905" t="str">
            <v/>
          </cell>
          <cell r="AL905" t="str">
            <v/>
          </cell>
          <cell r="AM905" t="str">
            <v/>
          </cell>
          <cell r="AN905" t="str">
            <v/>
          </cell>
          <cell r="AO905" t="str">
            <v/>
          </cell>
          <cell r="AP905" t="str">
            <v/>
          </cell>
          <cell r="AQ905" t="str">
            <v/>
          </cell>
          <cell r="AR905" t="str">
            <v/>
          </cell>
          <cell r="AS905" t="str">
            <v/>
          </cell>
          <cell r="AT905" t="str">
            <v/>
          </cell>
          <cell r="AU905" t="str">
            <v/>
          </cell>
          <cell r="AV905" t="str">
            <v/>
          </cell>
          <cell r="AW905" t="str">
            <v/>
          </cell>
          <cell r="AX905" t="str">
            <v/>
          </cell>
          <cell r="BA905" t="str">
            <v/>
          </cell>
        </row>
        <row r="906">
          <cell r="B906" t="str">
            <v/>
          </cell>
          <cell r="G906" t="str">
            <v/>
          </cell>
          <cell r="O906" t="str">
            <v/>
          </cell>
          <cell r="Q906" t="str">
            <v/>
          </cell>
          <cell r="S906" t="str">
            <v/>
          </cell>
          <cell r="U906" t="str">
            <v/>
          </cell>
          <cell r="W906" t="str">
            <v/>
          </cell>
          <cell r="Z906" t="str">
            <v/>
          </cell>
          <cell r="AC906" t="str">
            <v/>
          </cell>
          <cell r="AF906" t="str">
            <v/>
          </cell>
          <cell r="AH906" t="str">
            <v/>
          </cell>
          <cell r="AJ906" t="str">
            <v/>
          </cell>
          <cell r="AK906" t="str">
            <v/>
          </cell>
          <cell r="AM906" t="str">
            <v/>
          </cell>
          <cell r="AO906" t="str">
            <v/>
          </cell>
          <cell r="AQ906" t="str">
            <v/>
          </cell>
          <cell r="AS906" t="str">
            <v/>
          </cell>
          <cell r="AU906" t="str">
            <v/>
          </cell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  <cell r="BD906" t="str">
            <v/>
          </cell>
          <cell r="BE906" t="str">
            <v/>
          </cell>
          <cell r="BF906" t="str">
            <v/>
          </cell>
        </row>
        <row r="907">
          <cell r="C907" t="str">
            <v/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 t="str">
            <v/>
          </cell>
          <cell r="S907" t="str">
            <v/>
          </cell>
          <cell r="T907" t="str">
            <v/>
          </cell>
          <cell r="U907" t="str">
            <v/>
          </cell>
          <cell r="V907" t="str">
            <v/>
          </cell>
          <cell r="W907" t="str">
            <v/>
          </cell>
          <cell r="X907" t="str">
            <v/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  <cell r="AE907" t="str">
            <v/>
          </cell>
          <cell r="AF907" t="str">
            <v/>
          </cell>
          <cell r="AG907" t="str">
            <v/>
          </cell>
          <cell r="AH907" t="str">
            <v/>
          </cell>
          <cell r="AI907" t="str">
            <v/>
          </cell>
          <cell r="AJ907" t="str">
            <v/>
          </cell>
          <cell r="AK907" t="str">
            <v/>
          </cell>
          <cell r="AL907" t="str">
            <v/>
          </cell>
          <cell r="AM907" t="str">
            <v/>
          </cell>
          <cell r="AN907" t="str">
            <v/>
          </cell>
          <cell r="AO907" t="str">
            <v/>
          </cell>
          <cell r="AP907" t="str">
            <v/>
          </cell>
          <cell r="AQ907" t="str">
            <v/>
          </cell>
          <cell r="AR907" t="str">
            <v/>
          </cell>
          <cell r="AS907" t="str">
            <v/>
          </cell>
          <cell r="AT907" t="str">
            <v/>
          </cell>
          <cell r="AU907" t="str">
            <v/>
          </cell>
          <cell r="AV907" t="str">
            <v/>
          </cell>
          <cell r="AW907" t="str">
            <v/>
          </cell>
          <cell r="AX907" t="str">
            <v/>
          </cell>
          <cell r="BA907" t="str">
            <v/>
          </cell>
        </row>
        <row r="908">
          <cell r="B908" t="str">
            <v/>
          </cell>
          <cell r="G908" t="str">
            <v/>
          </cell>
          <cell r="O908" t="str">
            <v/>
          </cell>
          <cell r="Q908" t="str">
            <v/>
          </cell>
          <cell r="S908" t="str">
            <v/>
          </cell>
          <cell r="U908" t="str">
            <v/>
          </cell>
          <cell r="W908" t="str">
            <v/>
          </cell>
          <cell r="Z908" t="str">
            <v/>
          </cell>
          <cell r="AC908" t="str">
            <v/>
          </cell>
          <cell r="AF908" t="str">
            <v/>
          </cell>
          <cell r="AH908" t="str">
            <v/>
          </cell>
          <cell r="AJ908" t="str">
            <v/>
          </cell>
          <cell r="AK908" t="str">
            <v/>
          </cell>
          <cell r="AM908" t="str">
            <v/>
          </cell>
          <cell r="AO908" t="str">
            <v/>
          </cell>
          <cell r="AQ908" t="str">
            <v/>
          </cell>
          <cell r="AS908" t="str">
            <v/>
          </cell>
          <cell r="AU908" t="str">
            <v/>
          </cell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  <cell r="BD908" t="str">
            <v/>
          </cell>
          <cell r="BE908" t="str">
            <v/>
          </cell>
          <cell r="BF908" t="str">
            <v/>
          </cell>
        </row>
        <row r="909">
          <cell r="C909" t="str">
            <v/>
          </cell>
          <cell r="D909" t="str">
            <v/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 t="str">
            <v/>
          </cell>
          <cell r="S909" t="str">
            <v/>
          </cell>
          <cell r="T909" t="str">
            <v/>
          </cell>
          <cell r="U909" t="str">
            <v/>
          </cell>
          <cell r="V909" t="str">
            <v/>
          </cell>
          <cell r="W909" t="str">
            <v/>
          </cell>
          <cell r="X909" t="str">
            <v/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  <cell r="AE909" t="str">
            <v/>
          </cell>
          <cell r="AF909" t="str">
            <v/>
          </cell>
          <cell r="AG909" t="str">
            <v/>
          </cell>
          <cell r="AH909" t="str">
            <v/>
          </cell>
          <cell r="AI909" t="str">
            <v/>
          </cell>
          <cell r="AJ909" t="str">
            <v/>
          </cell>
          <cell r="AK909" t="str">
            <v/>
          </cell>
          <cell r="AL909" t="str">
            <v/>
          </cell>
          <cell r="AM909" t="str">
            <v/>
          </cell>
          <cell r="AN909" t="str">
            <v/>
          </cell>
          <cell r="AO909" t="str">
            <v/>
          </cell>
          <cell r="AP909" t="str">
            <v/>
          </cell>
          <cell r="AQ909" t="str">
            <v/>
          </cell>
          <cell r="AR909" t="str">
            <v/>
          </cell>
          <cell r="AS909" t="str">
            <v/>
          </cell>
          <cell r="AT909" t="str">
            <v/>
          </cell>
          <cell r="AU909" t="str">
            <v/>
          </cell>
          <cell r="AV909" t="str">
            <v/>
          </cell>
          <cell r="AW909" t="str">
            <v/>
          </cell>
          <cell r="AX909" t="str">
            <v/>
          </cell>
          <cell r="BA909" t="str">
            <v/>
          </cell>
        </row>
        <row r="910">
          <cell r="B910" t="str">
            <v/>
          </cell>
          <cell r="G910" t="str">
            <v/>
          </cell>
          <cell r="O910" t="str">
            <v/>
          </cell>
          <cell r="Q910" t="str">
            <v/>
          </cell>
          <cell r="S910" t="str">
            <v/>
          </cell>
          <cell r="U910" t="str">
            <v/>
          </cell>
          <cell r="W910" t="str">
            <v/>
          </cell>
          <cell r="Z910" t="str">
            <v/>
          </cell>
          <cell r="AC910" t="str">
            <v/>
          </cell>
          <cell r="AF910" t="str">
            <v/>
          </cell>
          <cell r="AH910" t="str">
            <v/>
          </cell>
          <cell r="AJ910" t="str">
            <v/>
          </cell>
          <cell r="AK910" t="str">
            <v/>
          </cell>
          <cell r="AM910" t="str">
            <v/>
          </cell>
          <cell r="AO910" t="str">
            <v/>
          </cell>
          <cell r="AQ910" t="str">
            <v/>
          </cell>
          <cell r="AS910" t="str">
            <v/>
          </cell>
          <cell r="AU910" t="str">
            <v/>
          </cell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  <cell r="BD910" t="str">
            <v/>
          </cell>
          <cell r="BE910" t="str">
            <v/>
          </cell>
          <cell r="BF910" t="str">
            <v/>
          </cell>
        </row>
        <row r="911">
          <cell r="C911" t="str">
            <v/>
          </cell>
          <cell r="D911" t="str">
            <v/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 t="str">
            <v/>
          </cell>
          <cell r="S911" t="str">
            <v/>
          </cell>
          <cell r="T911" t="str">
            <v/>
          </cell>
          <cell r="U911" t="str">
            <v/>
          </cell>
          <cell r="V911" t="str">
            <v/>
          </cell>
          <cell r="W911" t="str">
            <v/>
          </cell>
          <cell r="X911" t="str">
            <v/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  <cell r="AE911" t="str">
            <v/>
          </cell>
          <cell r="AF911" t="str">
            <v/>
          </cell>
          <cell r="AG911" t="str">
            <v/>
          </cell>
          <cell r="AH911" t="str">
            <v/>
          </cell>
          <cell r="AI911" t="str">
            <v/>
          </cell>
          <cell r="AJ911" t="str">
            <v/>
          </cell>
          <cell r="AK911" t="str">
            <v/>
          </cell>
          <cell r="AL911" t="str">
            <v/>
          </cell>
          <cell r="AM911" t="str">
            <v/>
          </cell>
          <cell r="AN911" t="str">
            <v/>
          </cell>
          <cell r="AO911" t="str">
            <v/>
          </cell>
          <cell r="AP911" t="str">
            <v/>
          </cell>
          <cell r="AQ911" t="str">
            <v/>
          </cell>
          <cell r="AR911" t="str">
            <v/>
          </cell>
          <cell r="AS911" t="str">
            <v/>
          </cell>
          <cell r="AT911" t="str">
            <v/>
          </cell>
          <cell r="AU911" t="str">
            <v/>
          </cell>
          <cell r="AV911" t="str">
            <v/>
          </cell>
          <cell r="AW911" t="str">
            <v/>
          </cell>
          <cell r="AX911" t="str">
            <v/>
          </cell>
          <cell r="BA911" t="str">
            <v/>
          </cell>
        </row>
        <row r="912">
          <cell r="B912" t="str">
            <v/>
          </cell>
          <cell r="G912" t="str">
            <v/>
          </cell>
          <cell r="O912" t="str">
            <v/>
          </cell>
          <cell r="Q912" t="str">
            <v/>
          </cell>
          <cell r="S912" t="str">
            <v/>
          </cell>
          <cell r="U912" t="str">
            <v/>
          </cell>
          <cell r="W912" t="str">
            <v/>
          </cell>
          <cell r="Z912" t="str">
            <v/>
          </cell>
          <cell r="AC912" t="str">
            <v/>
          </cell>
          <cell r="AF912" t="str">
            <v/>
          </cell>
          <cell r="AH912" t="str">
            <v/>
          </cell>
          <cell r="AJ912" t="str">
            <v/>
          </cell>
          <cell r="AK912" t="str">
            <v/>
          </cell>
          <cell r="AM912" t="str">
            <v/>
          </cell>
          <cell r="AO912" t="str">
            <v/>
          </cell>
          <cell r="AQ912" t="str">
            <v/>
          </cell>
          <cell r="AS912" t="str">
            <v/>
          </cell>
          <cell r="AU912" t="str">
            <v/>
          </cell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  <cell r="BD912" t="str">
            <v/>
          </cell>
          <cell r="BE912" t="str">
            <v/>
          </cell>
          <cell r="BF912" t="str">
            <v/>
          </cell>
        </row>
        <row r="913">
          <cell r="C913" t="str">
            <v/>
          </cell>
          <cell r="D913" t="str">
            <v/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 t="str">
            <v/>
          </cell>
          <cell r="S913" t="str">
            <v/>
          </cell>
          <cell r="T913" t="str">
            <v/>
          </cell>
          <cell r="U913" t="str">
            <v/>
          </cell>
          <cell r="V913" t="str">
            <v/>
          </cell>
          <cell r="W913" t="str">
            <v/>
          </cell>
          <cell r="X913" t="str">
            <v/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  <cell r="AE913" t="str">
            <v/>
          </cell>
          <cell r="AF913" t="str">
            <v/>
          </cell>
          <cell r="AG913" t="str">
            <v/>
          </cell>
          <cell r="AH913" t="str">
            <v/>
          </cell>
          <cell r="AI913" t="str">
            <v/>
          </cell>
          <cell r="AJ913" t="str">
            <v/>
          </cell>
          <cell r="AK913" t="str">
            <v/>
          </cell>
          <cell r="AL913" t="str">
            <v/>
          </cell>
          <cell r="AM913" t="str">
            <v/>
          </cell>
          <cell r="AN913" t="str">
            <v/>
          </cell>
          <cell r="AO913" t="str">
            <v/>
          </cell>
          <cell r="AP913" t="str">
            <v/>
          </cell>
          <cell r="AQ913" t="str">
            <v/>
          </cell>
          <cell r="AR913" t="str">
            <v/>
          </cell>
          <cell r="AS913" t="str">
            <v/>
          </cell>
          <cell r="AT913" t="str">
            <v/>
          </cell>
          <cell r="AU913" t="str">
            <v/>
          </cell>
          <cell r="AV913" t="str">
            <v/>
          </cell>
          <cell r="AW913" t="str">
            <v/>
          </cell>
          <cell r="AX913" t="str">
            <v/>
          </cell>
          <cell r="BA913" t="str">
            <v/>
          </cell>
        </row>
        <row r="914">
          <cell r="B914" t="str">
            <v/>
          </cell>
          <cell r="G914" t="str">
            <v/>
          </cell>
          <cell r="O914" t="str">
            <v/>
          </cell>
          <cell r="Q914" t="str">
            <v/>
          </cell>
          <cell r="S914" t="str">
            <v/>
          </cell>
          <cell r="U914" t="str">
            <v/>
          </cell>
          <cell r="W914" t="str">
            <v/>
          </cell>
          <cell r="Z914" t="str">
            <v/>
          </cell>
          <cell r="AC914" t="str">
            <v/>
          </cell>
          <cell r="AF914" t="str">
            <v/>
          </cell>
          <cell r="AH914" t="str">
            <v/>
          </cell>
          <cell r="AJ914" t="str">
            <v/>
          </cell>
          <cell r="AK914" t="str">
            <v/>
          </cell>
          <cell r="AM914" t="str">
            <v/>
          </cell>
          <cell r="AO914" t="str">
            <v/>
          </cell>
          <cell r="AQ914" t="str">
            <v/>
          </cell>
          <cell r="AS914" t="str">
            <v/>
          </cell>
          <cell r="AU914" t="str">
            <v/>
          </cell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  <cell r="BD914" t="str">
            <v/>
          </cell>
          <cell r="BE914" t="str">
            <v/>
          </cell>
          <cell r="BF914" t="str">
            <v/>
          </cell>
        </row>
        <row r="915">
          <cell r="C915" t="str">
            <v/>
          </cell>
          <cell r="D915" t="str">
            <v/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 t="str">
            <v/>
          </cell>
          <cell r="S915" t="str">
            <v/>
          </cell>
          <cell r="T915" t="str">
            <v/>
          </cell>
          <cell r="U915" t="str">
            <v/>
          </cell>
          <cell r="V915" t="str">
            <v/>
          </cell>
          <cell r="W915" t="str">
            <v/>
          </cell>
          <cell r="X915" t="str">
            <v/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  <cell r="AE915" t="str">
            <v/>
          </cell>
          <cell r="AF915" t="str">
            <v/>
          </cell>
          <cell r="AG915" t="str">
            <v/>
          </cell>
          <cell r="AH915" t="str">
            <v/>
          </cell>
          <cell r="AI915" t="str">
            <v/>
          </cell>
          <cell r="AJ915" t="str">
            <v/>
          </cell>
          <cell r="AK915" t="str">
            <v/>
          </cell>
          <cell r="AL915" t="str">
            <v/>
          </cell>
          <cell r="AM915" t="str">
            <v/>
          </cell>
          <cell r="AN915" t="str">
            <v/>
          </cell>
          <cell r="AO915" t="str">
            <v/>
          </cell>
          <cell r="AP915" t="str">
            <v/>
          </cell>
          <cell r="AQ915" t="str">
            <v/>
          </cell>
          <cell r="AR915" t="str">
            <v/>
          </cell>
          <cell r="AS915" t="str">
            <v/>
          </cell>
          <cell r="AT915" t="str">
            <v/>
          </cell>
          <cell r="AU915" t="str">
            <v/>
          </cell>
          <cell r="AV915" t="str">
            <v/>
          </cell>
          <cell r="AW915" t="str">
            <v/>
          </cell>
          <cell r="AX915" t="str">
            <v/>
          </cell>
          <cell r="BA915" t="str">
            <v/>
          </cell>
        </row>
        <row r="916">
          <cell r="B916" t="str">
            <v/>
          </cell>
          <cell r="G916" t="str">
            <v/>
          </cell>
          <cell r="O916" t="str">
            <v/>
          </cell>
          <cell r="Q916" t="str">
            <v/>
          </cell>
          <cell r="S916" t="str">
            <v/>
          </cell>
          <cell r="U916" t="str">
            <v/>
          </cell>
          <cell r="W916" t="str">
            <v/>
          </cell>
          <cell r="Z916" t="str">
            <v/>
          </cell>
          <cell r="AC916" t="str">
            <v/>
          </cell>
          <cell r="AF916" t="str">
            <v/>
          </cell>
          <cell r="AH916" t="str">
            <v/>
          </cell>
          <cell r="AJ916" t="str">
            <v/>
          </cell>
          <cell r="AK916" t="str">
            <v/>
          </cell>
          <cell r="AM916" t="str">
            <v/>
          </cell>
          <cell r="AO916" t="str">
            <v/>
          </cell>
          <cell r="AQ916" t="str">
            <v/>
          </cell>
          <cell r="AS916" t="str">
            <v/>
          </cell>
          <cell r="AU916" t="str">
            <v/>
          </cell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  <cell r="BD916" t="str">
            <v/>
          </cell>
          <cell r="BE916" t="str">
            <v/>
          </cell>
          <cell r="BF916" t="str">
            <v/>
          </cell>
        </row>
        <row r="917">
          <cell r="C917" t="str">
            <v/>
          </cell>
          <cell r="D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/>
          </cell>
          <cell r="S917" t="str">
            <v/>
          </cell>
          <cell r="T917" t="str">
            <v/>
          </cell>
          <cell r="U917" t="str">
            <v/>
          </cell>
          <cell r="V917" t="str">
            <v/>
          </cell>
          <cell r="W917" t="str">
            <v/>
          </cell>
          <cell r="X917" t="str">
            <v/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  <cell r="AE917" t="str">
            <v/>
          </cell>
          <cell r="AF917" t="str">
            <v/>
          </cell>
          <cell r="AG917" t="str">
            <v/>
          </cell>
          <cell r="AH917" t="str">
            <v/>
          </cell>
          <cell r="AI917" t="str">
            <v/>
          </cell>
          <cell r="AJ917" t="str">
            <v/>
          </cell>
          <cell r="AK917" t="str">
            <v/>
          </cell>
          <cell r="AL917" t="str">
            <v/>
          </cell>
          <cell r="AM917" t="str">
            <v/>
          </cell>
          <cell r="AN917" t="str">
            <v/>
          </cell>
          <cell r="AO917" t="str">
            <v/>
          </cell>
          <cell r="AP917" t="str">
            <v/>
          </cell>
          <cell r="AQ917" t="str">
            <v/>
          </cell>
          <cell r="AR917" t="str">
            <v/>
          </cell>
          <cell r="AS917" t="str">
            <v/>
          </cell>
          <cell r="AT917" t="str">
            <v/>
          </cell>
          <cell r="AU917" t="str">
            <v/>
          </cell>
          <cell r="AV917" t="str">
            <v/>
          </cell>
          <cell r="AW917" t="str">
            <v/>
          </cell>
          <cell r="AX917" t="str">
            <v/>
          </cell>
          <cell r="BA917" t="str">
            <v/>
          </cell>
        </row>
        <row r="918">
          <cell r="B918" t="str">
            <v/>
          </cell>
          <cell r="G918" t="str">
            <v/>
          </cell>
          <cell r="O918" t="str">
            <v/>
          </cell>
          <cell r="Q918" t="str">
            <v/>
          </cell>
          <cell r="S918" t="str">
            <v/>
          </cell>
          <cell r="U918" t="str">
            <v/>
          </cell>
          <cell r="W918" t="str">
            <v/>
          </cell>
          <cell r="Z918" t="str">
            <v/>
          </cell>
          <cell r="AC918" t="str">
            <v/>
          </cell>
          <cell r="AF918" t="str">
            <v/>
          </cell>
          <cell r="AH918" t="str">
            <v/>
          </cell>
          <cell r="AJ918" t="str">
            <v/>
          </cell>
          <cell r="AK918" t="str">
            <v/>
          </cell>
          <cell r="AM918" t="str">
            <v/>
          </cell>
          <cell r="AO918" t="str">
            <v/>
          </cell>
          <cell r="AQ918" t="str">
            <v/>
          </cell>
          <cell r="AS918" t="str">
            <v/>
          </cell>
          <cell r="AU918" t="str">
            <v/>
          </cell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  <cell r="BD918" t="str">
            <v/>
          </cell>
          <cell r="BE918" t="str">
            <v/>
          </cell>
          <cell r="BF918" t="str">
            <v/>
          </cell>
        </row>
        <row r="919">
          <cell r="C919" t="str">
            <v/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/>
          </cell>
          <cell r="S919" t="str">
            <v/>
          </cell>
          <cell r="T919" t="str">
            <v/>
          </cell>
          <cell r="U919" t="str">
            <v/>
          </cell>
          <cell r="V919" t="str">
            <v/>
          </cell>
          <cell r="W919" t="str">
            <v/>
          </cell>
          <cell r="X919" t="str">
            <v/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  <cell r="AE919" t="str">
            <v/>
          </cell>
          <cell r="AF919" t="str">
            <v/>
          </cell>
          <cell r="AG919" t="str">
            <v/>
          </cell>
          <cell r="AH919" t="str">
            <v/>
          </cell>
          <cell r="AI919" t="str">
            <v/>
          </cell>
          <cell r="AJ919" t="str">
            <v/>
          </cell>
          <cell r="AK919" t="str">
            <v/>
          </cell>
          <cell r="AL919" t="str">
            <v/>
          </cell>
          <cell r="AM919" t="str">
            <v/>
          </cell>
          <cell r="AN919" t="str">
            <v/>
          </cell>
          <cell r="AO919" t="str">
            <v/>
          </cell>
          <cell r="AP919" t="str">
            <v/>
          </cell>
          <cell r="AQ919" t="str">
            <v/>
          </cell>
          <cell r="AR919" t="str">
            <v/>
          </cell>
          <cell r="AS919" t="str">
            <v/>
          </cell>
          <cell r="AT919" t="str">
            <v/>
          </cell>
          <cell r="AU919" t="str">
            <v/>
          </cell>
          <cell r="AV919" t="str">
            <v/>
          </cell>
          <cell r="AW919" t="str">
            <v/>
          </cell>
          <cell r="AX919" t="str">
            <v/>
          </cell>
          <cell r="BA919" t="str">
            <v/>
          </cell>
        </row>
        <row r="920">
          <cell r="B920" t="str">
            <v/>
          </cell>
          <cell r="G920" t="str">
            <v/>
          </cell>
          <cell r="O920" t="str">
            <v/>
          </cell>
          <cell r="Q920" t="str">
            <v/>
          </cell>
          <cell r="S920" t="str">
            <v/>
          </cell>
          <cell r="U920" t="str">
            <v/>
          </cell>
          <cell r="W920" t="str">
            <v/>
          </cell>
          <cell r="Z920" t="str">
            <v/>
          </cell>
          <cell r="AC920" t="str">
            <v/>
          </cell>
          <cell r="AF920" t="str">
            <v/>
          </cell>
          <cell r="AH920" t="str">
            <v/>
          </cell>
          <cell r="AJ920" t="str">
            <v/>
          </cell>
          <cell r="AK920" t="str">
            <v/>
          </cell>
          <cell r="AM920" t="str">
            <v/>
          </cell>
          <cell r="AO920" t="str">
            <v/>
          </cell>
          <cell r="AQ920" t="str">
            <v/>
          </cell>
          <cell r="AS920" t="str">
            <v/>
          </cell>
          <cell r="AU920" t="str">
            <v/>
          </cell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  <cell r="BD920" t="str">
            <v/>
          </cell>
          <cell r="BE920" t="str">
            <v/>
          </cell>
          <cell r="BF920" t="str">
            <v/>
          </cell>
        </row>
        <row r="921">
          <cell r="C921" t="str">
            <v/>
          </cell>
          <cell r="D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 t="str">
            <v/>
          </cell>
          <cell r="S921" t="str">
            <v/>
          </cell>
          <cell r="T921" t="str">
            <v/>
          </cell>
          <cell r="U921" t="str">
            <v/>
          </cell>
          <cell r="V921" t="str">
            <v/>
          </cell>
          <cell r="W921" t="str">
            <v/>
          </cell>
          <cell r="X921" t="str">
            <v/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  <cell r="AE921" t="str">
            <v/>
          </cell>
          <cell r="AF921" t="str">
            <v/>
          </cell>
          <cell r="AG921" t="str">
            <v/>
          </cell>
          <cell r="AH921" t="str">
            <v/>
          </cell>
          <cell r="AI921" t="str">
            <v/>
          </cell>
          <cell r="AJ921" t="str">
            <v/>
          </cell>
          <cell r="AK921" t="str">
            <v/>
          </cell>
          <cell r="AL921" t="str">
            <v/>
          </cell>
          <cell r="AM921" t="str">
            <v/>
          </cell>
          <cell r="AN921" t="str">
            <v/>
          </cell>
          <cell r="AO921" t="str">
            <v/>
          </cell>
          <cell r="AP921" t="str">
            <v/>
          </cell>
          <cell r="AQ921" t="str">
            <v/>
          </cell>
          <cell r="AR921" t="str">
            <v/>
          </cell>
          <cell r="AS921" t="str">
            <v/>
          </cell>
          <cell r="AT921" t="str">
            <v/>
          </cell>
          <cell r="AU921" t="str">
            <v/>
          </cell>
          <cell r="AV921" t="str">
            <v/>
          </cell>
          <cell r="AW921" t="str">
            <v/>
          </cell>
          <cell r="AX921" t="str">
            <v/>
          </cell>
          <cell r="BA921" t="str">
            <v/>
          </cell>
        </row>
        <row r="922">
          <cell r="B922" t="str">
            <v/>
          </cell>
          <cell r="G922" t="str">
            <v/>
          </cell>
          <cell r="O922" t="str">
            <v/>
          </cell>
          <cell r="Q922" t="str">
            <v/>
          </cell>
          <cell r="S922" t="str">
            <v/>
          </cell>
          <cell r="U922" t="str">
            <v/>
          </cell>
          <cell r="W922" t="str">
            <v/>
          </cell>
          <cell r="Z922" t="str">
            <v/>
          </cell>
          <cell r="AC922" t="str">
            <v/>
          </cell>
          <cell r="AF922" t="str">
            <v/>
          </cell>
          <cell r="AH922" t="str">
            <v/>
          </cell>
          <cell r="AJ922" t="str">
            <v/>
          </cell>
          <cell r="AK922" t="str">
            <v/>
          </cell>
          <cell r="AM922" t="str">
            <v/>
          </cell>
          <cell r="AO922" t="str">
            <v/>
          </cell>
          <cell r="AQ922" t="str">
            <v/>
          </cell>
          <cell r="AS922" t="str">
            <v/>
          </cell>
          <cell r="AU922" t="str">
            <v/>
          </cell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  <cell r="BD922" t="str">
            <v/>
          </cell>
          <cell r="BE922" t="str">
            <v/>
          </cell>
          <cell r="BF922" t="str">
            <v/>
          </cell>
        </row>
        <row r="923">
          <cell r="C923" t="str">
            <v/>
          </cell>
          <cell r="D923" t="str">
            <v/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 t="str">
            <v/>
          </cell>
          <cell r="S923" t="str">
            <v/>
          </cell>
          <cell r="T923" t="str">
            <v/>
          </cell>
          <cell r="U923" t="str">
            <v/>
          </cell>
          <cell r="V923" t="str">
            <v/>
          </cell>
          <cell r="W923" t="str">
            <v/>
          </cell>
          <cell r="X923" t="str">
            <v/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 t="str">
            <v/>
          </cell>
          <cell r="AF923" t="str">
            <v/>
          </cell>
          <cell r="AG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 t="str">
            <v/>
          </cell>
          <cell r="AL923" t="str">
            <v/>
          </cell>
          <cell r="AM923" t="str">
            <v/>
          </cell>
          <cell r="AN923" t="str">
            <v/>
          </cell>
          <cell r="AO923" t="str">
            <v/>
          </cell>
          <cell r="AP923" t="str">
            <v/>
          </cell>
          <cell r="AQ923" t="str">
            <v/>
          </cell>
          <cell r="AR923" t="str">
            <v/>
          </cell>
          <cell r="AS923" t="str">
            <v/>
          </cell>
          <cell r="AT923" t="str">
            <v/>
          </cell>
          <cell r="AU923" t="str">
            <v/>
          </cell>
          <cell r="AV923" t="str">
            <v/>
          </cell>
          <cell r="AW923" t="str">
            <v/>
          </cell>
          <cell r="AX923" t="str">
            <v/>
          </cell>
          <cell r="BA923" t="str">
            <v/>
          </cell>
        </row>
        <row r="924">
          <cell r="B924" t="str">
            <v/>
          </cell>
          <cell r="G924" t="str">
            <v/>
          </cell>
          <cell r="O924" t="str">
            <v/>
          </cell>
          <cell r="Q924" t="str">
            <v/>
          </cell>
          <cell r="S924" t="str">
            <v/>
          </cell>
          <cell r="U924" t="str">
            <v/>
          </cell>
          <cell r="W924" t="str">
            <v/>
          </cell>
          <cell r="Z924" t="str">
            <v/>
          </cell>
          <cell r="AC924" t="str">
            <v/>
          </cell>
          <cell r="AF924" t="str">
            <v/>
          </cell>
          <cell r="AH924" t="str">
            <v/>
          </cell>
          <cell r="AJ924" t="str">
            <v/>
          </cell>
          <cell r="AK924" t="str">
            <v/>
          </cell>
          <cell r="AM924" t="str">
            <v/>
          </cell>
          <cell r="AO924" t="str">
            <v/>
          </cell>
          <cell r="AQ924" t="str">
            <v/>
          </cell>
          <cell r="AS924" t="str">
            <v/>
          </cell>
          <cell r="AU924" t="str">
            <v/>
          </cell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  <cell r="BD924" t="str">
            <v/>
          </cell>
          <cell r="BE924" t="str">
            <v/>
          </cell>
          <cell r="BF924" t="str">
            <v/>
          </cell>
        </row>
        <row r="925">
          <cell r="C925" t="str">
            <v/>
          </cell>
          <cell r="D925" t="str">
            <v/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 t="str">
            <v/>
          </cell>
          <cell r="S925" t="str">
            <v/>
          </cell>
          <cell r="T925" t="str">
            <v/>
          </cell>
          <cell r="U925" t="str">
            <v/>
          </cell>
          <cell r="V925" t="str">
            <v/>
          </cell>
          <cell r="W925" t="str">
            <v/>
          </cell>
          <cell r="X925" t="str">
            <v/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 t="str">
            <v/>
          </cell>
          <cell r="AF925" t="str">
            <v/>
          </cell>
          <cell r="AG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 t="str">
            <v/>
          </cell>
          <cell r="AL925" t="str">
            <v/>
          </cell>
          <cell r="AM925" t="str">
            <v/>
          </cell>
          <cell r="AN925" t="str">
            <v/>
          </cell>
          <cell r="AO925" t="str">
            <v/>
          </cell>
          <cell r="AP925" t="str">
            <v/>
          </cell>
          <cell r="AQ925" t="str">
            <v/>
          </cell>
          <cell r="AR925" t="str">
            <v/>
          </cell>
          <cell r="AS925" t="str">
            <v/>
          </cell>
          <cell r="AT925" t="str">
            <v/>
          </cell>
          <cell r="AU925" t="str">
            <v/>
          </cell>
          <cell r="AV925" t="str">
            <v/>
          </cell>
          <cell r="AW925" t="str">
            <v/>
          </cell>
          <cell r="AX925" t="str">
            <v/>
          </cell>
          <cell r="BA925" t="str">
            <v/>
          </cell>
        </row>
        <row r="926">
          <cell r="B926" t="str">
            <v/>
          </cell>
          <cell r="G926" t="str">
            <v/>
          </cell>
          <cell r="O926" t="str">
            <v/>
          </cell>
          <cell r="Q926" t="str">
            <v/>
          </cell>
          <cell r="S926" t="str">
            <v/>
          </cell>
          <cell r="U926" t="str">
            <v/>
          </cell>
          <cell r="W926" t="str">
            <v/>
          </cell>
          <cell r="Z926" t="str">
            <v/>
          </cell>
          <cell r="AC926" t="str">
            <v/>
          </cell>
          <cell r="AF926" t="str">
            <v/>
          </cell>
          <cell r="AH926" t="str">
            <v/>
          </cell>
          <cell r="AJ926" t="str">
            <v/>
          </cell>
          <cell r="AK926" t="str">
            <v/>
          </cell>
          <cell r="AM926" t="str">
            <v/>
          </cell>
          <cell r="AO926" t="str">
            <v/>
          </cell>
          <cell r="AQ926" t="str">
            <v/>
          </cell>
          <cell r="AS926" t="str">
            <v/>
          </cell>
          <cell r="AU926" t="str">
            <v/>
          </cell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  <cell r="BD926" t="str">
            <v/>
          </cell>
          <cell r="BE926" t="str">
            <v/>
          </cell>
          <cell r="BF926" t="str">
            <v/>
          </cell>
        </row>
        <row r="927">
          <cell r="C927" t="str">
            <v/>
          </cell>
          <cell r="D927" t="str">
            <v/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/>
          </cell>
          <cell r="S927" t="str">
            <v/>
          </cell>
          <cell r="T927" t="str">
            <v/>
          </cell>
          <cell r="U927" t="str">
            <v/>
          </cell>
          <cell r="V927" t="str">
            <v/>
          </cell>
          <cell r="W927" t="str">
            <v/>
          </cell>
          <cell r="X927" t="str">
            <v/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 t="str">
            <v/>
          </cell>
          <cell r="AF927" t="str">
            <v/>
          </cell>
          <cell r="AG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 t="str">
            <v/>
          </cell>
          <cell r="AL927" t="str">
            <v/>
          </cell>
          <cell r="AM927" t="str">
            <v/>
          </cell>
          <cell r="AN927" t="str">
            <v/>
          </cell>
          <cell r="AO927" t="str">
            <v/>
          </cell>
          <cell r="AP927" t="str">
            <v/>
          </cell>
          <cell r="AQ927" t="str">
            <v/>
          </cell>
          <cell r="AR927" t="str">
            <v/>
          </cell>
          <cell r="AS927" t="str">
            <v/>
          </cell>
          <cell r="AT927" t="str">
            <v/>
          </cell>
          <cell r="AU927" t="str">
            <v/>
          </cell>
          <cell r="AV927" t="str">
            <v/>
          </cell>
          <cell r="AW927" t="str">
            <v/>
          </cell>
          <cell r="AX927" t="str">
            <v/>
          </cell>
          <cell r="BA927" t="str">
            <v/>
          </cell>
        </row>
        <row r="928">
          <cell r="B928" t="str">
            <v/>
          </cell>
          <cell r="G928" t="str">
            <v/>
          </cell>
          <cell r="O928" t="str">
            <v/>
          </cell>
          <cell r="Q928" t="str">
            <v/>
          </cell>
          <cell r="S928" t="str">
            <v/>
          </cell>
          <cell r="U928" t="str">
            <v/>
          </cell>
          <cell r="W928" t="str">
            <v/>
          </cell>
          <cell r="Z928" t="str">
            <v/>
          </cell>
          <cell r="AC928" t="str">
            <v/>
          </cell>
          <cell r="AF928" t="str">
            <v/>
          </cell>
          <cell r="AH928" t="str">
            <v/>
          </cell>
          <cell r="AJ928" t="str">
            <v/>
          </cell>
          <cell r="AK928" t="str">
            <v/>
          </cell>
          <cell r="AM928" t="str">
            <v/>
          </cell>
          <cell r="AO928" t="str">
            <v/>
          </cell>
          <cell r="AQ928" t="str">
            <v/>
          </cell>
          <cell r="AS928" t="str">
            <v/>
          </cell>
          <cell r="AU928" t="str">
            <v/>
          </cell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  <cell r="BD928" t="str">
            <v/>
          </cell>
          <cell r="BE928" t="str">
            <v/>
          </cell>
          <cell r="BF928" t="str">
            <v/>
          </cell>
        </row>
        <row r="929">
          <cell r="C929" t="str">
            <v/>
          </cell>
          <cell r="D929" t="str">
            <v/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 t="str">
            <v/>
          </cell>
          <cell r="S929" t="str">
            <v/>
          </cell>
          <cell r="T929" t="str">
            <v/>
          </cell>
          <cell r="U929" t="str">
            <v/>
          </cell>
          <cell r="V929" t="str">
            <v/>
          </cell>
          <cell r="W929" t="str">
            <v/>
          </cell>
          <cell r="X929" t="str">
            <v/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 t="str">
            <v/>
          </cell>
          <cell r="AF929" t="str">
            <v/>
          </cell>
          <cell r="AG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 t="str">
            <v/>
          </cell>
          <cell r="AL929" t="str">
            <v/>
          </cell>
          <cell r="AM929" t="str">
            <v/>
          </cell>
          <cell r="AN929" t="str">
            <v/>
          </cell>
          <cell r="AO929" t="str">
            <v/>
          </cell>
          <cell r="AP929" t="str">
            <v/>
          </cell>
          <cell r="AQ929" t="str">
            <v/>
          </cell>
          <cell r="AR929" t="str">
            <v/>
          </cell>
          <cell r="AS929" t="str">
            <v/>
          </cell>
          <cell r="AT929" t="str">
            <v/>
          </cell>
          <cell r="AU929" t="str">
            <v/>
          </cell>
          <cell r="AV929" t="str">
            <v/>
          </cell>
          <cell r="AW929" t="str">
            <v/>
          </cell>
          <cell r="AX929" t="str">
            <v/>
          </cell>
          <cell r="BA929" t="str">
            <v/>
          </cell>
        </row>
        <row r="930">
          <cell r="B930" t="str">
            <v/>
          </cell>
          <cell r="G930" t="str">
            <v/>
          </cell>
          <cell r="O930" t="str">
            <v/>
          </cell>
          <cell r="Q930" t="str">
            <v/>
          </cell>
          <cell r="S930" t="str">
            <v/>
          </cell>
          <cell r="U930" t="str">
            <v/>
          </cell>
          <cell r="W930" t="str">
            <v/>
          </cell>
          <cell r="Z930" t="str">
            <v/>
          </cell>
          <cell r="AC930" t="str">
            <v/>
          </cell>
          <cell r="AF930" t="str">
            <v/>
          </cell>
          <cell r="AH930" t="str">
            <v/>
          </cell>
          <cell r="AJ930" t="str">
            <v/>
          </cell>
          <cell r="AK930" t="str">
            <v/>
          </cell>
          <cell r="AM930" t="str">
            <v/>
          </cell>
          <cell r="AO930" t="str">
            <v/>
          </cell>
          <cell r="AQ930" t="str">
            <v/>
          </cell>
          <cell r="AS930" t="str">
            <v/>
          </cell>
          <cell r="AU930" t="str">
            <v/>
          </cell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  <cell r="BD930" t="str">
            <v/>
          </cell>
          <cell r="BE930" t="str">
            <v/>
          </cell>
          <cell r="BF930" t="str">
            <v/>
          </cell>
        </row>
        <row r="931">
          <cell r="C931" t="str">
            <v/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 t="str">
            <v/>
          </cell>
          <cell r="S931" t="str">
            <v/>
          </cell>
          <cell r="T931" t="str">
            <v/>
          </cell>
          <cell r="U931" t="str">
            <v/>
          </cell>
          <cell r="V931" t="str">
            <v/>
          </cell>
          <cell r="W931" t="str">
            <v/>
          </cell>
          <cell r="X931" t="str">
            <v/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 t="str">
            <v/>
          </cell>
          <cell r="AF931" t="str">
            <v/>
          </cell>
          <cell r="AG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 t="str">
            <v/>
          </cell>
          <cell r="AL931" t="str">
            <v/>
          </cell>
          <cell r="AM931" t="str">
            <v/>
          </cell>
          <cell r="AN931" t="str">
            <v/>
          </cell>
          <cell r="AO931" t="str">
            <v/>
          </cell>
          <cell r="AP931" t="str">
            <v/>
          </cell>
          <cell r="AQ931" t="str">
            <v/>
          </cell>
          <cell r="AR931" t="str">
            <v/>
          </cell>
          <cell r="AS931" t="str">
            <v/>
          </cell>
          <cell r="AT931" t="str">
            <v/>
          </cell>
          <cell r="AU931" t="str">
            <v/>
          </cell>
          <cell r="AV931" t="str">
            <v/>
          </cell>
          <cell r="AW931" t="str">
            <v/>
          </cell>
          <cell r="AX931" t="str">
            <v/>
          </cell>
          <cell r="BA931" t="str">
            <v/>
          </cell>
        </row>
        <row r="932">
          <cell r="B932" t="str">
            <v/>
          </cell>
          <cell r="G932" t="str">
            <v/>
          </cell>
          <cell r="O932" t="str">
            <v/>
          </cell>
          <cell r="Q932" t="str">
            <v/>
          </cell>
          <cell r="S932" t="str">
            <v/>
          </cell>
          <cell r="U932" t="str">
            <v/>
          </cell>
          <cell r="W932" t="str">
            <v/>
          </cell>
          <cell r="Z932" t="str">
            <v/>
          </cell>
          <cell r="AC932" t="str">
            <v/>
          </cell>
          <cell r="AF932" t="str">
            <v/>
          </cell>
          <cell r="AH932" t="str">
            <v/>
          </cell>
          <cell r="AJ932" t="str">
            <v/>
          </cell>
          <cell r="AK932" t="str">
            <v/>
          </cell>
          <cell r="AM932" t="str">
            <v/>
          </cell>
          <cell r="AO932" t="str">
            <v/>
          </cell>
          <cell r="AQ932" t="str">
            <v/>
          </cell>
          <cell r="AS932" t="str">
            <v/>
          </cell>
          <cell r="AU932" t="str">
            <v/>
          </cell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  <cell r="BD932" t="str">
            <v/>
          </cell>
          <cell r="BE932" t="str">
            <v/>
          </cell>
          <cell r="BF932" t="str">
            <v/>
          </cell>
        </row>
        <row r="933"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 t="str">
            <v/>
          </cell>
          <cell r="S933" t="str">
            <v/>
          </cell>
          <cell r="T933" t="str">
            <v/>
          </cell>
          <cell r="U933" t="str">
            <v/>
          </cell>
          <cell r="V933" t="str">
            <v/>
          </cell>
          <cell r="W933" t="str">
            <v/>
          </cell>
          <cell r="X933" t="str">
            <v/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 t="str">
            <v/>
          </cell>
          <cell r="AF933" t="str">
            <v/>
          </cell>
          <cell r="AG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 t="str">
            <v/>
          </cell>
          <cell r="AL933" t="str">
            <v/>
          </cell>
          <cell r="AM933" t="str">
            <v/>
          </cell>
          <cell r="AN933" t="str">
            <v/>
          </cell>
          <cell r="AO933" t="str">
            <v/>
          </cell>
          <cell r="AP933" t="str">
            <v/>
          </cell>
          <cell r="AQ933" t="str">
            <v/>
          </cell>
          <cell r="AR933" t="str">
            <v/>
          </cell>
          <cell r="AS933" t="str">
            <v/>
          </cell>
          <cell r="AT933" t="str">
            <v/>
          </cell>
          <cell r="AU933" t="str">
            <v/>
          </cell>
          <cell r="AV933" t="str">
            <v/>
          </cell>
          <cell r="AW933" t="str">
            <v/>
          </cell>
          <cell r="AX933" t="str">
            <v/>
          </cell>
          <cell r="BA933" t="str">
            <v/>
          </cell>
        </row>
        <row r="934">
          <cell r="B934" t="str">
            <v/>
          </cell>
          <cell r="G934" t="str">
            <v/>
          </cell>
          <cell r="O934" t="str">
            <v/>
          </cell>
          <cell r="Q934" t="str">
            <v/>
          </cell>
          <cell r="S934" t="str">
            <v/>
          </cell>
          <cell r="U934" t="str">
            <v/>
          </cell>
          <cell r="W934" t="str">
            <v/>
          </cell>
          <cell r="Z934" t="str">
            <v/>
          </cell>
          <cell r="AC934" t="str">
            <v/>
          </cell>
          <cell r="AF934" t="str">
            <v/>
          </cell>
          <cell r="AH934" t="str">
            <v/>
          </cell>
          <cell r="AJ934" t="str">
            <v/>
          </cell>
          <cell r="AK934" t="str">
            <v/>
          </cell>
          <cell r="AM934" t="str">
            <v/>
          </cell>
          <cell r="AO934" t="str">
            <v/>
          </cell>
          <cell r="AQ934" t="str">
            <v/>
          </cell>
          <cell r="AS934" t="str">
            <v/>
          </cell>
          <cell r="AU934" t="str">
            <v/>
          </cell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  <cell r="BD934" t="str">
            <v/>
          </cell>
          <cell r="BE934" t="str">
            <v/>
          </cell>
          <cell r="BF934" t="str">
            <v/>
          </cell>
        </row>
        <row r="935">
          <cell r="C935" t="str">
            <v/>
          </cell>
          <cell r="D935" t="str">
            <v/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 t="str">
            <v/>
          </cell>
          <cell r="S935" t="str">
            <v/>
          </cell>
          <cell r="T935" t="str">
            <v/>
          </cell>
          <cell r="U935" t="str">
            <v/>
          </cell>
          <cell r="V935" t="str">
            <v/>
          </cell>
          <cell r="W935" t="str">
            <v/>
          </cell>
          <cell r="X935" t="str">
            <v/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 t="str">
            <v/>
          </cell>
          <cell r="AF935" t="str">
            <v/>
          </cell>
          <cell r="AG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 t="str">
            <v/>
          </cell>
          <cell r="AL935" t="str">
            <v/>
          </cell>
          <cell r="AM935" t="str">
            <v/>
          </cell>
          <cell r="AN935" t="str">
            <v/>
          </cell>
          <cell r="AO935" t="str">
            <v/>
          </cell>
          <cell r="AP935" t="str">
            <v/>
          </cell>
          <cell r="AQ935" t="str">
            <v/>
          </cell>
          <cell r="AR935" t="str">
            <v/>
          </cell>
          <cell r="AS935" t="str">
            <v/>
          </cell>
          <cell r="AT935" t="str">
            <v/>
          </cell>
          <cell r="AU935" t="str">
            <v/>
          </cell>
          <cell r="AV935" t="str">
            <v/>
          </cell>
          <cell r="AW935" t="str">
            <v/>
          </cell>
          <cell r="AX935" t="str">
            <v/>
          </cell>
          <cell r="BA935" t="str">
            <v/>
          </cell>
        </row>
        <row r="936">
          <cell r="B936" t="str">
            <v/>
          </cell>
          <cell r="G936" t="str">
            <v/>
          </cell>
          <cell r="O936" t="str">
            <v/>
          </cell>
          <cell r="Q936" t="str">
            <v/>
          </cell>
          <cell r="S936" t="str">
            <v/>
          </cell>
          <cell r="U936" t="str">
            <v/>
          </cell>
          <cell r="W936" t="str">
            <v/>
          </cell>
          <cell r="Z936" t="str">
            <v/>
          </cell>
          <cell r="AC936" t="str">
            <v/>
          </cell>
          <cell r="AF936" t="str">
            <v/>
          </cell>
          <cell r="AH936" t="str">
            <v/>
          </cell>
          <cell r="AJ936" t="str">
            <v/>
          </cell>
          <cell r="AK936" t="str">
            <v/>
          </cell>
          <cell r="AM936" t="str">
            <v/>
          </cell>
          <cell r="AO936" t="str">
            <v/>
          </cell>
          <cell r="AQ936" t="str">
            <v/>
          </cell>
          <cell r="AS936" t="str">
            <v/>
          </cell>
          <cell r="AU936" t="str">
            <v/>
          </cell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  <cell r="BD936" t="str">
            <v/>
          </cell>
          <cell r="BE936" t="str">
            <v/>
          </cell>
          <cell r="BF936" t="str">
            <v/>
          </cell>
        </row>
        <row r="937">
          <cell r="C937" t="str">
            <v/>
          </cell>
          <cell r="D937" t="str">
            <v/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 t="str">
            <v/>
          </cell>
          <cell r="S937" t="str">
            <v/>
          </cell>
          <cell r="T937" t="str">
            <v/>
          </cell>
          <cell r="U937" t="str">
            <v/>
          </cell>
          <cell r="V937" t="str">
            <v/>
          </cell>
          <cell r="W937" t="str">
            <v/>
          </cell>
          <cell r="X937" t="str">
            <v/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 t="str">
            <v/>
          </cell>
          <cell r="AF937" t="str">
            <v/>
          </cell>
          <cell r="AG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 t="str">
            <v/>
          </cell>
          <cell r="AL937" t="str">
            <v/>
          </cell>
          <cell r="AM937" t="str">
            <v/>
          </cell>
          <cell r="AN937" t="str">
            <v/>
          </cell>
          <cell r="AO937" t="str">
            <v/>
          </cell>
          <cell r="AP937" t="str">
            <v/>
          </cell>
          <cell r="AQ937" t="str">
            <v/>
          </cell>
          <cell r="AR937" t="str">
            <v/>
          </cell>
          <cell r="AS937" t="str">
            <v/>
          </cell>
          <cell r="AT937" t="str">
            <v/>
          </cell>
          <cell r="AU937" t="str">
            <v/>
          </cell>
          <cell r="AV937" t="str">
            <v/>
          </cell>
          <cell r="AW937" t="str">
            <v/>
          </cell>
          <cell r="AX937" t="str">
            <v/>
          </cell>
          <cell r="BA937" t="str">
            <v/>
          </cell>
        </row>
        <row r="938">
          <cell r="B938" t="str">
            <v/>
          </cell>
          <cell r="G938" t="str">
            <v/>
          </cell>
          <cell r="O938" t="str">
            <v/>
          </cell>
          <cell r="Q938" t="str">
            <v/>
          </cell>
          <cell r="S938" t="str">
            <v/>
          </cell>
          <cell r="U938" t="str">
            <v/>
          </cell>
          <cell r="W938" t="str">
            <v/>
          </cell>
          <cell r="Z938" t="str">
            <v/>
          </cell>
          <cell r="AC938" t="str">
            <v/>
          </cell>
          <cell r="AF938" t="str">
            <v/>
          </cell>
          <cell r="AH938" t="str">
            <v/>
          </cell>
          <cell r="AJ938" t="str">
            <v/>
          </cell>
          <cell r="AK938" t="str">
            <v/>
          </cell>
          <cell r="AM938" t="str">
            <v/>
          </cell>
          <cell r="AO938" t="str">
            <v/>
          </cell>
          <cell r="AQ938" t="str">
            <v/>
          </cell>
          <cell r="AS938" t="str">
            <v/>
          </cell>
          <cell r="AU938" t="str">
            <v/>
          </cell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  <cell r="BD938" t="str">
            <v/>
          </cell>
          <cell r="BE938" t="str">
            <v/>
          </cell>
          <cell r="BF938" t="str">
            <v/>
          </cell>
        </row>
        <row r="939">
          <cell r="C939" t="str">
            <v/>
          </cell>
          <cell r="D939" t="str">
            <v/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 t="str">
            <v/>
          </cell>
          <cell r="S939" t="str">
            <v/>
          </cell>
          <cell r="T939" t="str">
            <v/>
          </cell>
          <cell r="U939" t="str">
            <v/>
          </cell>
          <cell r="V939" t="str">
            <v/>
          </cell>
          <cell r="W939" t="str">
            <v/>
          </cell>
          <cell r="X939" t="str">
            <v/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 t="str">
            <v/>
          </cell>
          <cell r="AF939" t="str">
            <v/>
          </cell>
          <cell r="AG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 t="str">
            <v/>
          </cell>
          <cell r="AL939" t="str">
            <v/>
          </cell>
          <cell r="AM939" t="str">
            <v/>
          </cell>
          <cell r="AN939" t="str">
            <v/>
          </cell>
          <cell r="AO939" t="str">
            <v/>
          </cell>
          <cell r="AP939" t="str">
            <v/>
          </cell>
          <cell r="AQ939" t="str">
            <v/>
          </cell>
          <cell r="AR939" t="str">
            <v/>
          </cell>
          <cell r="AS939" t="str">
            <v/>
          </cell>
          <cell r="AT939" t="str">
            <v/>
          </cell>
          <cell r="AU939" t="str">
            <v/>
          </cell>
          <cell r="AV939" t="str">
            <v/>
          </cell>
          <cell r="AW939" t="str">
            <v/>
          </cell>
          <cell r="AX939" t="str">
            <v/>
          </cell>
          <cell r="BA939" t="str">
            <v/>
          </cell>
        </row>
        <row r="940">
          <cell r="B940" t="str">
            <v/>
          </cell>
          <cell r="G940" t="str">
            <v/>
          </cell>
          <cell r="O940" t="str">
            <v/>
          </cell>
          <cell r="Q940" t="str">
            <v/>
          </cell>
          <cell r="S940" t="str">
            <v/>
          </cell>
          <cell r="U940" t="str">
            <v/>
          </cell>
          <cell r="W940" t="str">
            <v/>
          </cell>
          <cell r="Z940" t="str">
            <v/>
          </cell>
          <cell r="AC940" t="str">
            <v/>
          </cell>
          <cell r="AF940" t="str">
            <v/>
          </cell>
          <cell r="AH940" t="str">
            <v/>
          </cell>
          <cell r="AJ940" t="str">
            <v/>
          </cell>
          <cell r="AK940" t="str">
            <v/>
          </cell>
          <cell r="AM940" t="str">
            <v/>
          </cell>
          <cell r="AO940" t="str">
            <v/>
          </cell>
          <cell r="AQ940" t="str">
            <v/>
          </cell>
          <cell r="AS940" t="str">
            <v/>
          </cell>
          <cell r="AU940" t="str">
            <v/>
          </cell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  <cell r="BD940" t="str">
            <v/>
          </cell>
          <cell r="BE940" t="str">
            <v/>
          </cell>
          <cell r="BF940" t="str">
            <v/>
          </cell>
        </row>
        <row r="941">
          <cell r="C941" t="str">
            <v/>
          </cell>
          <cell r="D941" t="str">
            <v/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 t="str">
            <v/>
          </cell>
          <cell r="S941" t="str">
            <v/>
          </cell>
          <cell r="T941" t="str">
            <v/>
          </cell>
          <cell r="U941" t="str">
            <v/>
          </cell>
          <cell r="V941" t="str">
            <v/>
          </cell>
          <cell r="W941" t="str">
            <v/>
          </cell>
          <cell r="X941" t="str">
            <v/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 t="str">
            <v/>
          </cell>
          <cell r="AF941" t="str">
            <v/>
          </cell>
          <cell r="AG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 t="str">
            <v/>
          </cell>
          <cell r="AL941" t="str">
            <v/>
          </cell>
          <cell r="AM941" t="str">
            <v/>
          </cell>
          <cell r="AN941" t="str">
            <v/>
          </cell>
          <cell r="AO941" t="str">
            <v/>
          </cell>
          <cell r="AP941" t="str">
            <v/>
          </cell>
          <cell r="AQ941" t="str">
            <v/>
          </cell>
          <cell r="AR941" t="str">
            <v/>
          </cell>
          <cell r="AS941" t="str">
            <v/>
          </cell>
          <cell r="AT941" t="str">
            <v/>
          </cell>
          <cell r="AU941" t="str">
            <v/>
          </cell>
          <cell r="AV941" t="str">
            <v/>
          </cell>
          <cell r="AW941" t="str">
            <v/>
          </cell>
          <cell r="AX941" t="str">
            <v/>
          </cell>
          <cell r="BA941" t="str">
            <v/>
          </cell>
        </row>
        <row r="942">
          <cell r="B942" t="str">
            <v/>
          </cell>
          <cell r="G942" t="str">
            <v/>
          </cell>
          <cell r="O942" t="str">
            <v/>
          </cell>
          <cell r="Q942" t="str">
            <v/>
          </cell>
          <cell r="S942" t="str">
            <v/>
          </cell>
          <cell r="U942" t="str">
            <v/>
          </cell>
          <cell r="W942" t="str">
            <v/>
          </cell>
          <cell r="Z942" t="str">
            <v/>
          </cell>
          <cell r="AC942" t="str">
            <v/>
          </cell>
          <cell r="AF942" t="str">
            <v/>
          </cell>
          <cell r="AH942" t="str">
            <v/>
          </cell>
          <cell r="AJ942" t="str">
            <v/>
          </cell>
          <cell r="AK942" t="str">
            <v/>
          </cell>
          <cell r="AM942" t="str">
            <v/>
          </cell>
          <cell r="AO942" t="str">
            <v/>
          </cell>
          <cell r="AQ942" t="str">
            <v/>
          </cell>
          <cell r="AS942" t="str">
            <v/>
          </cell>
          <cell r="AU942" t="str">
            <v/>
          </cell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  <cell r="BD942" t="str">
            <v/>
          </cell>
          <cell r="BE942" t="str">
            <v/>
          </cell>
          <cell r="BF942" t="str">
            <v/>
          </cell>
        </row>
        <row r="943">
          <cell r="C943" t="str">
            <v/>
          </cell>
          <cell r="D943" t="str">
            <v/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 t="str">
            <v/>
          </cell>
          <cell r="S943" t="str">
            <v/>
          </cell>
          <cell r="T943" t="str">
            <v/>
          </cell>
          <cell r="U943" t="str">
            <v/>
          </cell>
          <cell r="V943" t="str">
            <v/>
          </cell>
          <cell r="W943" t="str">
            <v/>
          </cell>
          <cell r="X943" t="str">
            <v/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 t="str">
            <v/>
          </cell>
          <cell r="AF943" t="str">
            <v/>
          </cell>
          <cell r="AG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 t="str">
            <v/>
          </cell>
          <cell r="AL943" t="str">
            <v/>
          </cell>
          <cell r="AM943" t="str">
            <v/>
          </cell>
          <cell r="AN943" t="str">
            <v/>
          </cell>
          <cell r="AO943" t="str">
            <v/>
          </cell>
          <cell r="AP943" t="str">
            <v/>
          </cell>
          <cell r="AQ943" t="str">
            <v/>
          </cell>
          <cell r="AR943" t="str">
            <v/>
          </cell>
          <cell r="AS943" t="str">
            <v/>
          </cell>
          <cell r="AT943" t="str">
            <v/>
          </cell>
          <cell r="AU943" t="str">
            <v/>
          </cell>
          <cell r="AV943" t="str">
            <v/>
          </cell>
          <cell r="AW943" t="str">
            <v/>
          </cell>
          <cell r="AX943" t="str">
            <v/>
          </cell>
          <cell r="BA943" t="str">
            <v/>
          </cell>
        </row>
        <row r="944">
          <cell r="B944" t="str">
            <v/>
          </cell>
          <cell r="G944" t="str">
            <v/>
          </cell>
          <cell r="O944" t="str">
            <v/>
          </cell>
          <cell r="Q944" t="str">
            <v/>
          </cell>
          <cell r="S944" t="str">
            <v/>
          </cell>
          <cell r="U944" t="str">
            <v/>
          </cell>
          <cell r="W944" t="str">
            <v/>
          </cell>
          <cell r="Z944" t="str">
            <v/>
          </cell>
          <cell r="AC944" t="str">
            <v/>
          </cell>
          <cell r="AF944" t="str">
            <v/>
          </cell>
          <cell r="AH944" t="str">
            <v/>
          </cell>
          <cell r="AJ944" t="str">
            <v/>
          </cell>
          <cell r="AK944" t="str">
            <v/>
          </cell>
          <cell r="AM944" t="str">
            <v/>
          </cell>
          <cell r="AO944" t="str">
            <v/>
          </cell>
          <cell r="AQ944" t="str">
            <v/>
          </cell>
          <cell r="AS944" t="str">
            <v/>
          </cell>
          <cell r="AU944" t="str">
            <v/>
          </cell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  <cell r="BD944" t="str">
            <v/>
          </cell>
          <cell r="BE944" t="str">
            <v/>
          </cell>
          <cell r="BF944" t="str">
            <v/>
          </cell>
        </row>
        <row r="945"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 t="str">
            <v/>
          </cell>
          <cell r="S945" t="str">
            <v/>
          </cell>
          <cell r="T945" t="str">
            <v/>
          </cell>
          <cell r="U945" t="str">
            <v/>
          </cell>
          <cell r="V945" t="str">
            <v/>
          </cell>
          <cell r="W945" t="str">
            <v/>
          </cell>
          <cell r="X945" t="str">
            <v/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 t="str">
            <v/>
          </cell>
          <cell r="AF945" t="str">
            <v/>
          </cell>
          <cell r="AG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 t="str">
            <v/>
          </cell>
          <cell r="AL945" t="str">
            <v/>
          </cell>
          <cell r="AM945" t="str">
            <v/>
          </cell>
          <cell r="AN945" t="str">
            <v/>
          </cell>
          <cell r="AO945" t="str">
            <v/>
          </cell>
          <cell r="AP945" t="str">
            <v/>
          </cell>
          <cell r="AQ945" t="str">
            <v/>
          </cell>
          <cell r="AR945" t="str">
            <v/>
          </cell>
          <cell r="AS945" t="str">
            <v/>
          </cell>
          <cell r="AT945" t="str">
            <v/>
          </cell>
          <cell r="AU945" t="str">
            <v/>
          </cell>
          <cell r="AV945" t="str">
            <v/>
          </cell>
          <cell r="AW945" t="str">
            <v/>
          </cell>
          <cell r="AX945" t="str">
            <v/>
          </cell>
          <cell r="BA945" t="str">
            <v/>
          </cell>
        </row>
        <row r="946">
          <cell r="B946" t="str">
            <v/>
          </cell>
          <cell r="G946" t="str">
            <v/>
          </cell>
          <cell r="O946" t="str">
            <v/>
          </cell>
          <cell r="Q946" t="str">
            <v/>
          </cell>
          <cell r="S946" t="str">
            <v/>
          </cell>
          <cell r="U946" t="str">
            <v/>
          </cell>
          <cell r="W946" t="str">
            <v/>
          </cell>
          <cell r="Z946" t="str">
            <v/>
          </cell>
          <cell r="AC946" t="str">
            <v/>
          </cell>
          <cell r="AF946" t="str">
            <v/>
          </cell>
          <cell r="AH946" t="str">
            <v/>
          </cell>
          <cell r="AJ946" t="str">
            <v/>
          </cell>
          <cell r="AK946" t="str">
            <v/>
          </cell>
          <cell r="AM946" t="str">
            <v/>
          </cell>
          <cell r="AO946" t="str">
            <v/>
          </cell>
          <cell r="AQ946" t="str">
            <v/>
          </cell>
          <cell r="AS946" t="str">
            <v/>
          </cell>
          <cell r="AU946" t="str">
            <v/>
          </cell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  <cell r="BD946" t="str">
            <v/>
          </cell>
          <cell r="BE946" t="str">
            <v/>
          </cell>
          <cell r="BF946" t="str">
            <v/>
          </cell>
        </row>
        <row r="947">
          <cell r="C947" t="str">
            <v/>
          </cell>
          <cell r="D947" t="str">
            <v/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 t="str">
            <v/>
          </cell>
          <cell r="S947" t="str">
            <v/>
          </cell>
          <cell r="T947" t="str">
            <v/>
          </cell>
          <cell r="U947" t="str">
            <v/>
          </cell>
          <cell r="V947" t="str">
            <v/>
          </cell>
          <cell r="W947" t="str">
            <v/>
          </cell>
          <cell r="X947" t="str">
            <v/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 t="str">
            <v/>
          </cell>
          <cell r="AF947" t="str">
            <v/>
          </cell>
          <cell r="AG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 t="str">
            <v/>
          </cell>
          <cell r="AL947" t="str">
            <v/>
          </cell>
          <cell r="AM947" t="str">
            <v/>
          </cell>
          <cell r="AN947" t="str">
            <v/>
          </cell>
          <cell r="AO947" t="str">
            <v/>
          </cell>
          <cell r="AP947" t="str">
            <v/>
          </cell>
          <cell r="AQ947" t="str">
            <v/>
          </cell>
          <cell r="AR947" t="str">
            <v/>
          </cell>
          <cell r="AS947" t="str">
            <v/>
          </cell>
          <cell r="AT947" t="str">
            <v/>
          </cell>
          <cell r="AU947" t="str">
            <v/>
          </cell>
          <cell r="AV947" t="str">
            <v/>
          </cell>
          <cell r="AW947" t="str">
            <v/>
          </cell>
          <cell r="AX947" t="str">
            <v/>
          </cell>
          <cell r="BA947" t="str">
            <v/>
          </cell>
        </row>
        <row r="948">
          <cell r="B948" t="str">
            <v/>
          </cell>
          <cell r="G948" t="str">
            <v/>
          </cell>
          <cell r="O948" t="str">
            <v/>
          </cell>
          <cell r="Q948" t="str">
            <v/>
          </cell>
          <cell r="S948" t="str">
            <v/>
          </cell>
          <cell r="U948" t="str">
            <v/>
          </cell>
          <cell r="W948" t="str">
            <v/>
          </cell>
          <cell r="Z948" t="str">
            <v/>
          </cell>
          <cell r="AC948" t="str">
            <v/>
          </cell>
          <cell r="AF948" t="str">
            <v/>
          </cell>
          <cell r="AH948" t="str">
            <v/>
          </cell>
          <cell r="AJ948" t="str">
            <v/>
          </cell>
          <cell r="AK948" t="str">
            <v/>
          </cell>
          <cell r="AM948" t="str">
            <v/>
          </cell>
          <cell r="AO948" t="str">
            <v/>
          </cell>
          <cell r="AQ948" t="str">
            <v/>
          </cell>
          <cell r="AS948" t="str">
            <v/>
          </cell>
          <cell r="AU948" t="str">
            <v/>
          </cell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  <cell r="BD948" t="str">
            <v/>
          </cell>
          <cell r="BE948" t="str">
            <v/>
          </cell>
          <cell r="BF948" t="str">
            <v/>
          </cell>
        </row>
        <row r="949">
          <cell r="C949" t="str">
            <v/>
          </cell>
          <cell r="D949" t="str">
            <v/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 t="str">
            <v/>
          </cell>
          <cell r="S949" t="str">
            <v/>
          </cell>
          <cell r="T949" t="str">
            <v/>
          </cell>
          <cell r="U949" t="str">
            <v/>
          </cell>
          <cell r="V949" t="str">
            <v/>
          </cell>
          <cell r="W949" t="str">
            <v/>
          </cell>
          <cell r="X949" t="str">
            <v/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 t="str">
            <v/>
          </cell>
          <cell r="AF949" t="str">
            <v/>
          </cell>
          <cell r="AG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 t="str">
            <v/>
          </cell>
          <cell r="AL949" t="str">
            <v/>
          </cell>
          <cell r="AM949" t="str">
            <v/>
          </cell>
          <cell r="AN949" t="str">
            <v/>
          </cell>
          <cell r="AO949" t="str">
            <v/>
          </cell>
          <cell r="AP949" t="str">
            <v/>
          </cell>
          <cell r="AQ949" t="str">
            <v/>
          </cell>
          <cell r="AR949" t="str">
            <v/>
          </cell>
          <cell r="AS949" t="str">
            <v/>
          </cell>
          <cell r="AT949" t="str">
            <v/>
          </cell>
          <cell r="AU949" t="str">
            <v/>
          </cell>
          <cell r="AV949" t="str">
            <v/>
          </cell>
          <cell r="AW949" t="str">
            <v/>
          </cell>
          <cell r="AX949" t="str">
            <v/>
          </cell>
          <cell r="BA949" t="str">
            <v/>
          </cell>
        </row>
        <row r="950">
          <cell r="B950" t="str">
            <v/>
          </cell>
          <cell r="G950" t="str">
            <v/>
          </cell>
          <cell r="O950" t="str">
            <v/>
          </cell>
          <cell r="Q950" t="str">
            <v/>
          </cell>
          <cell r="S950" t="str">
            <v/>
          </cell>
          <cell r="U950" t="str">
            <v/>
          </cell>
          <cell r="W950" t="str">
            <v/>
          </cell>
          <cell r="Z950" t="str">
            <v/>
          </cell>
          <cell r="AC950" t="str">
            <v/>
          </cell>
          <cell r="AF950" t="str">
            <v/>
          </cell>
          <cell r="AH950" t="str">
            <v/>
          </cell>
          <cell r="AJ950" t="str">
            <v/>
          </cell>
          <cell r="AK950" t="str">
            <v/>
          </cell>
          <cell r="AM950" t="str">
            <v/>
          </cell>
          <cell r="AO950" t="str">
            <v/>
          </cell>
          <cell r="AQ950" t="str">
            <v/>
          </cell>
          <cell r="AS950" t="str">
            <v/>
          </cell>
          <cell r="AU950" t="str">
            <v/>
          </cell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  <cell r="BD950" t="str">
            <v/>
          </cell>
          <cell r="BE950" t="str">
            <v/>
          </cell>
          <cell r="BF950" t="str">
            <v/>
          </cell>
        </row>
        <row r="951">
          <cell r="C951" t="str">
            <v/>
          </cell>
          <cell r="D951" t="str">
            <v/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 t="str">
            <v/>
          </cell>
          <cell r="S951" t="str">
            <v/>
          </cell>
          <cell r="T951" t="str">
            <v/>
          </cell>
          <cell r="U951" t="str">
            <v/>
          </cell>
          <cell r="V951" t="str">
            <v/>
          </cell>
          <cell r="W951" t="str">
            <v/>
          </cell>
          <cell r="X951" t="str">
            <v/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 t="str">
            <v/>
          </cell>
          <cell r="AF951" t="str">
            <v/>
          </cell>
          <cell r="AG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 t="str">
            <v/>
          </cell>
          <cell r="AL951" t="str">
            <v/>
          </cell>
          <cell r="AM951" t="str">
            <v/>
          </cell>
          <cell r="AN951" t="str">
            <v/>
          </cell>
          <cell r="AO951" t="str">
            <v/>
          </cell>
          <cell r="AP951" t="str">
            <v/>
          </cell>
          <cell r="AQ951" t="str">
            <v/>
          </cell>
          <cell r="AR951" t="str">
            <v/>
          </cell>
          <cell r="AS951" t="str">
            <v/>
          </cell>
          <cell r="AT951" t="str">
            <v/>
          </cell>
          <cell r="AU951" t="str">
            <v/>
          </cell>
          <cell r="AV951" t="str">
            <v/>
          </cell>
          <cell r="AW951" t="str">
            <v/>
          </cell>
          <cell r="AX951" t="str">
            <v/>
          </cell>
          <cell r="BA951" t="str">
            <v/>
          </cell>
        </row>
        <row r="952">
          <cell r="B952" t="str">
            <v/>
          </cell>
          <cell r="G952" t="str">
            <v/>
          </cell>
          <cell r="O952" t="str">
            <v/>
          </cell>
          <cell r="Q952" t="str">
            <v/>
          </cell>
          <cell r="S952" t="str">
            <v/>
          </cell>
          <cell r="U952" t="str">
            <v/>
          </cell>
          <cell r="W952" t="str">
            <v/>
          </cell>
          <cell r="Z952" t="str">
            <v/>
          </cell>
          <cell r="AC952" t="str">
            <v/>
          </cell>
          <cell r="AF952" t="str">
            <v/>
          </cell>
          <cell r="AH952" t="str">
            <v/>
          </cell>
          <cell r="AJ952" t="str">
            <v/>
          </cell>
          <cell r="AK952" t="str">
            <v/>
          </cell>
          <cell r="AM952" t="str">
            <v/>
          </cell>
          <cell r="AO952" t="str">
            <v/>
          </cell>
          <cell r="AQ952" t="str">
            <v/>
          </cell>
          <cell r="AS952" t="str">
            <v/>
          </cell>
          <cell r="AU952" t="str">
            <v/>
          </cell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  <cell r="BD952" t="str">
            <v/>
          </cell>
          <cell r="BE952" t="str">
            <v/>
          </cell>
          <cell r="BF952" t="str">
            <v/>
          </cell>
        </row>
        <row r="953">
          <cell r="C953" t="str">
            <v/>
          </cell>
          <cell r="D953" t="str">
            <v/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 t="str">
            <v/>
          </cell>
          <cell r="S953" t="str">
            <v/>
          </cell>
          <cell r="T953" t="str">
            <v/>
          </cell>
          <cell r="U953" t="str">
            <v/>
          </cell>
          <cell r="V953" t="str">
            <v/>
          </cell>
          <cell r="W953" t="str">
            <v/>
          </cell>
          <cell r="X953" t="str">
            <v/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 t="str">
            <v/>
          </cell>
          <cell r="AF953" t="str">
            <v/>
          </cell>
          <cell r="AG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 t="str">
            <v/>
          </cell>
          <cell r="AL953" t="str">
            <v/>
          </cell>
          <cell r="AM953" t="str">
            <v/>
          </cell>
          <cell r="AN953" t="str">
            <v/>
          </cell>
          <cell r="AO953" t="str">
            <v/>
          </cell>
          <cell r="AP953" t="str">
            <v/>
          </cell>
          <cell r="AQ953" t="str">
            <v/>
          </cell>
          <cell r="AR953" t="str">
            <v/>
          </cell>
          <cell r="AS953" t="str">
            <v/>
          </cell>
          <cell r="AT953" t="str">
            <v/>
          </cell>
          <cell r="AU953" t="str">
            <v/>
          </cell>
          <cell r="AV953" t="str">
            <v/>
          </cell>
          <cell r="AW953" t="str">
            <v/>
          </cell>
          <cell r="AX953" t="str">
            <v/>
          </cell>
          <cell r="BA953" t="str">
            <v/>
          </cell>
        </row>
        <row r="954">
          <cell r="B954" t="str">
            <v/>
          </cell>
          <cell r="G954" t="str">
            <v/>
          </cell>
          <cell r="O954" t="str">
            <v/>
          </cell>
          <cell r="Q954" t="str">
            <v/>
          </cell>
          <cell r="S954" t="str">
            <v/>
          </cell>
          <cell r="U954" t="str">
            <v/>
          </cell>
          <cell r="W954" t="str">
            <v/>
          </cell>
          <cell r="Z954" t="str">
            <v/>
          </cell>
          <cell r="AC954" t="str">
            <v/>
          </cell>
          <cell r="AF954" t="str">
            <v/>
          </cell>
          <cell r="AH954" t="str">
            <v/>
          </cell>
          <cell r="AJ954" t="str">
            <v/>
          </cell>
          <cell r="AK954" t="str">
            <v/>
          </cell>
          <cell r="AM954" t="str">
            <v/>
          </cell>
          <cell r="AO954" t="str">
            <v/>
          </cell>
          <cell r="AQ954" t="str">
            <v/>
          </cell>
          <cell r="AS954" t="str">
            <v/>
          </cell>
          <cell r="AU954" t="str">
            <v/>
          </cell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  <cell r="BD954" t="str">
            <v/>
          </cell>
          <cell r="BE954" t="str">
            <v/>
          </cell>
          <cell r="BF954" t="str">
            <v/>
          </cell>
        </row>
        <row r="955">
          <cell r="C955" t="str">
            <v/>
          </cell>
          <cell r="D955" t="str">
            <v/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 t="str">
            <v/>
          </cell>
          <cell r="S955" t="str">
            <v/>
          </cell>
          <cell r="T955" t="str">
            <v/>
          </cell>
          <cell r="U955" t="str">
            <v/>
          </cell>
          <cell r="V955" t="str">
            <v/>
          </cell>
          <cell r="W955" t="str">
            <v/>
          </cell>
          <cell r="X955" t="str">
            <v/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O955" t="str">
            <v/>
          </cell>
          <cell r="AP955" t="str">
            <v/>
          </cell>
          <cell r="AQ955" t="str">
            <v/>
          </cell>
          <cell r="AR955" t="str">
            <v/>
          </cell>
          <cell r="AS955" t="str">
            <v/>
          </cell>
          <cell r="AT955" t="str">
            <v/>
          </cell>
          <cell r="AU955" t="str">
            <v/>
          </cell>
          <cell r="AV955" t="str">
            <v/>
          </cell>
          <cell r="AW955" t="str">
            <v/>
          </cell>
          <cell r="AX955" t="str">
            <v/>
          </cell>
          <cell r="BA955" t="str">
            <v/>
          </cell>
        </row>
        <row r="956">
          <cell r="B956" t="str">
            <v/>
          </cell>
          <cell r="G956" t="str">
            <v/>
          </cell>
          <cell r="O956" t="str">
            <v/>
          </cell>
          <cell r="Q956" t="str">
            <v/>
          </cell>
          <cell r="S956" t="str">
            <v/>
          </cell>
          <cell r="U956" t="str">
            <v/>
          </cell>
          <cell r="W956" t="str">
            <v/>
          </cell>
          <cell r="Z956" t="str">
            <v/>
          </cell>
          <cell r="AC956" t="str">
            <v/>
          </cell>
          <cell r="AF956" t="str">
            <v/>
          </cell>
          <cell r="AH956" t="str">
            <v/>
          </cell>
          <cell r="AJ956" t="str">
            <v/>
          </cell>
          <cell r="AK956" t="str">
            <v/>
          </cell>
          <cell r="AM956" t="str">
            <v/>
          </cell>
          <cell r="AO956" t="str">
            <v/>
          </cell>
          <cell r="AQ956" t="str">
            <v/>
          </cell>
          <cell r="AS956" t="str">
            <v/>
          </cell>
          <cell r="AU956" t="str">
            <v/>
          </cell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  <cell r="BD956" t="str">
            <v/>
          </cell>
          <cell r="BE956" t="str">
            <v/>
          </cell>
          <cell r="BF956" t="str">
            <v/>
          </cell>
        </row>
        <row r="957">
          <cell r="C957" t="str">
            <v/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 t="str">
            <v/>
          </cell>
          <cell r="S957" t="str">
            <v/>
          </cell>
          <cell r="T957" t="str">
            <v/>
          </cell>
          <cell r="U957" t="str">
            <v/>
          </cell>
          <cell r="V957" t="str">
            <v/>
          </cell>
          <cell r="W957" t="str">
            <v/>
          </cell>
          <cell r="X957" t="str">
            <v/>
          </cell>
          <cell r="Y957" t="str">
            <v/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 t="str">
            <v/>
          </cell>
          <cell r="AF957" t="str">
            <v/>
          </cell>
          <cell r="AG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 t="str">
            <v/>
          </cell>
          <cell r="AL957" t="str">
            <v/>
          </cell>
          <cell r="AM957" t="str">
            <v/>
          </cell>
          <cell r="AN957" t="str">
            <v/>
          </cell>
          <cell r="AO957" t="str">
            <v/>
          </cell>
          <cell r="AP957" t="str">
            <v/>
          </cell>
          <cell r="AQ957" t="str">
            <v/>
          </cell>
          <cell r="AR957" t="str">
            <v/>
          </cell>
          <cell r="AS957" t="str">
            <v/>
          </cell>
          <cell r="AT957" t="str">
            <v/>
          </cell>
          <cell r="AU957" t="str">
            <v/>
          </cell>
          <cell r="AV957" t="str">
            <v/>
          </cell>
          <cell r="AW957" t="str">
            <v/>
          </cell>
          <cell r="AX957" t="str">
            <v/>
          </cell>
          <cell r="BA957" t="str">
            <v/>
          </cell>
        </row>
        <row r="958">
          <cell r="B958" t="str">
            <v/>
          </cell>
          <cell r="G958" t="str">
            <v/>
          </cell>
          <cell r="O958" t="str">
            <v/>
          </cell>
          <cell r="Q958" t="str">
            <v/>
          </cell>
          <cell r="S958" t="str">
            <v/>
          </cell>
          <cell r="U958" t="str">
            <v/>
          </cell>
          <cell r="W958" t="str">
            <v/>
          </cell>
          <cell r="Z958" t="str">
            <v/>
          </cell>
          <cell r="AC958" t="str">
            <v/>
          </cell>
          <cell r="AF958" t="str">
            <v/>
          </cell>
          <cell r="AH958" t="str">
            <v/>
          </cell>
          <cell r="AJ958" t="str">
            <v/>
          </cell>
          <cell r="AK958" t="str">
            <v/>
          </cell>
          <cell r="AM958" t="str">
            <v/>
          </cell>
          <cell r="AO958" t="str">
            <v/>
          </cell>
          <cell r="AQ958" t="str">
            <v/>
          </cell>
          <cell r="AS958" t="str">
            <v/>
          </cell>
          <cell r="AU958" t="str">
            <v/>
          </cell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  <cell r="BD958" t="str">
            <v/>
          </cell>
          <cell r="BE958" t="str">
            <v/>
          </cell>
          <cell r="BF958" t="str">
            <v/>
          </cell>
        </row>
        <row r="959">
          <cell r="C959" t="str">
            <v/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 t="str">
            <v/>
          </cell>
          <cell r="S959" t="str">
            <v/>
          </cell>
          <cell r="T959" t="str">
            <v/>
          </cell>
          <cell r="U959" t="str">
            <v/>
          </cell>
          <cell r="V959" t="str">
            <v/>
          </cell>
          <cell r="W959" t="str">
            <v/>
          </cell>
          <cell r="X959" t="str">
            <v/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  <cell r="AE959" t="str">
            <v/>
          </cell>
          <cell r="AF959" t="str">
            <v/>
          </cell>
          <cell r="AG959" t="str">
            <v/>
          </cell>
          <cell r="AH959" t="str">
            <v/>
          </cell>
          <cell r="AI959" t="str">
            <v/>
          </cell>
          <cell r="AJ959" t="str">
            <v/>
          </cell>
          <cell r="AK959" t="str">
            <v/>
          </cell>
          <cell r="AL959" t="str">
            <v/>
          </cell>
          <cell r="AM959" t="str">
            <v/>
          </cell>
          <cell r="AN959" t="str">
            <v/>
          </cell>
          <cell r="AO959" t="str">
            <v/>
          </cell>
          <cell r="AP959" t="str">
            <v/>
          </cell>
          <cell r="AQ959" t="str">
            <v/>
          </cell>
          <cell r="AR959" t="str">
            <v/>
          </cell>
          <cell r="AS959" t="str">
            <v/>
          </cell>
          <cell r="AT959" t="str">
            <v/>
          </cell>
          <cell r="AU959" t="str">
            <v/>
          </cell>
          <cell r="AV959" t="str">
            <v/>
          </cell>
          <cell r="AW959" t="str">
            <v/>
          </cell>
          <cell r="AX959" t="str">
            <v/>
          </cell>
          <cell r="BA959" t="str">
            <v/>
          </cell>
        </row>
        <row r="960">
          <cell r="B960" t="str">
            <v/>
          </cell>
          <cell r="G960" t="str">
            <v/>
          </cell>
          <cell r="O960" t="str">
            <v/>
          </cell>
          <cell r="Q960" t="str">
            <v/>
          </cell>
          <cell r="S960" t="str">
            <v/>
          </cell>
          <cell r="U960" t="str">
            <v/>
          </cell>
          <cell r="W960" t="str">
            <v/>
          </cell>
          <cell r="Z960" t="str">
            <v/>
          </cell>
          <cell r="AC960" t="str">
            <v/>
          </cell>
          <cell r="AF960" t="str">
            <v/>
          </cell>
          <cell r="AH960" t="str">
            <v/>
          </cell>
          <cell r="AJ960" t="str">
            <v/>
          </cell>
          <cell r="AK960" t="str">
            <v/>
          </cell>
          <cell r="AM960" t="str">
            <v/>
          </cell>
          <cell r="AO960" t="str">
            <v/>
          </cell>
          <cell r="AQ960" t="str">
            <v/>
          </cell>
          <cell r="AS960" t="str">
            <v/>
          </cell>
          <cell r="AU960" t="str">
            <v/>
          </cell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  <cell r="BD960" t="str">
            <v/>
          </cell>
          <cell r="BE960" t="str">
            <v/>
          </cell>
          <cell r="BF960" t="str">
            <v/>
          </cell>
        </row>
        <row r="961">
          <cell r="C961" t="str">
            <v/>
          </cell>
          <cell r="D961" t="str">
            <v/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 t="str">
            <v/>
          </cell>
          <cell r="S961" t="str">
            <v/>
          </cell>
          <cell r="T961" t="str">
            <v/>
          </cell>
          <cell r="U961" t="str">
            <v/>
          </cell>
          <cell r="V961" t="str">
            <v/>
          </cell>
          <cell r="W961" t="str">
            <v/>
          </cell>
          <cell r="X961" t="str">
            <v/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  <cell r="AE961" t="str">
            <v/>
          </cell>
          <cell r="AF961" t="str">
            <v/>
          </cell>
          <cell r="AG961" t="str">
            <v/>
          </cell>
          <cell r="AH961" t="str">
            <v/>
          </cell>
          <cell r="AI961" t="str">
            <v/>
          </cell>
          <cell r="AJ961" t="str">
            <v/>
          </cell>
          <cell r="AK961" t="str">
            <v/>
          </cell>
          <cell r="AL961" t="str">
            <v/>
          </cell>
          <cell r="AM961" t="str">
            <v/>
          </cell>
          <cell r="AN961" t="str">
            <v/>
          </cell>
          <cell r="AO961" t="str">
            <v/>
          </cell>
          <cell r="AP961" t="str">
            <v/>
          </cell>
          <cell r="AQ961" t="str">
            <v/>
          </cell>
          <cell r="AR961" t="str">
            <v/>
          </cell>
          <cell r="AS961" t="str">
            <v/>
          </cell>
          <cell r="AT961" t="str">
            <v/>
          </cell>
          <cell r="AU961" t="str">
            <v/>
          </cell>
          <cell r="AV961" t="str">
            <v/>
          </cell>
          <cell r="AW961" t="str">
            <v/>
          </cell>
          <cell r="AX961" t="str">
            <v/>
          </cell>
          <cell r="BA961" t="str">
            <v/>
          </cell>
        </row>
        <row r="962">
          <cell r="B962" t="str">
            <v/>
          </cell>
          <cell r="G962" t="str">
            <v/>
          </cell>
          <cell r="O962" t="str">
            <v/>
          </cell>
          <cell r="Q962" t="str">
            <v/>
          </cell>
          <cell r="S962" t="str">
            <v/>
          </cell>
          <cell r="U962" t="str">
            <v/>
          </cell>
          <cell r="W962" t="str">
            <v/>
          </cell>
          <cell r="Z962" t="str">
            <v/>
          </cell>
          <cell r="AC962" t="str">
            <v/>
          </cell>
          <cell r="AF962" t="str">
            <v/>
          </cell>
          <cell r="AH962" t="str">
            <v/>
          </cell>
          <cell r="AJ962" t="str">
            <v/>
          </cell>
          <cell r="AK962" t="str">
            <v/>
          </cell>
          <cell r="AM962" t="str">
            <v/>
          </cell>
          <cell r="AO962" t="str">
            <v/>
          </cell>
          <cell r="AQ962" t="str">
            <v/>
          </cell>
          <cell r="AS962" t="str">
            <v/>
          </cell>
          <cell r="AU962" t="str">
            <v/>
          </cell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  <cell r="BD962" t="str">
            <v/>
          </cell>
          <cell r="BE962" t="str">
            <v/>
          </cell>
          <cell r="BF962" t="str">
            <v/>
          </cell>
        </row>
        <row r="963">
          <cell r="C963" t="str">
            <v/>
          </cell>
          <cell r="D963" t="str">
            <v/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 t="str">
            <v/>
          </cell>
          <cell r="S963" t="str">
            <v/>
          </cell>
          <cell r="T963" t="str">
            <v/>
          </cell>
          <cell r="U963" t="str">
            <v/>
          </cell>
          <cell r="V963" t="str">
            <v/>
          </cell>
          <cell r="W963" t="str">
            <v/>
          </cell>
          <cell r="X963" t="str">
            <v/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  <cell r="AE963" t="str">
            <v/>
          </cell>
          <cell r="AF963" t="str">
            <v/>
          </cell>
          <cell r="AG963" t="str">
            <v/>
          </cell>
          <cell r="AH963" t="str">
            <v/>
          </cell>
          <cell r="AI963" t="str">
            <v/>
          </cell>
          <cell r="AJ963" t="str">
            <v/>
          </cell>
          <cell r="AK963" t="str">
            <v/>
          </cell>
          <cell r="AL963" t="str">
            <v/>
          </cell>
          <cell r="AM963" t="str">
            <v/>
          </cell>
          <cell r="AN963" t="str">
            <v/>
          </cell>
          <cell r="AO963" t="str">
            <v/>
          </cell>
          <cell r="AP963" t="str">
            <v/>
          </cell>
          <cell r="AQ963" t="str">
            <v/>
          </cell>
          <cell r="AR963" t="str">
            <v/>
          </cell>
          <cell r="AS963" t="str">
            <v/>
          </cell>
          <cell r="AT963" t="str">
            <v/>
          </cell>
          <cell r="AU963" t="str">
            <v/>
          </cell>
          <cell r="AV963" t="str">
            <v/>
          </cell>
          <cell r="AW963" t="str">
            <v/>
          </cell>
          <cell r="AX963" t="str">
            <v/>
          </cell>
          <cell r="BA963" t="str">
            <v/>
          </cell>
        </row>
        <row r="964">
          <cell r="B964" t="str">
            <v/>
          </cell>
          <cell r="G964" t="str">
            <v/>
          </cell>
          <cell r="O964" t="str">
            <v/>
          </cell>
          <cell r="Q964" t="str">
            <v/>
          </cell>
          <cell r="S964" t="str">
            <v/>
          </cell>
          <cell r="U964" t="str">
            <v/>
          </cell>
          <cell r="W964" t="str">
            <v/>
          </cell>
          <cell r="Z964" t="str">
            <v/>
          </cell>
          <cell r="AC964" t="str">
            <v/>
          </cell>
          <cell r="AF964" t="str">
            <v/>
          </cell>
          <cell r="AH964" t="str">
            <v/>
          </cell>
          <cell r="AJ964" t="str">
            <v/>
          </cell>
          <cell r="AK964" t="str">
            <v/>
          </cell>
          <cell r="AM964" t="str">
            <v/>
          </cell>
          <cell r="AO964" t="str">
            <v/>
          </cell>
          <cell r="AQ964" t="str">
            <v/>
          </cell>
          <cell r="AS964" t="str">
            <v/>
          </cell>
          <cell r="AU964" t="str">
            <v/>
          </cell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  <cell r="BD964" t="str">
            <v/>
          </cell>
          <cell r="BE964" t="str">
            <v/>
          </cell>
          <cell r="BF964" t="str">
            <v/>
          </cell>
        </row>
        <row r="965">
          <cell r="C965" t="str">
            <v/>
          </cell>
          <cell r="D965" t="str">
            <v/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/>
          </cell>
          <cell r="S965" t="str">
            <v/>
          </cell>
          <cell r="T965" t="str">
            <v/>
          </cell>
          <cell r="U965" t="str">
            <v/>
          </cell>
          <cell r="V965" t="str">
            <v/>
          </cell>
          <cell r="W965" t="str">
            <v/>
          </cell>
          <cell r="X965" t="str">
            <v/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  <cell r="AE965" t="str">
            <v/>
          </cell>
          <cell r="AF965" t="str">
            <v/>
          </cell>
          <cell r="AG965" t="str">
            <v/>
          </cell>
          <cell r="AH965" t="str">
            <v/>
          </cell>
          <cell r="AI965" t="str">
            <v/>
          </cell>
          <cell r="AJ965" t="str">
            <v/>
          </cell>
          <cell r="AK965" t="str">
            <v/>
          </cell>
          <cell r="AL965" t="str">
            <v/>
          </cell>
          <cell r="AM965" t="str">
            <v/>
          </cell>
          <cell r="AN965" t="str">
            <v/>
          </cell>
          <cell r="AO965" t="str">
            <v/>
          </cell>
          <cell r="AP965" t="str">
            <v/>
          </cell>
          <cell r="AQ965" t="str">
            <v/>
          </cell>
          <cell r="AR965" t="str">
            <v/>
          </cell>
          <cell r="AS965" t="str">
            <v/>
          </cell>
          <cell r="AT965" t="str">
            <v/>
          </cell>
          <cell r="AU965" t="str">
            <v/>
          </cell>
          <cell r="AV965" t="str">
            <v/>
          </cell>
          <cell r="AW965" t="str">
            <v/>
          </cell>
          <cell r="AX965" t="str">
            <v/>
          </cell>
          <cell r="BA965" t="str">
            <v/>
          </cell>
        </row>
        <row r="966">
          <cell r="B966" t="str">
            <v/>
          </cell>
          <cell r="G966" t="str">
            <v/>
          </cell>
          <cell r="O966" t="str">
            <v/>
          </cell>
          <cell r="Q966" t="str">
            <v/>
          </cell>
          <cell r="S966" t="str">
            <v/>
          </cell>
          <cell r="U966" t="str">
            <v/>
          </cell>
          <cell r="W966" t="str">
            <v/>
          </cell>
          <cell r="Z966" t="str">
            <v/>
          </cell>
          <cell r="AC966" t="str">
            <v/>
          </cell>
          <cell r="AF966" t="str">
            <v/>
          </cell>
          <cell r="AH966" t="str">
            <v/>
          </cell>
          <cell r="AJ966" t="str">
            <v/>
          </cell>
          <cell r="AK966" t="str">
            <v/>
          </cell>
          <cell r="AM966" t="str">
            <v/>
          </cell>
          <cell r="AO966" t="str">
            <v/>
          </cell>
          <cell r="AQ966" t="str">
            <v/>
          </cell>
          <cell r="AS966" t="str">
            <v/>
          </cell>
          <cell r="AU966" t="str">
            <v/>
          </cell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  <cell r="BD966" t="str">
            <v/>
          </cell>
          <cell r="BE966" t="str">
            <v/>
          </cell>
          <cell r="BF966" t="str">
            <v/>
          </cell>
        </row>
        <row r="967">
          <cell r="C967" t="str">
            <v/>
          </cell>
          <cell r="D967" t="str">
            <v/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 t="str">
            <v/>
          </cell>
          <cell r="S967" t="str">
            <v/>
          </cell>
          <cell r="T967" t="str">
            <v/>
          </cell>
          <cell r="U967" t="str">
            <v/>
          </cell>
          <cell r="V967" t="str">
            <v/>
          </cell>
          <cell r="W967" t="str">
            <v/>
          </cell>
          <cell r="X967" t="str">
            <v/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  <cell r="AI967" t="str">
            <v/>
          </cell>
          <cell r="AJ967" t="str">
            <v/>
          </cell>
          <cell r="AK967" t="str">
            <v/>
          </cell>
          <cell r="AL967" t="str">
            <v/>
          </cell>
          <cell r="AM967" t="str">
            <v/>
          </cell>
          <cell r="AN967" t="str">
            <v/>
          </cell>
          <cell r="AO967" t="str">
            <v/>
          </cell>
          <cell r="AP967" t="str">
            <v/>
          </cell>
          <cell r="AQ967" t="str">
            <v/>
          </cell>
          <cell r="AR967" t="str">
            <v/>
          </cell>
          <cell r="AS967" t="str">
            <v/>
          </cell>
          <cell r="AT967" t="str">
            <v/>
          </cell>
          <cell r="AU967" t="str">
            <v/>
          </cell>
          <cell r="AV967" t="str">
            <v/>
          </cell>
          <cell r="AW967" t="str">
            <v/>
          </cell>
          <cell r="AX967" t="str">
            <v/>
          </cell>
          <cell r="BA967" t="str">
            <v/>
          </cell>
        </row>
        <row r="968">
          <cell r="B968" t="str">
            <v/>
          </cell>
          <cell r="G968" t="str">
            <v/>
          </cell>
          <cell r="O968" t="str">
            <v/>
          </cell>
          <cell r="Q968" t="str">
            <v/>
          </cell>
          <cell r="S968" t="str">
            <v/>
          </cell>
          <cell r="U968" t="str">
            <v/>
          </cell>
          <cell r="W968" t="str">
            <v/>
          </cell>
          <cell r="Z968" t="str">
            <v/>
          </cell>
          <cell r="AC968" t="str">
            <v/>
          </cell>
          <cell r="AF968" t="str">
            <v/>
          </cell>
          <cell r="AH968" t="str">
            <v/>
          </cell>
          <cell r="AJ968" t="str">
            <v/>
          </cell>
          <cell r="AK968" t="str">
            <v/>
          </cell>
          <cell r="AM968" t="str">
            <v/>
          </cell>
          <cell r="AO968" t="str">
            <v/>
          </cell>
          <cell r="AQ968" t="str">
            <v/>
          </cell>
          <cell r="AS968" t="str">
            <v/>
          </cell>
          <cell r="AU968" t="str">
            <v/>
          </cell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  <cell r="BD968" t="str">
            <v/>
          </cell>
          <cell r="BE968" t="str">
            <v/>
          </cell>
          <cell r="BF968" t="str">
            <v/>
          </cell>
        </row>
        <row r="969">
          <cell r="C969" t="str">
            <v/>
          </cell>
          <cell r="D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 t="str">
            <v/>
          </cell>
          <cell r="S969" t="str">
            <v/>
          </cell>
          <cell r="T969" t="str">
            <v/>
          </cell>
          <cell r="U969" t="str">
            <v/>
          </cell>
          <cell r="V969" t="str">
            <v/>
          </cell>
          <cell r="W969" t="str">
            <v/>
          </cell>
          <cell r="X969" t="str">
            <v/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  <cell r="AI969" t="str">
            <v/>
          </cell>
          <cell r="AJ969" t="str">
            <v/>
          </cell>
          <cell r="AK969" t="str">
            <v/>
          </cell>
          <cell r="AL969" t="str">
            <v/>
          </cell>
          <cell r="AM969" t="str">
            <v/>
          </cell>
          <cell r="AN969" t="str">
            <v/>
          </cell>
          <cell r="AO969" t="str">
            <v/>
          </cell>
          <cell r="AP969" t="str">
            <v/>
          </cell>
          <cell r="AQ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  <cell r="AV969" t="str">
            <v/>
          </cell>
          <cell r="AW969" t="str">
            <v/>
          </cell>
          <cell r="AX969" t="str">
            <v/>
          </cell>
          <cell r="BA969" t="str">
            <v/>
          </cell>
        </row>
        <row r="970">
          <cell r="B970" t="str">
            <v/>
          </cell>
          <cell r="G970" t="str">
            <v/>
          </cell>
          <cell r="O970" t="str">
            <v/>
          </cell>
          <cell r="Q970" t="str">
            <v/>
          </cell>
          <cell r="S970" t="str">
            <v/>
          </cell>
          <cell r="U970" t="str">
            <v/>
          </cell>
          <cell r="W970" t="str">
            <v/>
          </cell>
          <cell r="Z970" t="str">
            <v/>
          </cell>
          <cell r="AC970" t="str">
            <v/>
          </cell>
          <cell r="AF970" t="str">
            <v/>
          </cell>
          <cell r="AH970" t="str">
            <v/>
          </cell>
          <cell r="AJ970" t="str">
            <v/>
          </cell>
          <cell r="AK970" t="str">
            <v/>
          </cell>
          <cell r="AM970" t="str">
            <v/>
          </cell>
          <cell r="AO970" t="str">
            <v/>
          </cell>
          <cell r="AQ970" t="str">
            <v/>
          </cell>
          <cell r="AS970" t="str">
            <v/>
          </cell>
          <cell r="AU970" t="str">
            <v/>
          </cell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  <cell r="BD970" t="str">
            <v/>
          </cell>
          <cell r="BE970" t="str">
            <v/>
          </cell>
          <cell r="BF970" t="str">
            <v/>
          </cell>
        </row>
        <row r="971">
          <cell r="C971" t="str">
            <v/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/>
          </cell>
          <cell r="S971" t="str">
            <v/>
          </cell>
          <cell r="T971" t="str">
            <v/>
          </cell>
          <cell r="U971" t="str">
            <v/>
          </cell>
          <cell r="V971" t="str">
            <v/>
          </cell>
          <cell r="W971" t="str">
            <v/>
          </cell>
          <cell r="X971" t="str">
            <v/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  <cell r="AE971" t="str">
            <v/>
          </cell>
          <cell r="AF971" t="str">
            <v/>
          </cell>
          <cell r="AG971" t="str">
            <v/>
          </cell>
          <cell r="AH971" t="str">
            <v/>
          </cell>
          <cell r="AI971" t="str">
            <v/>
          </cell>
          <cell r="AJ971" t="str">
            <v/>
          </cell>
          <cell r="AK971" t="str">
            <v/>
          </cell>
          <cell r="AL971" t="str">
            <v/>
          </cell>
          <cell r="AM971" t="str">
            <v/>
          </cell>
          <cell r="AN971" t="str">
            <v/>
          </cell>
          <cell r="AO971" t="str">
            <v/>
          </cell>
          <cell r="AP971" t="str">
            <v/>
          </cell>
          <cell r="AQ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  <cell r="AV971" t="str">
            <v/>
          </cell>
          <cell r="AW971" t="str">
            <v/>
          </cell>
          <cell r="AX971" t="str">
            <v/>
          </cell>
          <cell r="BA971" t="str">
            <v/>
          </cell>
        </row>
        <row r="972">
          <cell r="B972" t="str">
            <v/>
          </cell>
          <cell r="G972" t="str">
            <v/>
          </cell>
          <cell r="O972" t="str">
            <v/>
          </cell>
          <cell r="Q972" t="str">
            <v/>
          </cell>
          <cell r="S972" t="str">
            <v/>
          </cell>
          <cell r="U972" t="str">
            <v/>
          </cell>
          <cell r="W972" t="str">
            <v/>
          </cell>
          <cell r="Z972" t="str">
            <v/>
          </cell>
          <cell r="AC972" t="str">
            <v/>
          </cell>
          <cell r="AF972" t="str">
            <v/>
          </cell>
          <cell r="AH972" t="str">
            <v/>
          </cell>
          <cell r="AJ972" t="str">
            <v/>
          </cell>
          <cell r="AK972" t="str">
            <v/>
          </cell>
          <cell r="AM972" t="str">
            <v/>
          </cell>
          <cell r="AO972" t="str">
            <v/>
          </cell>
          <cell r="AQ972" t="str">
            <v/>
          </cell>
          <cell r="AS972" t="str">
            <v/>
          </cell>
          <cell r="AU972" t="str">
            <v/>
          </cell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  <cell r="BD972" t="str">
            <v/>
          </cell>
          <cell r="BE972" t="str">
            <v/>
          </cell>
          <cell r="BF972" t="str">
            <v/>
          </cell>
        </row>
        <row r="973">
          <cell r="C973" t="str">
            <v/>
          </cell>
          <cell r="D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/>
          </cell>
          <cell r="S973" t="str">
            <v/>
          </cell>
          <cell r="T973" t="str">
            <v/>
          </cell>
          <cell r="U973" t="str">
            <v/>
          </cell>
          <cell r="V973" t="str">
            <v/>
          </cell>
          <cell r="W973" t="str">
            <v/>
          </cell>
          <cell r="X973" t="str">
            <v/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  <cell r="AE973" t="str">
            <v/>
          </cell>
          <cell r="AF973" t="str">
            <v/>
          </cell>
          <cell r="AG973" t="str">
            <v/>
          </cell>
          <cell r="AH973" t="str">
            <v/>
          </cell>
          <cell r="AI973" t="str">
            <v/>
          </cell>
          <cell r="AJ973" t="str">
            <v/>
          </cell>
          <cell r="AK973" t="str">
            <v/>
          </cell>
          <cell r="AL973" t="str">
            <v/>
          </cell>
          <cell r="AM973" t="str">
            <v/>
          </cell>
          <cell r="AN973" t="str">
            <v/>
          </cell>
          <cell r="AO973" t="str">
            <v/>
          </cell>
          <cell r="AP973" t="str">
            <v/>
          </cell>
          <cell r="AQ973" t="str">
            <v/>
          </cell>
          <cell r="AR973" t="str">
            <v/>
          </cell>
          <cell r="AS973" t="str">
            <v/>
          </cell>
          <cell r="AT973" t="str">
            <v/>
          </cell>
          <cell r="AU973" t="str">
            <v/>
          </cell>
          <cell r="AV973" t="str">
            <v/>
          </cell>
          <cell r="AW973" t="str">
            <v/>
          </cell>
          <cell r="AX973" t="str">
            <v/>
          </cell>
          <cell r="BA973" t="str">
            <v/>
          </cell>
        </row>
        <row r="974">
          <cell r="B974" t="str">
            <v/>
          </cell>
          <cell r="G974" t="str">
            <v/>
          </cell>
          <cell r="O974" t="str">
            <v/>
          </cell>
          <cell r="Q974" t="str">
            <v/>
          </cell>
          <cell r="S974" t="str">
            <v/>
          </cell>
          <cell r="U974" t="str">
            <v/>
          </cell>
          <cell r="W974" t="str">
            <v/>
          </cell>
          <cell r="Z974" t="str">
            <v/>
          </cell>
          <cell r="AC974" t="str">
            <v/>
          </cell>
          <cell r="AF974" t="str">
            <v/>
          </cell>
          <cell r="AH974" t="str">
            <v/>
          </cell>
          <cell r="AJ974" t="str">
            <v/>
          </cell>
          <cell r="AK974" t="str">
            <v/>
          </cell>
          <cell r="AM974" t="str">
            <v/>
          </cell>
          <cell r="AO974" t="str">
            <v/>
          </cell>
          <cell r="AQ974" t="str">
            <v/>
          </cell>
          <cell r="AS974" t="str">
            <v/>
          </cell>
          <cell r="AU974" t="str">
            <v/>
          </cell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  <cell r="BD974" t="str">
            <v/>
          </cell>
          <cell r="BE974" t="str">
            <v/>
          </cell>
          <cell r="BF974" t="str">
            <v/>
          </cell>
        </row>
        <row r="975">
          <cell r="C975" t="str">
            <v/>
          </cell>
          <cell r="D975" t="str">
            <v/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/>
          </cell>
          <cell r="S975" t="str">
            <v/>
          </cell>
          <cell r="T975" t="str">
            <v/>
          </cell>
          <cell r="U975" t="str">
            <v/>
          </cell>
          <cell r="V975" t="str">
            <v/>
          </cell>
          <cell r="W975" t="str">
            <v/>
          </cell>
          <cell r="X975" t="str">
            <v/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  <cell r="AE975" t="str">
            <v/>
          </cell>
          <cell r="AF975" t="str">
            <v/>
          </cell>
          <cell r="AG975" t="str">
            <v/>
          </cell>
          <cell r="AH975" t="str">
            <v/>
          </cell>
          <cell r="AI975" t="str">
            <v/>
          </cell>
          <cell r="AJ975" t="str">
            <v/>
          </cell>
          <cell r="AK975" t="str">
            <v/>
          </cell>
          <cell r="AL975" t="str">
            <v/>
          </cell>
          <cell r="AM975" t="str">
            <v/>
          </cell>
          <cell r="AN975" t="str">
            <v/>
          </cell>
          <cell r="AO975" t="str">
            <v/>
          </cell>
          <cell r="AP975" t="str">
            <v/>
          </cell>
          <cell r="AQ975" t="str">
            <v/>
          </cell>
          <cell r="AR975" t="str">
            <v/>
          </cell>
          <cell r="AS975" t="str">
            <v/>
          </cell>
          <cell r="AT975" t="str">
            <v/>
          </cell>
          <cell r="AU975" t="str">
            <v/>
          </cell>
          <cell r="AV975" t="str">
            <v/>
          </cell>
          <cell r="AW975" t="str">
            <v/>
          </cell>
          <cell r="AX975" t="str">
            <v/>
          </cell>
          <cell r="BA975" t="str">
            <v/>
          </cell>
        </row>
        <row r="976">
          <cell r="B976" t="str">
            <v/>
          </cell>
          <cell r="G976" t="str">
            <v/>
          </cell>
          <cell r="O976" t="str">
            <v/>
          </cell>
          <cell r="Q976" t="str">
            <v/>
          </cell>
          <cell r="S976" t="str">
            <v/>
          </cell>
          <cell r="U976" t="str">
            <v/>
          </cell>
          <cell r="W976" t="str">
            <v/>
          </cell>
          <cell r="Z976" t="str">
            <v/>
          </cell>
          <cell r="AC976" t="str">
            <v/>
          </cell>
          <cell r="AF976" t="str">
            <v/>
          </cell>
          <cell r="AH976" t="str">
            <v/>
          </cell>
          <cell r="AJ976" t="str">
            <v/>
          </cell>
          <cell r="AK976" t="str">
            <v/>
          </cell>
          <cell r="AM976" t="str">
            <v/>
          </cell>
          <cell r="AO976" t="str">
            <v/>
          </cell>
          <cell r="AQ976" t="str">
            <v/>
          </cell>
          <cell r="AS976" t="str">
            <v/>
          </cell>
          <cell r="AU976" t="str">
            <v/>
          </cell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  <cell r="BD976" t="str">
            <v/>
          </cell>
          <cell r="BE976" t="str">
            <v/>
          </cell>
          <cell r="BF976" t="str">
            <v/>
          </cell>
        </row>
        <row r="977">
          <cell r="C977" t="str">
            <v/>
          </cell>
          <cell r="D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/>
          </cell>
          <cell r="S977" t="str">
            <v/>
          </cell>
          <cell r="T977" t="str">
            <v/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  <cell r="AE977" t="str">
            <v/>
          </cell>
          <cell r="AF977" t="str">
            <v/>
          </cell>
          <cell r="AG977" t="str">
            <v/>
          </cell>
          <cell r="AH977" t="str">
            <v/>
          </cell>
          <cell r="AI977" t="str">
            <v/>
          </cell>
          <cell r="AJ977" t="str">
            <v/>
          </cell>
          <cell r="AK977" t="str">
            <v/>
          </cell>
          <cell r="AL977" t="str">
            <v/>
          </cell>
          <cell r="AM977" t="str">
            <v/>
          </cell>
          <cell r="AN977" t="str">
            <v/>
          </cell>
          <cell r="AO977" t="str">
            <v/>
          </cell>
          <cell r="AP977" t="str">
            <v/>
          </cell>
          <cell r="AQ977" t="str">
            <v/>
          </cell>
          <cell r="AR977" t="str">
            <v/>
          </cell>
          <cell r="AS977" t="str">
            <v/>
          </cell>
          <cell r="AT977" t="str">
            <v/>
          </cell>
          <cell r="AU977" t="str">
            <v/>
          </cell>
          <cell r="AV977" t="str">
            <v/>
          </cell>
          <cell r="AW977" t="str">
            <v/>
          </cell>
          <cell r="AX977" t="str">
            <v/>
          </cell>
          <cell r="BA977" t="str">
            <v/>
          </cell>
        </row>
        <row r="978">
          <cell r="B978" t="str">
            <v/>
          </cell>
          <cell r="G978" t="str">
            <v/>
          </cell>
          <cell r="O978" t="str">
            <v/>
          </cell>
          <cell r="Q978" t="str">
            <v/>
          </cell>
          <cell r="S978" t="str">
            <v/>
          </cell>
          <cell r="U978" t="str">
            <v/>
          </cell>
          <cell r="W978" t="str">
            <v/>
          </cell>
          <cell r="Z978" t="str">
            <v/>
          </cell>
          <cell r="AC978" t="str">
            <v/>
          </cell>
          <cell r="AF978" t="str">
            <v/>
          </cell>
          <cell r="AH978" t="str">
            <v/>
          </cell>
          <cell r="AJ978" t="str">
            <v/>
          </cell>
          <cell r="AK978" t="str">
            <v/>
          </cell>
          <cell r="AM978" t="str">
            <v/>
          </cell>
          <cell r="AO978" t="str">
            <v/>
          </cell>
          <cell r="AQ978" t="str">
            <v/>
          </cell>
          <cell r="AS978" t="str">
            <v/>
          </cell>
          <cell r="AU978" t="str">
            <v/>
          </cell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  <cell r="BD978" t="str">
            <v/>
          </cell>
          <cell r="BE978" t="str">
            <v/>
          </cell>
          <cell r="BF978" t="str">
            <v/>
          </cell>
        </row>
        <row r="979">
          <cell r="C979" t="str">
            <v/>
          </cell>
          <cell r="D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/>
          </cell>
          <cell r="S979" t="str">
            <v/>
          </cell>
          <cell r="T979" t="str">
            <v/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  <cell r="AE979" t="str">
            <v/>
          </cell>
          <cell r="AF979" t="str">
            <v/>
          </cell>
          <cell r="AG979" t="str">
            <v/>
          </cell>
          <cell r="AH979" t="str">
            <v/>
          </cell>
          <cell r="AI979" t="str">
            <v/>
          </cell>
          <cell r="AJ979" t="str">
            <v/>
          </cell>
          <cell r="AK979" t="str">
            <v/>
          </cell>
          <cell r="AL979" t="str">
            <v/>
          </cell>
          <cell r="AM979" t="str">
            <v/>
          </cell>
          <cell r="AN979" t="str">
            <v/>
          </cell>
          <cell r="AO979" t="str">
            <v/>
          </cell>
          <cell r="AP979" t="str">
            <v/>
          </cell>
          <cell r="AQ979" t="str">
            <v/>
          </cell>
          <cell r="AR979" t="str">
            <v/>
          </cell>
          <cell r="AS979" t="str">
            <v/>
          </cell>
          <cell r="AT979" t="str">
            <v/>
          </cell>
          <cell r="AU979" t="str">
            <v/>
          </cell>
          <cell r="AV979" t="str">
            <v/>
          </cell>
          <cell r="AW979" t="str">
            <v/>
          </cell>
          <cell r="AX979" t="str">
            <v/>
          </cell>
          <cell r="BA979" t="str">
            <v/>
          </cell>
        </row>
        <row r="980">
          <cell r="B980" t="str">
            <v/>
          </cell>
          <cell r="G980" t="str">
            <v/>
          </cell>
          <cell r="O980" t="str">
            <v/>
          </cell>
          <cell r="Q980" t="str">
            <v/>
          </cell>
          <cell r="S980" t="str">
            <v/>
          </cell>
          <cell r="U980" t="str">
            <v/>
          </cell>
          <cell r="W980" t="str">
            <v/>
          </cell>
          <cell r="Z980" t="str">
            <v/>
          </cell>
          <cell r="AC980" t="str">
            <v/>
          </cell>
          <cell r="AF980" t="str">
            <v/>
          </cell>
          <cell r="AH980" t="str">
            <v/>
          </cell>
          <cell r="AJ980" t="str">
            <v/>
          </cell>
          <cell r="AK980" t="str">
            <v/>
          </cell>
          <cell r="AM980" t="str">
            <v/>
          </cell>
          <cell r="AO980" t="str">
            <v/>
          </cell>
          <cell r="AQ980" t="str">
            <v/>
          </cell>
          <cell r="AS980" t="str">
            <v/>
          </cell>
          <cell r="AU980" t="str">
            <v/>
          </cell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  <cell r="BD980" t="str">
            <v/>
          </cell>
          <cell r="BE980" t="str">
            <v/>
          </cell>
          <cell r="BF980" t="str">
            <v/>
          </cell>
        </row>
        <row r="981">
          <cell r="C981" t="str">
            <v/>
          </cell>
          <cell r="D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/>
          </cell>
          <cell r="S981" t="str">
            <v/>
          </cell>
          <cell r="T981" t="str">
            <v/>
          </cell>
          <cell r="U981" t="str">
            <v/>
          </cell>
          <cell r="V981" t="str">
            <v/>
          </cell>
          <cell r="W981" t="str">
            <v/>
          </cell>
          <cell r="X981" t="str">
            <v/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  <cell r="AE981" t="str">
            <v/>
          </cell>
          <cell r="AF981" t="str">
            <v/>
          </cell>
          <cell r="AG981" t="str">
            <v/>
          </cell>
          <cell r="AH981" t="str">
            <v/>
          </cell>
          <cell r="AI981" t="str">
            <v/>
          </cell>
          <cell r="AJ981" t="str">
            <v/>
          </cell>
          <cell r="AK981" t="str">
            <v/>
          </cell>
          <cell r="AL981" t="str">
            <v/>
          </cell>
          <cell r="AM981" t="str">
            <v/>
          </cell>
          <cell r="AN981" t="str">
            <v/>
          </cell>
          <cell r="AO981" t="str">
            <v/>
          </cell>
          <cell r="AP981" t="str">
            <v/>
          </cell>
          <cell r="AQ981" t="str">
            <v/>
          </cell>
          <cell r="AR981" t="str">
            <v/>
          </cell>
          <cell r="AS981" t="str">
            <v/>
          </cell>
          <cell r="AT981" t="str">
            <v/>
          </cell>
          <cell r="AU981" t="str">
            <v/>
          </cell>
          <cell r="AV981" t="str">
            <v/>
          </cell>
          <cell r="AW981" t="str">
            <v/>
          </cell>
          <cell r="AX981" t="str">
            <v/>
          </cell>
          <cell r="BA981" t="str">
            <v/>
          </cell>
        </row>
        <row r="982">
          <cell r="B982" t="str">
            <v/>
          </cell>
          <cell r="G982" t="str">
            <v/>
          </cell>
          <cell r="O982" t="str">
            <v/>
          </cell>
          <cell r="Q982" t="str">
            <v/>
          </cell>
          <cell r="S982" t="str">
            <v/>
          </cell>
          <cell r="U982" t="str">
            <v/>
          </cell>
          <cell r="W982" t="str">
            <v/>
          </cell>
          <cell r="Z982" t="str">
            <v/>
          </cell>
          <cell r="AC982" t="str">
            <v/>
          </cell>
          <cell r="AF982" t="str">
            <v/>
          </cell>
          <cell r="AH982" t="str">
            <v/>
          </cell>
          <cell r="AJ982" t="str">
            <v/>
          </cell>
          <cell r="AK982" t="str">
            <v/>
          </cell>
          <cell r="AM982" t="str">
            <v/>
          </cell>
          <cell r="AO982" t="str">
            <v/>
          </cell>
          <cell r="AQ982" t="str">
            <v/>
          </cell>
          <cell r="AS982" t="str">
            <v/>
          </cell>
          <cell r="AU982" t="str">
            <v/>
          </cell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  <cell r="BD982" t="str">
            <v/>
          </cell>
          <cell r="BE982" t="str">
            <v/>
          </cell>
          <cell r="BF982" t="str">
            <v/>
          </cell>
        </row>
        <row r="983">
          <cell r="C983" t="str">
            <v/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/>
          </cell>
          <cell r="S983" t="str">
            <v/>
          </cell>
          <cell r="T983" t="str">
            <v/>
          </cell>
          <cell r="U983" t="str">
            <v/>
          </cell>
          <cell r="V983" t="str">
            <v/>
          </cell>
          <cell r="W983" t="str">
            <v/>
          </cell>
          <cell r="X983" t="str">
            <v/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  <cell r="AE983" t="str">
            <v/>
          </cell>
          <cell r="AF983" t="str">
            <v/>
          </cell>
          <cell r="AG983" t="str">
            <v/>
          </cell>
          <cell r="AH983" t="str">
            <v/>
          </cell>
          <cell r="AI983" t="str">
            <v/>
          </cell>
          <cell r="AJ983" t="str">
            <v/>
          </cell>
          <cell r="AK983" t="str">
            <v/>
          </cell>
          <cell r="AL983" t="str">
            <v/>
          </cell>
          <cell r="AM983" t="str">
            <v/>
          </cell>
          <cell r="AN983" t="str">
            <v/>
          </cell>
          <cell r="AO983" t="str">
            <v/>
          </cell>
          <cell r="AP983" t="str">
            <v/>
          </cell>
          <cell r="AQ983" t="str">
            <v/>
          </cell>
          <cell r="AR983" t="str">
            <v/>
          </cell>
          <cell r="AS983" t="str">
            <v/>
          </cell>
          <cell r="AT983" t="str">
            <v/>
          </cell>
          <cell r="AU983" t="str">
            <v/>
          </cell>
          <cell r="AV983" t="str">
            <v/>
          </cell>
          <cell r="AW983" t="str">
            <v/>
          </cell>
          <cell r="AX983" t="str">
            <v/>
          </cell>
          <cell r="BA983" t="str">
            <v/>
          </cell>
        </row>
        <row r="984">
          <cell r="B984" t="str">
            <v/>
          </cell>
          <cell r="G984" t="str">
            <v/>
          </cell>
          <cell r="O984" t="str">
            <v/>
          </cell>
          <cell r="Q984" t="str">
            <v/>
          </cell>
          <cell r="S984" t="str">
            <v/>
          </cell>
          <cell r="U984" t="str">
            <v/>
          </cell>
          <cell r="W984" t="str">
            <v/>
          </cell>
          <cell r="Z984" t="str">
            <v/>
          </cell>
          <cell r="AC984" t="str">
            <v/>
          </cell>
          <cell r="AF984" t="str">
            <v/>
          </cell>
          <cell r="AH984" t="str">
            <v/>
          </cell>
          <cell r="AJ984" t="str">
            <v/>
          </cell>
          <cell r="AK984" t="str">
            <v/>
          </cell>
          <cell r="AM984" t="str">
            <v/>
          </cell>
          <cell r="AO984" t="str">
            <v/>
          </cell>
          <cell r="AQ984" t="str">
            <v/>
          </cell>
          <cell r="AS984" t="str">
            <v/>
          </cell>
          <cell r="AU984" t="str">
            <v/>
          </cell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  <cell r="BD984" t="str">
            <v/>
          </cell>
          <cell r="BE984" t="str">
            <v/>
          </cell>
          <cell r="BF984" t="str">
            <v/>
          </cell>
        </row>
        <row r="985">
          <cell r="C985" t="str">
            <v/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/>
          </cell>
          <cell r="S985" t="str">
            <v/>
          </cell>
          <cell r="T985" t="str">
            <v/>
          </cell>
          <cell r="U985" t="str">
            <v/>
          </cell>
          <cell r="V985" t="str">
            <v/>
          </cell>
          <cell r="W985" t="str">
            <v/>
          </cell>
          <cell r="X985" t="str">
            <v/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  <cell r="AE985" t="str">
            <v/>
          </cell>
          <cell r="AF985" t="str">
            <v/>
          </cell>
          <cell r="AG985" t="str">
            <v/>
          </cell>
          <cell r="AH985" t="str">
            <v/>
          </cell>
          <cell r="AI985" t="str">
            <v/>
          </cell>
          <cell r="AJ985" t="str">
            <v/>
          </cell>
          <cell r="AK985" t="str">
            <v/>
          </cell>
          <cell r="AL985" t="str">
            <v/>
          </cell>
          <cell r="AM985" t="str">
            <v/>
          </cell>
          <cell r="AN985" t="str">
            <v/>
          </cell>
          <cell r="AO985" t="str">
            <v/>
          </cell>
          <cell r="AP985" t="str">
            <v/>
          </cell>
          <cell r="AQ985" t="str">
            <v/>
          </cell>
          <cell r="AR985" t="str">
            <v/>
          </cell>
          <cell r="AS985" t="str">
            <v/>
          </cell>
          <cell r="AT985" t="str">
            <v/>
          </cell>
          <cell r="AU985" t="str">
            <v/>
          </cell>
          <cell r="AV985" t="str">
            <v/>
          </cell>
          <cell r="AW985" t="str">
            <v/>
          </cell>
          <cell r="AX985" t="str">
            <v/>
          </cell>
          <cell r="BA985" t="str">
            <v/>
          </cell>
        </row>
        <row r="986">
          <cell r="B986" t="str">
            <v/>
          </cell>
          <cell r="G986" t="str">
            <v/>
          </cell>
          <cell r="O986" t="str">
            <v/>
          </cell>
          <cell r="Q986" t="str">
            <v/>
          </cell>
          <cell r="S986" t="str">
            <v/>
          </cell>
          <cell r="U986" t="str">
            <v/>
          </cell>
          <cell r="W986" t="str">
            <v/>
          </cell>
          <cell r="Z986" t="str">
            <v/>
          </cell>
          <cell r="AC986" t="str">
            <v/>
          </cell>
          <cell r="AF986" t="str">
            <v/>
          </cell>
          <cell r="AH986" t="str">
            <v/>
          </cell>
          <cell r="AJ986" t="str">
            <v/>
          </cell>
          <cell r="AK986" t="str">
            <v/>
          </cell>
          <cell r="AM986" t="str">
            <v/>
          </cell>
          <cell r="AO986" t="str">
            <v/>
          </cell>
          <cell r="AQ986" t="str">
            <v/>
          </cell>
          <cell r="AS986" t="str">
            <v/>
          </cell>
          <cell r="AU986" t="str">
            <v/>
          </cell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  <cell r="BD986" t="str">
            <v/>
          </cell>
          <cell r="BE986" t="str">
            <v/>
          </cell>
          <cell r="BF986" t="str">
            <v/>
          </cell>
        </row>
        <row r="987">
          <cell r="C987" t="str">
            <v/>
          </cell>
          <cell r="D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/>
          </cell>
          <cell r="S987" t="str">
            <v/>
          </cell>
          <cell r="T987" t="str">
            <v/>
          </cell>
          <cell r="U987" t="str">
            <v/>
          </cell>
          <cell r="V987" t="str">
            <v/>
          </cell>
          <cell r="W987" t="str">
            <v/>
          </cell>
          <cell r="X987" t="str">
            <v/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  <cell r="AE987" t="str">
            <v/>
          </cell>
          <cell r="AF987" t="str">
            <v/>
          </cell>
          <cell r="AG987" t="str">
            <v/>
          </cell>
          <cell r="AH987" t="str">
            <v/>
          </cell>
          <cell r="AI987" t="str">
            <v/>
          </cell>
          <cell r="AJ987" t="str">
            <v/>
          </cell>
          <cell r="AK987" t="str">
            <v/>
          </cell>
          <cell r="AL987" t="str">
            <v/>
          </cell>
          <cell r="AM987" t="str">
            <v/>
          </cell>
          <cell r="AN987" t="str">
            <v/>
          </cell>
          <cell r="AO987" t="str">
            <v/>
          </cell>
          <cell r="AP987" t="str">
            <v/>
          </cell>
          <cell r="AQ987" t="str">
            <v/>
          </cell>
          <cell r="AR987" t="str">
            <v/>
          </cell>
          <cell r="AS987" t="str">
            <v/>
          </cell>
          <cell r="AT987" t="str">
            <v/>
          </cell>
          <cell r="AU987" t="str">
            <v/>
          </cell>
          <cell r="AV987" t="str">
            <v/>
          </cell>
          <cell r="AW987" t="str">
            <v/>
          </cell>
          <cell r="AX987" t="str">
            <v/>
          </cell>
          <cell r="BA987" t="str">
            <v/>
          </cell>
        </row>
        <row r="988">
          <cell r="B988" t="str">
            <v/>
          </cell>
          <cell r="G988" t="str">
            <v/>
          </cell>
          <cell r="O988" t="str">
            <v/>
          </cell>
          <cell r="Q988" t="str">
            <v/>
          </cell>
          <cell r="S988" t="str">
            <v/>
          </cell>
          <cell r="U988" t="str">
            <v/>
          </cell>
          <cell r="W988" t="str">
            <v/>
          </cell>
          <cell r="Z988" t="str">
            <v/>
          </cell>
          <cell r="AC988" t="str">
            <v/>
          </cell>
          <cell r="AF988" t="str">
            <v/>
          </cell>
          <cell r="AH988" t="str">
            <v/>
          </cell>
          <cell r="AJ988" t="str">
            <v/>
          </cell>
          <cell r="AK988" t="str">
            <v/>
          </cell>
          <cell r="AM988" t="str">
            <v/>
          </cell>
          <cell r="AO988" t="str">
            <v/>
          </cell>
          <cell r="AQ988" t="str">
            <v/>
          </cell>
          <cell r="AS988" t="str">
            <v/>
          </cell>
          <cell r="AU988" t="str">
            <v/>
          </cell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  <cell r="BD988" t="str">
            <v/>
          </cell>
          <cell r="BE988" t="str">
            <v/>
          </cell>
          <cell r="BF988" t="str">
            <v/>
          </cell>
        </row>
        <row r="989">
          <cell r="C989" t="str">
            <v/>
          </cell>
          <cell r="D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/>
          </cell>
          <cell r="S989" t="str">
            <v/>
          </cell>
          <cell r="T989" t="str">
            <v/>
          </cell>
          <cell r="U989" t="str">
            <v/>
          </cell>
          <cell r="V989" t="str">
            <v/>
          </cell>
          <cell r="W989" t="str">
            <v/>
          </cell>
          <cell r="X989" t="str">
            <v/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  <cell r="AE989" t="str">
            <v/>
          </cell>
          <cell r="AF989" t="str">
            <v/>
          </cell>
          <cell r="AG989" t="str">
            <v/>
          </cell>
          <cell r="AH989" t="str">
            <v/>
          </cell>
          <cell r="AI989" t="str">
            <v/>
          </cell>
          <cell r="AJ989" t="str">
            <v/>
          </cell>
          <cell r="AK989" t="str">
            <v/>
          </cell>
          <cell r="AL989" t="str">
            <v/>
          </cell>
          <cell r="AM989" t="str">
            <v/>
          </cell>
          <cell r="AN989" t="str">
            <v/>
          </cell>
          <cell r="AO989" t="str">
            <v/>
          </cell>
          <cell r="AP989" t="str">
            <v/>
          </cell>
          <cell r="AQ989" t="str">
            <v/>
          </cell>
          <cell r="AR989" t="str">
            <v/>
          </cell>
          <cell r="AS989" t="str">
            <v/>
          </cell>
          <cell r="AT989" t="str">
            <v/>
          </cell>
          <cell r="AU989" t="str">
            <v/>
          </cell>
          <cell r="AV989" t="str">
            <v/>
          </cell>
          <cell r="AW989" t="str">
            <v/>
          </cell>
          <cell r="AX989" t="str">
            <v/>
          </cell>
          <cell r="BA989" t="str">
            <v/>
          </cell>
        </row>
        <row r="990">
          <cell r="B990" t="str">
            <v/>
          </cell>
          <cell r="G990" t="str">
            <v/>
          </cell>
          <cell r="O990" t="str">
            <v/>
          </cell>
          <cell r="Q990" t="str">
            <v/>
          </cell>
          <cell r="S990" t="str">
            <v/>
          </cell>
          <cell r="U990" t="str">
            <v/>
          </cell>
          <cell r="W990" t="str">
            <v/>
          </cell>
          <cell r="Z990" t="str">
            <v/>
          </cell>
          <cell r="AC990" t="str">
            <v/>
          </cell>
          <cell r="AF990" t="str">
            <v/>
          </cell>
          <cell r="AH990" t="str">
            <v/>
          </cell>
          <cell r="AJ990" t="str">
            <v/>
          </cell>
          <cell r="AK990" t="str">
            <v/>
          </cell>
          <cell r="AM990" t="str">
            <v/>
          </cell>
          <cell r="AO990" t="str">
            <v/>
          </cell>
          <cell r="AQ990" t="str">
            <v/>
          </cell>
          <cell r="AS990" t="str">
            <v/>
          </cell>
          <cell r="AU990" t="str">
            <v/>
          </cell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  <cell r="BD990" t="str">
            <v/>
          </cell>
          <cell r="BE990" t="str">
            <v/>
          </cell>
          <cell r="BF990" t="str">
            <v/>
          </cell>
        </row>
        <row r="991">
          <cell r="C991" t="str">
            <v/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/>
          </cell>
          <cell r="S991" t="str">
            <v/>
          </cell>
          <cell r="T991" t="str">
            <v/>
          </cell>
          <cell r="U991" t="str">
            <v/>
          </cell>
          <cell r="V991" t="str">
            <v/>
          </cell>
          <cell r="W991" t="str">
            <v/>
          </cell>
          <cell r="X991" t="str">
            <v/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  <cell r="AE991" t="str">
            <v/>
          </cell>
          <cell r="AF991" t="str">
            <v/>
          </cell>
          <cell r="AG991" t="str">
            <v/>
          </cell>
          <cell r="AH991" t="str">
            <v/>
          </cell>
          <cell r="AI991" t="str">
            <v/>
          </cell>
          <cell r="AJ991" t="str">
            <v/>
          </cell>
          <cell r="AK991" t="str">
            <v/>
          </cell>
          <cell r="AL991" t="str">
            <v/>
          </cell>
          <cell r="AM991" t="str">
            <v/>
          </cell>
          <cell r="AN991" t="str">
            <v/>
          </cell>
          <cell r="AO991" t="str">
            <v/>
          </cell>
          <cell r="AP991" t="str">
            <v/>
          </cell>
          <cell r="AQ991" t="str">
            <v/>
          </cell>
          <cell r="AR991" t="str">
            <v/>
          </cell>
          <cell r="AS991" t="str">
            <v/>
          </cell>
          <cell r="AT991" t="str">
            <v/>
          </cell>
          <cell r="AU991" t="str">
            <v/>
          </cell>
          <cell r="AV991" t="str">
            <v/>
          </cell>
          <cell r="AW991" t="str">
            <v/>
          </cell>
          <cell r="AX991" t="str">
            <v/>
          </cell>
          <cell r="BA991" t="str">
            <v/>
          </cell>
        </row>
        <row r="992">
          <cell r="B992" t="str">
            <v/>
          </cell>
          <cell r="G992" t="str">
            <v/>
          </cell>
          <cell r="O992" t="str">
            <v/>
          </cell>
          <cell r="Q992" t="str">
            <v/>
          </cell>
          <cell r="S992" t="str">
            <v/>
          </cell>
          <cell r="U992" t="str">
            <v/>
          </cell>
          <cell r="W992" t="str">
            <v/>
          </cell>
          <cell r="Z992" t="str">
            <v/>
          </cell>
          <cell r="AC992" t="str">
            <v/>
          </cell>
          <cell r="AF992" t="str">
            <v/>
          </cell>
          <cell r="AH992" t="str">
            <v/>
          </cell>
          <cell r="AJ992" t="str">
            <v/>
          </cell>
          <cell r="AK992" t="str">
            <v/>
          </cell>
          <cell r="AM992" t="str">
            <v/>
          </cell>
          <cell r="AO992" t="str">
            <v/>
          </cell>
          <cell r="AQ992" t="str">
            <v/>
          </cell>
          <cell r="AS992" t="str">
            <v/>
          </cell>
          <cell r="AU992" t="str">
            <v/>
          </cell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  <cell r="BD992" t="str">
            <v/>
          </cell>
          <cell r="BE992" t="str">
            <v/>
          </cell>
          <cell r="BF992" t="str">
            <v/>
          </cell>
        </row>
        <row r="993">
          <cell r="C993" t="str">
            <v/>
          </cell>
          <cell r="D993" t="str">
            <v/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 t="str">
            <v/>
          </cell>
          <cell r="S993" t="str">
            <v/>
          </cell>
          <cell r="T993" t="str">
            <v/>
          </cell>
          <cell r="U993" t="str">
            <v/>
          </cell>
          <cell r="V993" t="str">
            <v/>
          </cell>
          <cell r="W993" t="str">
            <v/>
          </cell>
          <cell r="X993" t="str">
            <v/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  <cell r="AE993" t="str">
            <v/>
          </cell>
          <cell r="AF993" t="str">
            <v/>
          </cell>
          <cell r="AG993" t="str">
            <v/>
          </cell>
          <cell r="AH993" t="str">
            <v/>
          </cell>
          <cell r="AI993" t="str">
            <v/>
          </cell>
          <cell r="AJ993" t="str">
            <v/>
          </cell>
          <cell r="AK993" t="str">
            <v/>
          </cell>
          <cell r="AL993" t="str">
            <v/>
          </cell>
          <cell r="AM993" t="str">
            <v/>
          </cell>
          <cell r="AN993" t="str">
            <v/>
          </cell>
          <cell r="AO993" t="str">
            <v/>
          </cell>
          <cell r="AP993" t="str">
            <v/>
          </cell>
          <cell r="AQ993" t="str">
            <v/>
          </cell>
          <cell r="AR993" t="str">
            <v/>
          </cell>
          <cell r="AS993" t="str">
            <v/>
          </cell>
          <cell r="AT993" t="str">
            <v/>
          </cell>
          <cell r="AU993" t="str">
            <v/>
          </cell>
          <cell r="AV993" t="str">
            <v/>
          </cell>
          <cell r="AW993" t="str">
            <v/>
          </cell>
          <cell r="AX993" t="str">
            <v/>
          </cell>
          <cell r="BA993" t="str">
            <v/>
          </cell>
        </row>
        <row r="994">
          <cell r="B994" t="str">
            <v/>
          </cell>
          <cell r="G994" t="str">
            <v/>
          </cell>
          <cell r="O994" t="str">
            <v/>
          </cell>
          <cell r="Q994" t="str">
            <v/>
          </cell>
          <cell r="S994" t="str">
            <v/>
          </cell>
          <cell r="U994" t="str">
            <v/>
          </cell>
          <cell r="W994" t="str">
            <v/>
          </cell>
          <cell r="Z994" t="str">
            <v/>
          </cell>
          <cell r="AC994" t="str">
            <v/>
          </cell>
          <cell r="AF994" t="str">
            <v/>
          </cell>
          <cell r="AH994" t="str">
            <v/>
          </cell>
          <cell r="AJ994" t="str">
            <v/>
          </cell>
          <cell r="AK994" t="str">
            <v/>
          </cell>
          <cell r="AM994" t="str">
            <v/>
          </cell>
          <cell r="AO994" t="str">
            <v/>
          </cell>
          <cell r="AQ994" t="str">
            <v/>
          </cell>
          <cell r="AS994" t="str">
            <v/>
          </cell>
          <cell r="AU994" t="str">
            <v/>
          </cell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  <cell r="BD994" t="str">
            <v/>
          </cell>
          <cell r="BE994" t="str">
            <v/>
          </cell>
          <cell r="BF994" t="str">
            <v/>
          </cell>
        </row>
        <row r="995">
          <cell r="C995" t="str">
            <v/>
          </cell>
          <cell r="D995" t="str">
            <v/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 t="str">
            <v/>
          </cell>
          <cell r="S995" t="str">
            <v/>
          </cell>
          <cell r="T995" t="str">
            <v/>
          </cell>
          <cell r="U995" t="str">
            <v/>
          </cell>
          <cell r="V995" t="str">
            <v/>
          </cell>
          <cell r="W995" t="str">
            <v/>
          </cell>
          <cell r="X995" t="str">
            <v/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  <cell r="AE995" t="str">
            <v/>
          </cell>
          <cell r="AF995" t="str">
            <v/>
          </cell>
          <cell r="AG995" t="str">
            <v/>
          </cell>
          <cell r="AH995" t="str">
            <v/>
          </cell>
          <cell r="AI995" t="str">
            <v/>
          </cell>
          <cell r="AJ995" t="str">
            <v/>
          </cell>
          <cell r="AK995" t="str">
            <v/>
          </cell>
          <cell r="AL995" t="str">
            <v/>
          </cell>
          <cell r="AM995" t="str">
            <v/>
          </cell>
          <cell r="AN995" t="str">
            <v/>
          </cell>
          <cell r="AO995" t="str">
            <v/>
          </cell>
          <cell r="AP995" t="str">
            <v/>
          </cell>
          <cell r="AQ995" t="str">
            <v/>
          </cell>
          <cell r="AR995" t="str">
            <v/>
          </cell>
          <cell r="AS995" t="str">
            <v/>
          </cell>
          <cell r="AT995" t="str">
            <v/>
          </cell>
          <cell r="AU995" t="str">
            <v/>
          </cell>
          <cell r="AV995" t="str">
            <v/>
          </cell>
          <cell r="AW995" t="str">
            <v/>
          </cell>
          <cell r="AX995" t="str">
            <v/>
          </cell>
          <cell r="BA995" t="str">
            <v/>
          </cell>
        </row>
        <row r="996">
          <cell r="B996" t="str">
            <v/>
          </cell>
          <cell r="G996" t="str">
            <v/>
          </cell>
          <cell r="O996" t="str">
            <v/>
          </cell>
          <cell r="Q996" t="str">
            <v/>
          </cell>
          <cell r="S996" t="str">
            <v/>
          </cell>
          <cell r="U996" t="str">
            <v/>
          </cell>
          <cell r="W996" t="str">
            <v/>
          </cell>
          <cell r="Z996" t="str">
            <v/>
          </cell>
          <cell r="AC996" t="str">
            <v/>
          </cell>
          <cell r="AF996" t="str">
            <v/>
          </cell>
          <cell r="AH996" t="str">
            <v/>
          </cell>
          <cell r="AJ996" t="str">
            <v/>
          </cell>
          <cell r="AK996" t="str">
            <v/>
          </cell>
          <cell r="AM996" t="str">
            <v/>
          </cell>
          <cell r="AO996" t="str">
            <v/>
          </cell>
          <cell r="AQ996" t="str">
            <v/>
          </cell>
          <cell r="AS996" t="str">
            <v/>
          </cell>
          <cell r="AU996" t="str">
            <v/>
          </cell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  <cell r="BD996" t="str">
            <v/>
          </cell>
          <cell r="BE996" t="str">
            <v/>
          </cell>
          <cell r="BF996" t="str">
            <v/>
          </cell>
        </row>
        <row r="997">
          <cell r="C997" t="str">
            <v/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 t="str">
            <v/>
          </cell>
          <cell r="S997" t="str">
            <v/>
          </cell>
          <cell r="T997" t="str">
            <v/>
          </cell>
          <cell r="U997" t="str">
            <v/>
          </cell>
          <cell r="V997" t="str">
            <v/>
          </cell>
          <cell r="W997" t="str">
            <v/>
          </cell>
          <cell r="X997" t="str">
            <v/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  <cell r="AE997" t="str">
            <v/>
          </cell>
          <cell r="AF997" t="str">
            <v/>
          </cell>
          <cell r="AG997" t="str">
            <v/>
          </cell>
          <cell r="AH997" t="str">
            <v/>
          </cell>
          <cell r="AI997" t="str">
            <v/>
          </cell>
          <cell r="AJ997" t="str">
            <v/>
          </cell>
          <cell r="AK997" t="str">
            <v/>
          </cell>
          <cell r="AL997" t="str">
            <v/>
          </cell>
          <cell r="AM997" t="str">
            <v/>
          </cell>
          <cell r="AN997" t="str">
            <v/>
          </cell>
          <cell r="AO997" t="str">
            <v/>
          </cell>
          <cell r="AP997" t="str">
            <v/>
          </cell>
          <cell r="AQ997" t="str">
            <v/>
          </cell>
          <cell r="AR997" t="str">
            <v/>
          </cell>
          <cell r="AS997" t="str">
            <v/>
          </cell>
          <cell r="AT997" t="str">
            <v/>
          </cell>
          <cell r="AU997" t="str">
            <v/>
          </cell>
          <cell r="AV997" t="str">
            <v/>
          </cell>
          <cell r="AW997" t="str">
            <v/>
          </cell>
          <cell r="AX997" t="str">
            <v/>
          </cell>
          <cell r="BA997" t="str">
            <v/>
          </cell>
        </row>
        <row r="998">
          <cell r="B998" t="str">
            <v/>
          </cell>
          <cell r="G998" t="str">
            <v/>
          </cell>
          <cell r="O998" t="str">
            <v/>
          </cell>
          <cell r="Q998" t="str">
            <v/>
          </cell>
          <cell r="S998" t="str">
            <v/>
          </cell>
          <cell r="U998" t="str">
            <v/>
          </cell>
          <cell r="W998" t="str">
            <v/>
          </cell>
          <cell r="Z998" t="str">
            <v/>
          </cell>
          <cell r="AC998" t="str">
            <v/>
          </cell>
          <cell r="AF998" t="str">
            <v/>
          </cell>
          <cell r="AH998" t="str">
            <v/>
          </cell>
          <cell r="AJ998" t="str">
            <v/>
          </cell>
          <cell r="AK998" t="str">
            <v/>
          </cell>
          <cell r="AM998" t="str">
            <v/>
          </cell>
          <cell r="AO998" t="str">
            <v/>
          </cell>
          <cell r="AQ998" t="str">
            <v/>
          </cell>
          <cell r="AS998" t="str">
            <v/>
          </cell>
          <cell r="AU998" t="str">
            <v/>
          </cell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  <cell r="BD998" t="str">
            <v/>
          </cell>
          <cell r="BE998" t="str">
            <v/>
          </cell>
          <cell r="BF998" t="str">
            <v/>
          </cell>
        </row>
        <row r="999">
          <cell r="C999" t="str">
            <v/>
          </cell>
          <cell r="D999" t="str">
            <v/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 t="str">
            <v/>
          </cell>
          <cell r="S999" t="str">
            <v/>
          </cell>
          <cell r="T999" t="str">
            <v/>
          </cell>
          <cell r="U999" t="str">
            <v/>
          </cell>
          <cell r="V999" t="str">
            <v/>
          </cell>
          <cell r="W999" t="str">
            <v/>
          </cell>
          <cell r="X999" t="str">
            <v/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  <cell r="AE999" t="str">
            <v/>
          </cell>
          <cell r="AF999" t="str">
            <v/>
          </cell>
          <cell r="AG999" t="str">
            <v/>
          </cell>
          <cell r="AH999" t="str">
            <v/>
          </cell>
          <cell r="AI999" t="str">
            <v/>
          </cell>
          <cell r="AJ999" t="str">
            <v/>
          </cell>
          <cell r="AK999" t="str">
            <v/>
          </cell>
          <cell r="AL999" t="str">
            <v/>
          </cell>
          <cell r="AM999" t="str">
            <v/>
          </cell>
          <cell r="AN999" t="str">
            <v/>
          </cell>
          <cell r="AO999" t="str">
            <v/>
          </cell>
          <cell r="AP999" t="str">
            <v/>
          </cell>
          <cell r="AQ999" t="str">
            <v/>
          </cell>
          <cell r="AR999" t="str">
            <v/>
          </cell>
          <cell r="AS999" t="str">
            <v/>
          </cell>
          <cell r="AT999" t="str">
            <v/>
          </cell>
          <cell r="AU999" t="str">
            <v/>
          </cell>
          <cell r="AV999" t="str">
            <v/>
          </cell>
          <cell r="AW999" t="str">
            <v/>
          </cell>
          <cell r="AX999" t="str">
            <v/>
          </cell>
          <cell r="BA999" t="str">
            <v/>
          </cell>
        </row>
        <row r="1000">
          <cell r="B1000" t="str">
            <v/>
          </cell>
          <cell r="G1000" t="str">
            <v/>
          </cell>
          <cell r="O1000" t="str">
            <v/>
          </cell>
          <cell r="Q1000" t="str">
            <v/>
          </cell>
          <cell r="S1000" t="str">
            <v/>
          </cell>
          <cell r="U1000" t="str">
            <v/>
          </cell>
          <cell r="W1000" t="str">
            <v/>
          </cell>
          <cell r="Z1000" t="str">
            <v/>
          </cell>
          <cell r="AC1000" t="str">
            <v/>
          </cell>
          <cell r="AF1000" t="str">
            <v/>
          </cell>
          <cell r="AH1000" t="str">
            <v/>
          </cell>
          <cell r="AJ1000" t="str">
            <v/>
          </cell>
          <cell r="AK1000" t="str">
            <v/>
          </cell>
          <cell r="AM1000" t="str">
            <v/>
          </cell>
          <cell r="AO1000" t="str">
            <v/>
          </cell>
          <cell r="AQ1000" t="str">
            <v/>
          </cell>
          <cell r="AS1000" t="str">
            <v/>
          </cell>
          <cell r="AU1000" t="str">
            <v/>
          </cell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  <cell r="BD1000" t="str">
            <v/>
          </cell>
          <cell r="BE1000" t="str">
            <v/>
          </cell>
          <cell r="BF1000" t="str">
            <v/>
          </cell>
        </row>
        <row r="1001">
          <cell r="C1001" t="str">
            <v/>
          </cell>
          <cell r="D1001" t="str">
            <v/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 t="str">
            <v/>
          </cell>
          <cell r="S1001" t="str">
            <v/>
          </cell>
          <cell r="T1001" t="str">
            <v/>
          </cell>
          <cell r="U1001" t="str">
            <v/>
          </cell>
          <cell r="V1001" t="str">
            <v/>
          </cell>
          <cell r="W1001" t="str">
            <v/>
          </cell>
          <cell r="X1001" t="str">
            <v/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/>
          </cell>
          <cell r="AD1001" t="str">
            <v/>
          </cell>
          <cell r="AE1001" t="str">
            <v/>
          </cell>
          <cell r="AF1001" t="str">
            <v/>
          </cell>
          <cell r="AG1001" t="str">
            <v/>
          </cell>
          <cell r="AH1001" t="str">
            <v/>
          </cell>
          <cell r="AI1001" t="str">
            <v/>
          </cell>
          <cell r="AJ1001" t="str">
            <v/>
          </cell>
          <cell r="AK1001" t="str">
            <v/>
          </cell>
          <cell r="AL1001" t="str">
            <v/>
          </cell>
          <cell r="AM1001" t="str">
            <v/>
          </cell>
          <cell r="AN1001" t="str">
            <v/>
          </cell>
          <cell r="AO1001" t="str">
            <v/>
          </cell>
          <cell r="AP1001" t="str">
            <v/>
          </cell>
          <cell r="AQ1001" t="str">
            <v/>
          </cell>
          <cell r="AR1001" t="str">
            <v/>
          </cell>
          <cell r="AS1001" t="str">
            <v/>
          </cell>
          <cell r="AT1001" t="str">
            <v/>
          </cell>
          <cell r="AU1001" t="str">
            <v/>
          </cell>
          <cell r="AV1001" t="str">
            <v/>
          </cell>
          <cell r="AW1001" t="str">
            <v/>
          </cell>
          <cell r="AX1001" t="str">
            <v/>
          </cell>
          <cell r="BA1001" t="str">
            <v/>
          </cell>
        </row>
        <row r="1002">
          <cell r="B1002" t="str">
            <v/>
          </cell>
          <cell r="G1002" t="str">
            <v/>
          </cell>
          <cell r="O1002" t="str">
            <v/>
          </cell>
          <cell r="Q1002" t="str">
            <v/>
          </cell>
          <cell r="S1002" t="str">
            <v/>
          </cell>
          <cell r="U1002" t="str">
            <v/>
          </cell>
          <cell r="W1002" t="str">
            <v/>
          </cell>
          <cell r="Z1002" t="str">
            <v/>
          </cell>
          <cell r="AC1002" t="str">
            <v/>
          </cell>
          <cell r="AF1002" t="str">
            <v/>
          </cell>
          <cell r="AH1002" t="str">
            <v/>
          </cell>
          <cell r="AJ1002" t="str">
            <v/>
          </cell>
          <cell r="AK1002" t="str">
            <v/>
          </cell>
          <cell r="AM1002" t="str">
            <v/>
          </cell>
          <cell r="AO1002" t="str">
            <v/>
          </cell>
          <cell r="AQ1002" t="str">
            <v/>
          </cell>
          <cell r="AS1002" t="str">
            <v/>
          </cell>
          <cell r="AU1002" t="str">
            <v/>
          </cell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  <cell r="BD1002" t="str">
            <v/>
          </cell>
          <cell r="BE1002" t="str">
            <v/>
          </cell>
          <cell r="BF1002" t="str">
            <v/>
          </cell>
        </row>
        <row r="1003">
          <cell r="C1003" t="str">
            <v/>
          </cell>
          <cell r="D1003" t="str">
            <v/>
          </cell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 t="str">
            <v/>
          </cell>
          <cell r="S1003" t="str">
            <v/>
          </cell>
          <cell r="T1003" t="str">
            <v/>
          </cell>
          <cell r="U1003" t="str">
            <v/>
          </cell>
          <cell r="V1003" t="str">
            <v/>
          </cell>
          <cell r="W1003" t="str">
            <v/>
          </cell>
          <cell r="X1003" t="str">
            <v/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/>
          </cell>
          <cell r="AD1003" t="str">
            <v/>
          </cell>
          <cell r="AE1003" t="str">
            <v/>
          </cell>
          <cell r="AF1003" t="str">
            <v/>
          </cell>
          <cell r="AG1003" t="str">
            <v/>
          </cell>
          <cell r="AH1003" t="str">
            <v/>
          </cell>
          <cell r="AI1003" t="str">
            <v/>
          </cell>
          <cell r="AJ1003" t="str">
            <v/>
          </cell>
          <cell r="AK1003" t="str">
            <v/>
          </cell>
          <cell r="AL1003" t="str">
            <v/>
          </cell>
          <cell r="AM1003" t="str">
            <v/>
          </cell>
          <cell r="AN1003" t="str">
            <v/>
          </cell>
          <cell r="AO1003" t="str">
            <v/>
          </cell>
          <cell r="AP1003" t="str">
            <v/>
          </cell>
          <cell r="AQ1003" t="str">
            <v/>
          </cell>
          <cell r="AR1003" t="str">
            <v/>
          </cell>
          <cell r="AS1003" t="str">
            <v/>
          </cell>
          <cell r="AT1003" t="str">
            <v/>
          </cell>
          <cell r="AU1003" t="str">
            <v/>
          </cell>
          <cell r="AV1003" t="str">
            <v/>
          </cell>
          <cell r="AW1003" t="str">
            <v/>
          </cell>
          <cell r="AX1003" t="str">
            <v/>
          </cell>
          <cell r="BA1003" t="str">
            <v/>
          </cell>
        </row>
        <row r="1004">
          <cell r="B1004" t="str">
            <v/>
          </cell>
          <cell r="G1004" t="str">
            <v/>
          </cell>
          <cell r="O1004" t="str">
            <v/>
          </cell>
          <cell r="Q1004" t="str">
            <v/>
          </cell>
          <cell r="S1004" t="str">
            <v/>
          </cell>
          <cell r="U1004" t="str">
            <v/>
          </cell>
          <cell r="W1004" t="str">
            <v/>
          </cell>
          <cell r="Z1004" t="str">
            <v/>
          </cell>
          <cell r="AC1004" t="str">
            <v/>
          </cell>
          <cell r="AF1004" t="str">
            <v/>
          </cell>
          <cell r="AH1004" t="str">
            <v/>
          </cell>
          <cell r="AJ1004" t="str">
            <v/>
          </cell>
          <cell r="AK1004" t="str">
            <v/>
          </cell>
          <cell r="AM1004" t="str">
            <v/>
          </cell>
          <cell r="AO1004" t="str">
            <v/>
          </cell>
          <cell r="AQ1004" t="str">
            <v/>
          </cell>
          <cell r="AS1004" t="str">
            <v/>
          </cell>
          <cell r="AU1004" t="str">
            <v/>
          </cell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  <cell r="BD1004" t="str">
            <v/>
          </cell>
          <cell r="BE1004" t="str">
            <v/>
          </cell>
          <cell r="BF1004" t="str">
            <v/>
          </cell>
        </row>
        <row r="1005">
          <cell r="C1005" t="str">
            <v/>
          </cell>
          <cell r="D1005" t="str">
            <v/>
          </cell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O1005" t="str">
            <v/>
          </cell>
          <cell r="P1005" t="str">
            <v/>
          </cell>
          <cell r="Q1005" t="str">
            <v/>
          </cell>
          <cell r="R1005" t="str">
            <v/>
          </cell>
          <cell r="S1005" t="str">
            <v/>
          </cell>
          <cell r="T1005" t="str">
            <v/>
          </cell>
          <cell r="U1005" t="str">
            <v/>
          </cell>
          <cell r="V1005" t="str">
            <v/>
          </cell>
          <cell r="W1005" t="str">
            <v/>
          </cell>
          <cell r="X1005" t="str">
            <v/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/>
          </cell>
          <cell r="AD1005" t="str">
            <v/>
          </cell>
          <cell r="AE1005" t="str">
            <v/>
          </cell>
          <cell r="AF1005" t="str">
            <v/>
          </cell>
          <cell r="AG1005" t="str">
            <v/>
          </cell>
          <cell r="AH1005" t="str">
            <v/>
          </cell>
          <cell r="AI1005" t="str">
            <v/>
          </cell>
          <cell r="AJ1005" t="str">
            <v/>
          </cell>
          <cell r="AK1005" t="str">
            <v/>
          </cell>
          <cell r="AL1005" t="str">
            <v/>
          </cell>
          <cell r="AM1005" t="str">
            <v/>
          </cell>
          <cell r="AN1005" t="str">
            <v/>
          </cell>
          <cell r="AO1005" t="str">
            <v/>
          </cell>
          <cell r="AP1005" t="str">
            <v/>
          </cell>
          <cell r="AQ1005" t="str">
            <v/>
          </cell>
          <cell r="AR1005" t="str">
            <v/>
          </cell>
          <cell r="AS1005" t="str">
            <v/>
          </cell>
          <cell r="AT1005" t="str">
            <v/>
          </cell>
          <cell r="AU1005" t="str">
            <v/>
          </cell>
          <cell r="AV1005" t="str">
            <v/>
          </cell>
          <cell r="AW1005" t="str">
            <v/>
          </cell>
          <cell r="AX1005" t="str">
            <v/>
          </cell>
          <cell r="BA1005" t="str">
            <v/>
          </cell>
        </row>
        <row r="1006">
          <cell r="B1006" t="str">
            <v/>
          </cell>
          <cell r="G1006" t="str">
            <v/>
          </cell>
          <cell r="O1006" t="str">
            <v/>
          </cell>
          <cell r="Q1006" t="str">
            <v/>
          </cell>
          <cell r="S1006" t="str">
            <v/>
          </cell>
          <cell r="U1006" t="str">
            <v/>
          </cell>
          <cell r="W1006" t="str">
            <v/>
          </cell>
          <cell r="Z1006" t="str">
            <v/>
          </cell>
          <cell r="AC1006" t="str">
            <v/>
          </cell>
          <cell r="AF1006" t="str">
            <v/>
          </cell>
          <cell r="AH1006" t="str">
            <v/>
          </cell>
          <cell r="AJ1006" t="str">
            <v/>
          </cell>
          <cell r="AK1006" t="str">
            <v/>
          </cell>
          <cell r="AM1006" t="str">
            <v/>
          </cell>
          <cell r="AO1006" t="str">
            <v/>
          </cell>
          <cell r="AQ1006" t="str">
            <v/>
          </cell>
          <cell r="AS1006" t="str">
            <v/>
          </cell>
          <cell r="AU1006" t="str">
            <v/>
          </cell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  <cell r="BD1006" t="str">
            <v/>
          </cell>
          <cell r="BE1006" t="str">
            <v/>
          </cell>
          <cell r="BF1006" t="str">
            <v/>
          </cell>
        </row>
        <row r="1007">
          <cell r="C1007" t="str">
            <v/>
          </cell>
          <cell r="D1007" t="str">
            <v/>
          </cell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/>
          </cell>
          <cell r="S1007" t="str">
            <v/>
          </cell>
          <cell r="T1007" t="str">
            <v/>
          </cell>
          <cell r="U1007" t="str">
            <v/>
          </cell>
          <cell r="V1007" t="str">
            <v/>
          </cell>
          <cell r="W1007" t="str">
            <v/>
          </cell>
          <cell r="X1007" t="str">
            <v/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/>
          </cell>
          <cell r="AD1007" t="str">
            <v/>
          </cell>
          <cell r="AE1007" t="str">
            <v/>
          </cell>
          <cell r="AF1007" t="str">
            <v/>
          </cell>
          <cell r="AG1007" t="str">
            <v/>
          </cell>
          <cell r="AH1007" t="str">
            <v/>
          </cell>
          <cell r="AI1007" t="str">
            <v/>
          </cell>
          <cell r="AJ1007" t="str">
            <v/>
          </cell>
          <cell r="AK1007" t="str">
            <v/>
          </cell>
          <cell r="AL1007" t="str">
            <v/>
          </cell>
          <cell r="AM1007" t="str">
            <v/>
          </cell>
          <cell r="AN1007" t="str">
            <v/>
          </cell>
          <cell r="AO1007" t="str">
            <v/>
          </cell>
          <cell r="AP1007" t="str">
            <v/>
          </cell>
          <cell r="AQ1007" t="str">
            <v/>
          </cell>
          <cell r="AR1007" t="str">
            <v/>
          </cell>
          <cell r="AS1007" t="str">
            <v/>
          </cell>
          <cell r="AT1007" t="str">
            <v/>
          </cell>
          <cell r="AU1007" t="str">
            <v/>
          </cell>
          <cell r="AV1007" t="str">
            <v/>
          </cell>
          <cell r="AW1007" t="str">
            <v/>
          </cell>
          <cell r="AX1007" t="str">
            <v/>
          </cell>
          <cell r="BA1007" t="str">
            <v/>
          </cell>
        </row>
        <row r="1008">
          <cell r="B1008" t="str">
            <v/>
          </cell>
          <cell r="G1008" t="str">
            <v/>
          </cell>
          <cell r="O1008" t="str">
            <v/>
          </cell>
          <cell r="Q1008" t="str">
            <v/>
          </cell>
          <cell r="S1008" t="str">
            <v/>
          </cell>
          <cell r="U1008" t="str">
            <v/>
          </cell>
          <cell r="W1008" t="str">
            <v/>
          </cell>
          <cell r="Z1008" t="str">
            <v/>
          </cell>
          <cell r="AC1008" t="str">
            <v/>
          </cell>
          <cell r="AF1008" t="str">
            <v/>
          </cell>
          <cell r="AH1008" t="str">
            <v/>
          </cell>
          <cell r="AJ1008" t="str">
            <v/>
          </cell>
          <cell r="AK1008" t="str">
            <v/>
          </cell>
          <cell r="AM1008" t="str">
            <v/>
          </cell>
          <cell r="AO1008" t="str">
            <v/>
          </cell>
          <cell r="AQ1008" t="str">
            <v/>
          </cell>
          <cell r="AS1008" t="str">
            <v/>
          </cell>
          <cell r="AU1008" t="str">
            <v/>
          </cell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  <cell r="BD1008" t="str">
            <v/>
          </cell>
          <cell r="BE1008" t="str">
            <v/>
          </cell>
          <cell r="BF1008" t="str">
            <v/>
          </cell>
        </row>
        <row r="1009">
          <cell r="C1009" t="str">
            <v/>
          </cell>
          <cell r="D1009" t="str">
            <v/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O1009" t="str">
            <v/>
          </cell>
          <cell r="P1009" t="str">
            <v/>
          </cell>
          <cell r="Q1009" t="str">
            <v/>
          </cell>
          <cell r="R1009" t="str">
            <v/>
          </cell>
          <cell r="S1009" t="str">
            <v/>
          </cell>
          <cell r="T1009" t="str">
            <v/>
          </cell>
          <cell r="U1009" t="str">
            <v/>
          </cell>
          <cell r="V1009" t="str">
            <v/>
          </cell>
          <cell r="W1009" t="str">
            <v/>
          </cell>
          <cell r="X1009" t="str">
            <v/>
          </cell>
          <cell r="Y1009" t="str">
            <v/>
          </cell>
          <cell r="Z1009" t="str">
            <v/>
          </cell>
          <cell r="AA1009" t="str">
            <v/>
          </cell>
          <cell r="AB1009" t="str">
            <v/>
          </cell>
          <cell r="AC1009" t="str">
            <v/>
          </cell>
          <cell r="AD1009" t="str">
            <v/>
          </cell>
          <cell r="AE1009" t="str">
            <v/>
          </cell>
          <cell r="AF1009" t="str">
            <v/>
          </cell>
          <cell r="AG1009" t="str">
            <v/>
          </cell>
          <cell r="AH1009" t="str">
            <v/>
          </cell>
          <cell r="AI1009" t="str">
            <v/>
          </cell>
          <cell r="AJ1009" t="str">
            <v/>
          </cell>
          <cell r="AK1009" t="str">
            <v/>
          </cell>
          <cell r="AL1009" t="str">
            <v/>
          </cell>
          <cell r="AM1009" t="str">
            <v/>
          </cell>
          <cell r="AN1009" t="str">
            <v/>
          </cell>
          <cell r="AO1009" t="str">
            <v/>
          </cell>
          <cell r="AP1009" t="str">
            <v/>
          </cell>
          <cell r="AQ1009" t="str">
            <v/>
          </cell>
          <cell r="AR1009" t="str">
            <v/>
          </cell>
          <cell r="AS1009" t="str">
            <v/>
          </cell>
          <cell r="AT1009" t="str">
            <v/>
          </cell>
          <cell r="AU1009" t="str">
            <v/>
          </cell>
          <cell r="AV1009" t="str">
            <v/>
          </cell>
          <cell r="AW1009" t="str">
            <v/>
          </cell>
          <cell r="AX1009" t="str">
            <v/>
          </cell>
          <cell r="BA1009" t="str">
            <v/>
          </cell>
        </row>
        <row r="1010">
          <cell r="B1010" t="str">
            <v/>
          </cell>
          <cell r="G1010" t="str">
            <v/>
          </cell>
          <cell r="O1010" t="str">
            <v/>
          </cell>
          <cell r="Q1010" t="str">
            <v/>
          </cell>
          <cell r="S1010" t="str">
            <v/>
          </cell>
          <cell r="U1010" t="str">
            <v/>
          </cell>
          <cell r="W1010" t="str">
            <v/>
          </cell>
          <cell r="Z1010" t="str">
            <v/>
          </cell>
          <cell r="AC1010" t="str">
            <v/>
          </cell>
          <cell r="AF1010" t="str">
            <v/>
          </cell>
          <cell r="AH1010" t="str">
            <v/>
          </cell>
          <cell r="AJ1010" t="str">
            <v/>
          </cell>
          <cell r="AK1010" t="str">
            <v/>
          </cell>
          <cell r="AM1010" t="str">
            <v/>
          </cell>
          <cell r="AO1010" t="str">
            <v/>
          </cell>
          <cell r="AQ1010" t="str">
            <v/>
          </cell>
          <cell r="AS1010" t="str">
            <v/>
          </cell>
          <cell r="AU1010" t="str">
            <v/>
          </cell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  <cell r="BD1010" t="str">
            <v/>
          </cell>
          <cell r="BE1010" t="str">
            <v/>
          </cell>
          <cell r="BF1010" t="str">
            <v/>
          </cell>
        </row>
        <row r="1011">
          <cell r="C1011" t="str">
            <v/>
          </cell>
          <cell r="D1011" t="str">
            <v/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O1011" t="str">
            <v/>
          </cell>
          <cell r="P1011" t="str">
            <v/>
          </cell>
          <cell r="Q1011" t="str">
            <v/>
          </cell>
          <cell r="R1011" t="str">
            <v/>
          </cell>
          <cell r="S1011" t="str">
            <v/>
          </cell>
          <cell r="T1011" t="str">
            <v/>
          </cell>
          <cell r="U1011" t="str">
            <v/>
          </cell>
          <cell r="V1011" t="str">
            <v/>
          </cell>
          <cell r="W1011" t="str">
            <v/>
          </cell>
          <cell r="X1011" t="str">
            <v/>
          </cell>
          <cell r="Y1011" t="str">
            <v/>
          </cell>
          <cell r="Z1011" t="str">
            <v/>
          </cell>
          <cell r="AA1011" t="str">
            <v/>
          </cell>
          <cell r="AB1011" t="str">
            <v/>
          </cell>
          <cell r="AC1011" t="str">
            <v/>
          </cell>
          <cell r="AD1011" t="str">
            <v/>
          </cell>
          <cell r="AE1011" t="str">
            <v/>
          </cell>
          <cell r="AF1011" t="str">
            <v/>
          </cell>
          <cell r="AG1011" t="str">
            <v/>
          </cell>
          <cell r="AH1011" t="str">
            <v/>
          </cell>
          <cell r="AI1011" t="str">
            <v/>
          </cell>
          <cell r="AJ1011" t="str">
            <v/>
          </cell>
          <cell r="AK1011" t="str">
            <v/>
          </cell>
          <cell r="AL1011" t="str">
            <v/>
          </cell>
          <cell r="AM1011" t="str">
            <v/>
          </cell>
          <cell r="AN1011" t="str">
            <v/>
          </cell>
          <cell r="AO1011" t="str">
            <v/>
          </cell>
          <cell r="AP1011" t="str">
            <v/>
          </cell>
          <cell r="AQ1011" t="str">
            <v/>
          </cell>
          <cell r="AR1011" t="str">
            <v/>
          </cell>
          <cell r="AS1011" t="str">
            <v/>
          </cell>
          <cell r="AT1011" t="str">
            <v/>
          </cell>
          <cell r="AU1011" t="str">
            <v/>
          </cell>
          <cell r="AV1011" t="str">
            <v/>
          </cell>
          <cell r="AW1011" t="str">
            <v/>
          </cell>
          <cell r="AX1011" t="str">
            <v/>
          </cell>
          <cell r="BA1011" t="str">
            <v/>
          </cell>
        </row>
        <row r="1012">
          <cell r="B1012" t="str">
            <v/>
          </cell>
          <cell r="G1012" t="str">
            <v/>
          </cell>
          <cell r="O1012" t="str">
            <v/>
          </cell>
          <cell r="Q1012" t="str">
            <v/>
          </cell>
          <cell r="S1012" t="str">
            <v/>
          </cell>
          <cell r="U1012" t="str">
            <v/>
          </cell>
          <cell r="W1012" t="str">
            <v/>
          </cell>
          <cell r="Z1012" t="str">
            <v/>
          </cell>
          <cell r="AC1012" t="str">
            <v/>
          </cell>
          <cell r="AF1012" t="str">
            <v/>
          </cell>
          <cell r="AH1012" t="str">
            <v/>
          </cell>
          <cell r="AJ1012" t="str">
            <v/>
          </cell>
          <cell r="AK1012" t="str">
            <v/>
          </cell>
          <cell r="AM1012" t="str">
            <v/>
          </cell>
          <cell r="AO1012" t="str">
            <v/>
          </cell>
          <cell r="AQ1012" t="str">
            <v/>
          </cell>
          <cell r="AS1012" t="str">
            <v/>
          </cell>
          <cell r="AU1012" t="str">
            <v/>
          </cell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  <cell r="BD1012" t="str">
            <v/>
          </cell>
          <cell r="BE1012" t="str">
            <v/>
          </cell>
          <cell r="BF1012" t="str">
            <v/>
          </cell>
        </row>
        <row r="1013">
          <cell r="C1013" t="str">
            <v/>
          </cell>
          <cell r="D1013" t="str">
            <v/>
          </cell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O1013" t="str">
            <v/>
          </cell>
          <cell r="P1013" t="str">
            <v/>
          </cell>
          <cell r="Q1013" t="str">
            <v/>
          </cell>
          <cell r="R1013" t="str">
            <v/>
          </cell>
          <cell r="S1013" t="str">
            <v/>
          </cell>
          <cell r="T1013" t="str">
            <v/>
          </cell>
          <cell r="U1013" t="str">
            <v/>
          </cell>
          <cell r="V1013" t="str">
            <v/>
          </cell>
          <cell r="W1013" t="str">
            <v/>
          </cell>
          <cell r="X1013" t="str">
            <v/>
          </cell>
          <cell r="Y1013" t="str">
            <v/>
          </cell>
          <cell r="Z1013" t="str">
            <v/>
          </cell>
          <cell r="AA1013" t="str">
            <v/>
          </cell>
          <cell r="AB1013" t="str">
            <v/>
          </cell>
          <cell r="AC1013" t="str">
            <v/>
          </cell>
          <cell r="AD1013" t="str">
            <v/>
          </cell>
          <cell r="AE1013" t="str">
            <v/>
          </cell>
          <cell r="AF1013" t="str">
            <v/>
          </cell>
          <cell r="AG1013" t="str">
            <v/>
          </cell>
          <cell r="AH1013" t="str">
            <v/>
          </cell>
          <cell r="AI1013" t="str">
            <v/>
          </cell>
          <cell r="AJ1013" t="str">
            <v/>
          </cell>
          <cell r="AK1013" t="str">
            <v/>
          </cell>
          <cell r="AL1013" t="str">
            <v/>
          </cell>
          <cell r="AM1013" t="str">
            <v/>
          </cell>
          <cell r="AN1013" t="str">
            <v/>
          </cell>
          <cell r="AO1013" t="str">
            <v/>
          </cell>
          <cell r="AP1013" t="str">
            <v/>
          </cell>
          <cell r="AQ1013" t="str">
            <v/>
          </cell>
          <cell r="AR1013" t="str">
            <v/>
          </cell>
          <cell r="AS1013" t="str">
            <v/>
          </cell>
          <cell r="AT1013" t="str">
            <v/>
          </cell>
          <cell r="AU1013" t="str">
            <v/>
          </cell>
          <cell r="AV1013" t="str">
            <v/>
          </cell>
          <cell r="AW1013" t="str">
            <v/>
          </cell>
          <cell r="AX1013" t="str">
            <v/>
          </cell>
          <cell r="BA1013" t="str">
            <v/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S18"/>
  <sheetViews>
    <sheetView rightToLeft="1" tabSelected="1" topLeftCell="BG4" zoomScale="75" workbookViewId="0">
      <selection activeCell="BO18" sqref="BO18"/>
    </sheetView>
  </sheetViews>
  <sheetFormatPr defaultColWidth="0" defaultRowHeight="0" customHeight="1" zeroHeight="1" x14ac:dyDescent="0.2"/>
  <cols>
    <col min="1" max="2" width="7" style="95" customWidth="1"/>
    <col min="3" max="3" width="41.140625" style="240" customWidth="1"/>
    <col min="4" max="6" width="7.5703125" style="95" customWidth="1"/>
    <col min="7" max="7" width="19" style="95" customWidth="1"/>
    <col min="8" max="8" width="6.28515625" style="95" customWidth="1"/>
    <col min="9" max="10" width="6" style="95" customWidth="1"/>
    <col min="11" max="11" width="8.28515625" style="95" customWidth="1"/>
    <col min="12" max="12" width="7.85546875" style="95" customWidth="1"/>
    <col min="13" max="13" width="8.42578125" style="95" customWidth="1"/>
    <col min="14" max="14" width="7.140625" style="95" customWidth="1"/>
    <col min="15" max="15" width="7.28515625" style="95" customWidth="1"/>
    <col min="16" max="16" width="9.7109375" style="95" customWidth="1"/>
    <col min="17" max="17" width="9.140625" style="95" customWidth="1"/>
    <col min="18" max="18" width="10" style="95" customWidth="1"/>
    <col min="19" max="23" width="9.140625" style="95" customWidth="1"/>
    <col min="24" max="24" width="9.7109375" style="95" customWidth="1"/>
    <col min="25" max="34" width="9.140625" style="95" customWidth="1"/>
    <col min="35" max="35" width="10.140625" style="95" customWidth="1"/>
    <col min="36" max="36" width="10.28515625" style="95" bestFit="1" customWidth="1"/>
    <col min="37" max="49" width="9.140625" style="95" customWidth="1"/>
    <col min="50" max="50" width="9.28515625" style="95" customWidth="1"/>
    <col min="51" max="52" width="14.7109375" style="95" customWidth="1"/>
    <col min="53" max="57" width="9.140625" style="95" customWidth="1"/>
    <col min="58" max="58" width="10" style="95" customWidth="1"/>
    <col min="59" max="82" width="9.140625" style="95" customWidth="1"/>
    <col min="83" max="83" width="22.140625" style="95" customWidth="1"/>
    <col min="84" max="84" width="51" style="95" customWidth="1"/>
    <col min="85" max="85" width="9.28515625" style="95" bestFit="1" customWidth="1"/>
    <col min="86" max="86" width="9.28515625" style="95" customWidth="1"/>
    <col min="87" max="87" width="11" style="95" bestFit="1" customWidth="1"/>
    <col min="88" max="90" width="9.140625" style="95" customWidth="1"/>
    <col min="91" max="107" width="9.140625" style="95" hidden="1" customWidth="1"/>
    <col min="108" max="108" width="9.42578125" style="95" hidden="1" customWidth="1"/>
    <col min="109" max="110" width="9.140625" style="95" hidden="1" customWidth="1"/>
    <col min="111" max="111" width="20.7109375" style="95" hidden="1" customWidth="1"/>
    <col min="112" max="112" width="28" style="95" hidden="1" customWidth="1"/>
    <col min="113" max="113" width="25.7109375" style="95" hidden="1" customWidth="1"/>
    <col min="114" max="125" width="9.140625" style="95" hidden="1" customWidth="1"/>
    <col min="126" max="126" width="14.7109375" style="95" hidden="1" customWidth="1"/>
    <col min="127" max="130" width="9.140625" style="95" hidden="1" customWidth="1"/>
    <col min="131" max="131" width="9" style="95" hidden="1" customWidth="1"/>
    <col min="132" max="137" width="9.140625" style="95" hidden="1" customWidth="1"/>
    <col min="138" max="138" width="13" style="95" hidden="1" customWidth="1"/>
    <col min="139" max="141" width="9.140625" style="95" hidden="1" customWidth="1"/>
    <col min="142" max="143" width="9.140625" style="95" customWidth="1"/>
    <col min="144" max="144" width="11.28515625" style="95" customWidth="1"/>
    <col min="145" max="149" width="9.140625" style="95" customWidth="1"/>
    <col min="150" max="150" width="8.85546875" style="95" customWidth="1"/>
    <col min="151" max="182" width="9.140625" style="95" customWidth="1"/>
    <col min="183" max="237" width="9.140625" style="95" hidden="1" customWidth="1"/>
    <col min="238" max="253" width="0" style="95" hidden="1" customWidth="1"/>
    <col min="254" max="16384" width="9.140625" style="95" hidden="1"/>
  </cols>
  <sheetData>
    <row r="1" spans="1:204" customFormat="1" ht="31.5" customHeight="1" x14ac:dyDescent="0.3">
      <c r="A1" s="1"/>
      <c r="B1" s="2"/>
      <c r="C1" s="3"/>
      <c r="D1" s="2"/>
      <c r="E1" s="2"/>
      <c r="F1" s="4"/>
      <c r="G1" s="2"/>
      <c r="H1" s="4"/>
      <c r="I1" s="2"/>
      <c r="J1" s="4"/>
      <c r="K1" s="4"/>
      <c r="L1" s="2"/>
      <c r="M1" s="4"/>
      <c r="N1" s="2"/>
      <c r="O1" s="4"/>
      <c r="P1" s="2"/>
      <c r="Q1" s="4"/>
      <c r="R1" s="2"/>
      <c r="S1" s="4"/>
      <c r="T1" s="2"/>
      <c r="U1" s="4"/>
      <c r="V1" s="2"/>
      <c r="W1" s="4"/>
      <c r="X1" s="2"/>
      <c r="Y1" s="4"/>
      <c r="Z1" s="2"/>
      <c r="AA1" s="4"/>
      <c r="AB1" s="2"/>
      <c r="AC1" s="4"/>
      <c r="AD1" s="2"/>
      <c r="AE1" s="4"/>
      <c r="AF1" s="2"/>
      <c r="AG1" s="4"/>
      <c r="AH1" s="2"/>
      <c r="AI1" s="4"/>
      <c r="AJ1" s="2"/>
      <c r="AK1" s="4"/>
      <c r="AL1" s="2"/>
      <c r="AM1" s="4"/>
      <c r="AN1" s="2"/>
      <c r="AO1" s="4"/>
      <c r="AP1" s="2"/>
      <c r="AQ1" s="4"/>
      <c r="AR1" s="4"/>
      <c r="AS1" s="2"/>
      <c r="AT1" s="4"/>
      <c r="AU1" s="2"/>
      <c r="AV1" s="4"/>
      <c r="AW1" s="2"/>
      <c r="AX1" s="4"/>
      <c r="AY1" s="4"/>
      <c r="AZ1" s="4"/>
      <c r="BA1" s="2"/>
      <c r="BB1" s="4"/>
      <c r="BC1" s="2"/>
      <c r="BD1" s="2"/>
      <c r="BE1" s="4"/>
      <c r="BF1" s="2"/>
      <c r="BG1" s="4"/>
      <c r="BH1" s="2"/>
      <c r="BI1" s="4"/>
      <c r="BJ1" s="2"/>
      <c r="BK1" s="4"/>
      <c r="BL1" s="2"/>
      <c r="BM1" s="4"/>
      <c r="BN1" s="2"/>
      <c r="BO1" s="4"/>
      <c r="BP1" s="2"/>
      <c r="BQ1" s="4"/>
      <c r="BR1" s="2"/>
      <c r="BS1" s="4"/>
      <c r="BT1" s="2"/>
      <c r="BU1" s="4"/>
      <c r="BV1" s="2"/>
      <c r="BW1" s="4"/>
      <c r="BX1" s="4"/>
      <c r="BY1" s="4"/>
      <c r="BZ1" s="4"/>
      <c r="CA1" s="4"/>
      <c r="CB1" s="4"/>
      <c r="CC1" s="4"/>
      <c r="CD1" s="4"/>
      <c r="CE1" s="4"/>
      <c r="CF1" s="2"/>
      <c r="CG1" s="5"/>
      <c r="CH1" s="5"/>
      <c r="CI1" s="5"/>
      <c r="CJ1" s="6"/>
      <c r="CK1" s="6"/>
      <c r="CL1" s="6"/>
      <c r="CM1" s="7"/>
      <c r="CN1" s="7"/>
    </row>
    <row r="2" spans="1:204" s="12" customFormat="1" ht="32.25" customHeight="1" thickBot="1" x14ac:dyDescent="0.45">
      <c r="A2" s="8">
        <v>1</v>
      </c>
      <c r="B2" s="9">
        <v>2</v>
      </c>
      <c r="C2" s="8">
        <v>3</v>
      </c>
      <c r="D2" s="9">
        <v>4</v>
      </c>
      <c r="E2" s="8">
        <v>5</v>
      </c>
      <c r="F2" s="9">
        <v>6</v>
      </c>
      <c r="G2" s="8">
        <v>7</v>
      </c>
      <c r="H2" s="9">
        <v>8</v>
      </c>
      <c r="I2" s="8">
        <v>9</v>
      </c>
      <c r="J2" s="9">
        <v>10</v>
      </c>
      <c r="K2" s="8">
        <v>11</v>
      </c>
      <c r="L2" s="9">
        <v>12</v>
      </c>
      <c r="M2" s="8">
        <v>13</v>
      </c>
      <c r="N2" s="9">
        <v>14</v>
      </c>
      <c r="O2" s="8">
        <v>15</v>
      </c>
      <c r="P2" s="9">
        <v>16</v>
      </c>
      <c r="Q2" s="8">
        <v>17</v>
      </c>
      <c r="R2" s="9">
        <v>18</v>
      </c>
      <c r="S2" s="8">
        <v>19</v>
      </c>
      <c r="T2" s="9">
        <v>20</v>
      </c>
      <c r="U2" s="8">
        <v>21</v>
      </c>
      <c r="V2" s="9">
        <v>22</v>
      </c>
      <c r="W2" s="8">
        <v>23</v>
      </c>
      <c r="X2" s="9">
        <v>24</v>
      </c>
      <c r="Y2" s="8">
        <v>25</v>
      </c>
      <c r="Z2" s="9">
        <v>26</v>
      </c>
      <c r="AA2" s="8">
        <v>27</v>
      </c>
      <c r="AB2" s="9">
        <v>28</v>
      </c>
      <c r="AC2" s="8">
        <v>29</v>
      </c>
      <c r="AD2" s="9">
        <v>30</v>
      </c>
      <c r="AE2" s="8">
        <v>31</v>
      </c>
      <c r="AF2" s="9">
        <v>32</v>
      </c>
      <c r="AG2" s="8">
        <v>33</v>
      </c>
      <c r="AH2" s="9">
        <v>34</v>
      </c>
      <c r="AI2" s="8">
        <v>35</v>
      </c>
      <c r="AJ2" s="9">
        <v>36</v>
      </c>
      <c r="AK2" s="8">
        <v>37</v>
      </c>
      <c r="AL2" s="9">
        <v>38</v>
      </c>
      <c r="AM2" s="8">
        <v>39</v>
      </c>
      <c r="AN2" s="9">
        <v>40</v>
      </c>
      <c r="AO2" s="8">
        <v>41</v>
      </c>
      <c r="AP2" s="9">
        <v>42</v>
      </c>
      <c r="AQ2" s="8">
        <v>43</v>
      </c>
      <c r="AR2" s="9">
        <v>44</v>
      </c>
      <c r="AS2" s="8">
        <v>45</v>
      </c>
      <c r="AT2" s="9">
        <v>46</v>
      </c>
      <c r="AU2" s="8">
        <v>47</v>
      </c>
      <c r="AV2" s="9">
        <v>48</v>
      </c>
      <c r="AW2" s="8">
        <v>49</v>
      </c>
      <c r="AX2" s="9">
        <v>50</v>
      </c>
      <c r="AY2" s="8">
        <v>51</v>
      </c>
      <c r="AZ2" s="9">
        <v>52</v>
      </c>
      <c r="BA2" s="8">
        <v>53</v>
      </c>
      <c r="BB2" s="9">
        <v>54</v>
      </c>
      <c r="BC2" s="8">
        <v>55</v>
      </c>
      <c r="BD2" s="9">
        <v>56</v>
      </c>
      <c r="BE2" s="8">
        <v>57</v>
      </c>
      <c r="BF2" s="9">
        <v>58</v>
      </c>
      <c r="BG2" s="8">
        <v>59</v>
      </c>
      <c r="BH2" s="9">
        <v>60</v>
      </c>
      <c r="BI2" s="8">
        <v>61</v>
      </c>
      <c r="BJ2" s="9">
        <v>62</v>
      </c>
      <c r="BK2" s="8">
        <v>63</v>
      </c>
      <c r="BL2" s="9">
        <v>64</v>
      </c>
      <c r="BM2" s="8">
        <v>65</v>
      </c>
      <c r="BN2" s="9">
        <v>66</v>
      </c>
      <c r="BO2" s="8">
        <v>67</v>
      </c>
      <c r="BP2" s="9">
        <v>68</v>
      </c>
      <c r="BQ2" s="8">
        <v>69</v>
      </c>
      <c r="BR2" s="9">
        <v>70</v>
      </c>
      <c r="BS2" s="8">
        <v>71</v>
      </c>
      <c r="BT2" s="9">
        <v>72</v>
      </c>
      <c r="BU2" s="8">
        <v>73</v>
      </c>
      <c r="BV2" s="9">
        <v>74</v>
      </c>
      <c r="BW2" s="8">
        <v>75</v>
      </c>
      <c r="BX2" s="9">
        <v>76</v>
      </c>
      <c r="BY2" s="8">
        <v>77</v>
      </c>
      <c r="BZ2" s="9">
        <v>78</v>
      </c>
      <c r="CA2" s="8">
        <v>79</v>
      </c>
      <c r="CB2" s="9">
        <v>80</v>
      </c>
      <c r="CC2" s="8">
        <v>81</v>
      </c>
      <c r="CD2" s="9">
        <v>82</v>
      </c>
      <c r="CE2" s="8">
        <v>83</v>
      </c>
      <c r="CF2" s="9">
        <v>84</v>
      </c>
      <c r="CG2" s="8">
        <v>85</v>
      </c>
      <c r="CH2" s="9">
        <v>86</v>
      </c>
      <c r="CI2" s="8">
        <v>87</v>
      </c>
      <c r="CJ2" s="9">
        <v>88</v>
      </c>
      <c r="CK2" s="8">
        <v>89</v>
      </c>
      <c r="CL2" s="9">
        <v>90</v>
      </c>
      <c r="CM2" s="8">
        <v>91</v>
      </c>
      <c r="CN2" s="9">
        <v>92</v>
      </c>
      <c r="CO2" s="8">
        <v>93</v>
      </c>
      <c r="CP2" s="9">
        <v>94</v>
      </c>
      <c r="CQ2" s="8">
        <v>95</v>
      </c>
      <c r="CR2" s="9">
        <v>96</v>
      </c>
      <c r="CS2" s="8">
        <v>97</v>
      </c>
      <c r="CT2" s="9">
        <v>98</v>
      </c>
      <c r="CU2" s="8">
        <v>99</v>
      </c>
      <c r="CV2" s="9">
        <v>100</v>
      </c>
      <c r="CW2" s="8">
        <v>101</v>
      </c>
      <c r="CX2" s="9">
        <v>102</v>
      </c>
      <c r="CY2" s="8">
        <v>103</v>
      </c>
      <c r="CZ2" s="9">
        <v>104</v>
      </c>
      <c r="DA2" s="8">
        <v>105</v>
      </c>
      <c r="DB2" s="9">
        <v>106</v>
      </c>
      <c r="DC2" s="8">
        <v>107</v>
      </c>
      <c r="DD2" s="9">
        <v>108</v>
      </c>
      <c r="DE2" s="8">
        <v>109</v>
      </c>
      <c r="DF2" s="9">
        <v>110</v>
      </c>
      <c r="DG2" s="8">
        <v>111</v>
      </c>
      <c r="DH2" s="9">
        <v>112</v>
      </c>
      <c r="DI2" s="8">
        <v>113</v>
      </c>
      <c r="DJ2" s="9">
        <v>114</v>
      </c>
      <c r="DK2" s="8">
        <v>115</v>
      </c>
      <c r="DL2" s="9">
        <v>116</v>
      </c>
      <c r="DM2" s="8">
        <v>117</v>
      </c>
      <c r="DN2" s="9">
        <v>118</v>
      </c>
      <c r="DO2" s="8">
        <v>119</v>
      </c>
      <c r="DP2" s="9">
        <v>120</v>
      </c>
      <c r="DQ2" s="8">
        <v>121</v>
      </c>
      <c r="DR2" s="9">
        <v>122</v>
      </c>
      <c r="DS2" s="8">
        <v>123</v>
      </c>
      <c r="DT2" s="9">
        <v>124</v>
      </c>
      <c r="DU2" s="8">
        <v>125</v>
      </c>
      <c r="DV2" s="9">
        <v>126</v>
      </c>
      <c r="DW2" s="8">
        <v>127</v>
      </c>
      <c r="DX2" s="9">
        <v>128</v>
      </c>
      <c r="DY2" s="8">
        <v>129</v>
      </c>
      <c r="DZ2" s="9">
        <v>130</v>
      </c>
      <c r="EA2" s="8">
        <v>131</v>
      </c>
      <c r="EB2" s="9">
        <v>132</v>
      </c>
      <c r="EC2" s="8">
        <v>133</v>
      </c>
      <c r="ED2" s="9">
        <v>134</v>
      </c>
      <c r="EE2" s="8">
        <v>135</v>
      </c>
      <c r="EF2" s="9">
        <v>136</v>
      </c>
      <c r="EG2" s="8">
        <v>137</v>
      </c>
      <c r="EH2" s="9">
        <v>138</v>
      </c>
      <c r="EI2" s="8">
        <v>139</v>
      </c>
      <c r="EJ2" s="9">
        <v>140</v>
      </c>
      <c r="EK2" s="8">
        <v>141</v>
      </c>
      <c r="EL2" s="10">
        <v>142</v>
      </c>
      <c r="EM2" s="11">
        <v>143</v>
      </c>
      <c r="EN2" s="10">
        <v>144</v>
      </c>
      <c r="EO2" s="11">
        <v>145</v>
      </c>
      <c r="EP2" s="10">
        <v>146</v>
      </c>
      <c r="EQ2" s="11">
        <v>147</v>
      </c>
      <c r="ER2" s="10">
        <v>148</v>
      </c>
      <c r="ES2" s="11">
        <v>149</v>
      </c>
      <c r="ET2" s="10">
        <v>150</v>
      </c>
      <c r="EU2" s="11">
        <v>151</v>
      </c>
      <c r="EV2" s="10">
        <v>152</v>
      </c>
      <c r="EW2" s="11">
        <v>153</v>
      </c>
      <c r="EX2" s="10">
        <v>154</v>
      </c>
      <c r="EY2" s="11">
        <v>155</v>
      </c>
      <c r="EZ2" s="10">
        <v>156</v>
      </c>
      <c r="FA2" s="11">
        <v>157</v>
      </c>
      <c r="FB2" s="10">
        <v>158</v>
      </c>
      <c r="FC2" s="11">
        <v>159</v>
      </c>
      <c r="FD2" s="10">
        <v>160</v>
      </c>
      <c r="FE2" s="11">
        <v>161</v>
      </c>
      <c r="FF2" s="10">
        <v>162</v>
      </c>
      <c r="FG2" s="11">
        <v>163</v>
      </c>
      <c r="FH2" s="10">
        <v>164</v>
      </c>
      <c r="FI2" s="11">
        <v>165</v>
      </c>
      <c r="FJ2" s="10">
        <v>166</v>
      </c>
      <c r="FK2" s="11">
        <v>167</v>
      </c>
      <c r="FL2" s="10">
        <v>168</v>
      </c>
      <c r="FM2" s="11">
        <v>169</v>
      </c>
      <c r="FN2" s="10">
        <v>170</v>
      </c>
      <c r="FO2" s="11">
        <v>171</v>
      </c>
      <c r="FP2" s="10">
        <v>172</v>
      </c>
      <c r="FQ2" s="11">
        <v>173</v>
      </c>
      <c r="FR2" s="10">
        <v>174</v>
      </c>
    </row>
    <row r="3" spans="1:204" customFormat="1" ht="27.75" customHeight="1" thickTop="1" x14ac:dyDescent="0.2">
      <c r="A3" s="13" t="s">
        <v>0</v>
      </c>
      <c r="B3" s="13" t="s">
        <v>1</v>
      </c>
      <c r="C3" s="14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 t="s">
        <v>7</v>
      </c>
      <c r="I3" s="16"/>
      <c r="J3" s="16"/>
      <c r="K3" s="17" t="s">
        <v>8</v>
      </c>
      <c r="L3" s="15" t="s">
        <v>9</v>
      </c>
      <c r="M3" s="15" t="s">
        <v>10</v>
      </c>
      <c r="N3" s="15" t="s">
        <v>11</v>
      </c>
      <c r="O3" s="18" t="s">
        <v>12</v>
      </c>
      <c r="P3" s="19" t="s">
        <v>13</v>
      </c>
      <c r="Q3" s="19"/>
      <c r="R3" s="19"/>
      <c r="S3" s="19"/>
      <c r="T3" s="20" t="s">
        <v>14</v>
      </c>
      <c r="U3" s="20"/>
      <c r="V3" s="20"/>
      <c r="W3" s="20"/>
      <c r="X3" s="20"/>
      <c r="Y3" s="20"/>
      <c r="Z3" s="20"/>
      <c r="AA3" s="20"/>
      <c r="AB3" s="21" t="s">
        <v>15</v>
      </c>
      <c r="AC3" s="21"/>
      <c r="AD3" s="21"/>
      <c r="AE3" s="21"/>
      <c r="AF3" s="21"/>
      <c r="AG3" s="21"/>
      <c r="AH3" s="21"/>
      <c r="AI3" s="21"/>
      <c r="AJ3" s="22" t="s">
        <v>16</v>
      </c>
      <c r="AK3" s="23"/>
      <c r="AL3" s="23"/>
      <c r="AM3" s="23"/>
      <c r="AN3" s="23"/>
      <c r="AO3" s="23"/>
      <c r="AP3" s="23"/>
      <c r="AQ3" s="24"/>
      <c r="AR3" s="25" t="s">
        <v>17</v>
      </c>
      <c r="AS3" s="26"/>
      <c r="AT3" s="26"/>
      <c r="AU3" s="26"/>
      <c r="AV3" s="26"/>
      <c r="AW3" s="26"/>
      <c r="AX3" s="27"/>
      <c r="AY3" s="28" t="s">
        <v>18</v>
      </c>
      <c r="AZ3" s="28" t="s">
        <v>19</v>
      </c>
      <c r="BA3" s="29" t="s">
        <v>20</v>
      </c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1"/>
      <c r="CE3" s="32" t="s">
        <v>21</v>
      </c>
      <c r="CF3" s="33" t="s">
        <v>22</v>
      </c>
      <c r="CG3" s="5"/>
      <c r="CH3" s="34"/>
      <c r="CI3" s="35"/>
      <c r="CJ3" s="36" t="s">
        <v>23</v>
      </c>
      <c r="CK3" s="37" t="s">
        <v>24</v>
      </c>
      <c r="CL3" s="6"/>
      <c r="CM3" s="7"/>
      <c r="CN3" s="7"/>
      <c r="FR3" s="38"/>
      <c r="FS3" s="38"/>
    </row>
    <row r="4" spans="1:204" customFormat="1" ht="20.25" customHeight="1" x14ac:dyDescent="0.2">
      <c r="A4" s="39"/>
      <c r="B4" s="39"/>
      <c r="C4" s="40"/>
      <c r="D4" s="41"/>
      <c r="E4" s="41"/>
      <c r="F4" s="41"/>
      <c r="G4" s="41"/>
      <c r="H4" s="42"/>
      <c r="I4" s="42"/>
      <c r="J4" s="42"/>
      <c r="K4" s="43"/>
      <c r="L4" s="41"/>
      <c r="M4" s="41"/>
      <c r="N4" s="41"/>
      <c r="O4" s="44"/>
      <c r="P4" s="45"/>
      <c r="Q4" s="45"/>
      <c r="R4" s="45"/>
      <c r="S4" s="45"/>
      <c r="T4" s="46"/>
      <c r="U4" s="46"/>
      <c r="V4" s="46"/>
      <c r="W4" s="46"/>
      <c r="X4" s="46"/>
      <c r="Y4" s="46"/>
      <c r="Z4" s="46"/>
      <c r="AA4" s="46"/>
      <c r="AB4" s="47"/>
      <c r="AC4" s="47"/>
      <c r="AD4" s="47"/>
      <c r="AE4" s="47"/>
      <c r="AF4" s="47"/>
      <c r="AG4" s="47"/>
      <c r="AH4" s="47"/>
      <c r="AI4" s="47"/>
      <c r="AJ4" s="48"/>
      <c r="AK4" s="49"/>
      <c r="AL4" s="49"/>
      <c r="AM4" s="49"/>
      <c r="AN4" s="49"/>
      <c r="AO4" s="49"/>
      <c r="AP4" s="49"/>
      <c r="AQ4" s="50"/>
      <c r="AR4" s="51"/>
      <c r="AS4" s="52"/>
      <c r="AT4" s="52"/>
      <c r="AU4" s="52"/>
      <c r="AV4" s="52"/>
      <c r="AW4" s="52"/>
      <c r="AX4" s="53"/>
      <c r="AY4" s="54"/>
      <c r="AZ4" s="54"/>
      <c r="BA4" s="55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7"/>
      <c r="CE4" s="58"/>
      <c r="CF4" s="59"/>
      <c r="CG4" s="5"/>
      <c r="CH4" s="60"/>
      <c r="CI4" s="61"/>
      <c r="CJ4" s="62"/>
      <c r="CK4" s="63"/>
      <c r="CL4" s="6"/>
      <c r="CM4" s="7"/>
      <c r="CN4" s="7"/>
    </row>
    <row r="5" spans="1:204" customFormat="1" ht="18.75" customHeight="1" thickBot="1" x14ac:dyDescent="0.25">
      <c r="A5" s="39"/>
      <c r="B5" s="39"/>
      <c r="C5" s="40"/>
      <c r="D5" s="41"/>
      <c r="E5" s="41"/>
      <c r="F5" s="41"/>
      <c r="G5" s="41"/>
      <c r="H5" s="42"/>
      <c r="I5" s="42"/>
      <c r="J5" s="42"/>
      <c r="K5" s="43"/>
      <c r="L5" s="41"/>
      <c r="M5" s="41"/>
      <c r="N5" s="41"/>
      <c r="O5" s="44"/>
      <c r="P5" s="64"/>
      <c r="Q5" s="64"/>
      <c r="R5" s="64"/>
      <c r="S5" s="64"/>
      <c r="T5" s="65"/>
      <c r="U5" s="65"/>
      <c r="V5" s="65"/>
      <c r="W5" s="65"/>
      <c r="X5" s="65"/>
      <c r="Y5" s="65"/>
      <c r="Z5" s="65"/>
      <c r="AA5" s="65"/>
      <c r="AB5" s="66"/>
      <c r="AC5" s="66"/>
      <c r="AD5" s="66"/>
      <c r="AE5" s="66"/>
      <c r="AF5" s="66"/>
      <c r="AG5" s="66"/>
      <c r="AH5" s="66"/>
      <c r="AI5" s="66"/>
      <c r="AJ5" s="67"/>
      <c r="AK5" s="68"/>
      <c r="AL5" s="68"/>
      <c r="AM5" s="68"/>
      <c r="AN5" s="68"/>
      <c r="AO5" s="68"/>
      <c r="AP5" s="68"/>
      <c r="AQ5" s="69"/>
      <c r="AR5" s="70"/>
      <c r="AS5" s="71"/>
      <c r="AT5" s="71"/>
      <c r="AU5" s="71"/>
      <c r="AV5" s="71"/>
      <c r="AW5" s="71"/>
      <c r="AX5" s="72"/>
      <c r="AY5" s="54"/>
      <c r="AZ5" s="54"/>
      <c r="BA5" s="73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5"/>
      <c r="CE5" s="58"/>
      <c r="CF5" s="59"/>
      <c r="CG5" s="5"/>
      <c r="CH5" s="60"/>
      <c r="CI5" s="61"/>
      <c r="CJ5" s="62"/>
      <c r="CK5" s="63"/>
      <c r="CL5" s="6"/>
      <c r="CM5" s="7"/>
      <c r="CN5" s="7"/>
    </row>
    <row r="6" spans="1:204" customFormat="1" ht="21" customHeight="1" thickTop="1" thickBot="1" x14ac:dyDescent="0.25">
      <c r="A6" s="39"/>
      <c r="B6" s="39"/>
      <c r="C6" s="40"/>
      <c r="D6" s="41"/>
      <c r="E6" s="41"/>
      <c r="F6" s="41"/>
      <c r="G6" s="41"/>
      <c r="H6" s="42"/>
      <c r="I6" s="42"/>
      <c r="J6" s="42"/>
      <c r="K6" s="43"/>
      <c r="L6" s="41"/>
      <c r="M6" s="41"/>
      <c r="N6" s="41"/>
      <c r="O6" s="41"/>
      <c r="P6" s="76" t="s">
        <v>25</v>
      </c>
      <c r="Q6" s="76"/>
      <c r="R6" s="76"/>
      <c r="S6" s="76"/>
      <c r="T6" s="77" t="s">
        <v>26</v>
      </c>
      <c r="U6" s="77"/>
      <c r="V6" s="77"/>
      <c r="W6" s="77"/>
      <c r="X6" s="78" t="s">
        <v>27</v>
      </c>
      <c r="Y6" s="78"/>
      <c r="Z6" s="78"/>
      <c r="AA6" s="78"/>
      <c r="AB6" s="79" t="s">
        <v>28</v>
      </c>
      <c r="AC6" s="79"/>
      <c r="AD6" s="79"/>
      <c r="AE6" s="79"/>
      <c r="AF6" s="80" t="s">
        <v>29</v>
      </c>
      <c r="AG6" s="80"/>
      <c r="AH6" s="80"/>
      <c r="AI6" s="80"/>
      <c r="AJ6" s="81" t="s">
        <v>30</v>
      </c>
      <c r="AK6" s="81"/>
      <c r="AL6" s="81"/>
      <c r="AM6" s="81"/>
      <c r="AN6" s="82" t="s">
        <v>31</v>
      </c>
      <c r="AO6" s="82"/>
      <c r="AP6" s="82"/>
      <c r="AQ6" s="82"/>
      <c r="AR6" s="83" t="s">
        <v>32</v>
      </c>
      <c r="AS6" s="83"/>
      <c r="AT6" s="83"/>
      <c r="AU6" s="83"/>
      <c r="AV6" s="84" t="s">
        <v>33</v>
      </c>
      <c r="AW6" s="84"/>
      <c r="AX6" s="84"/>
      <c r="AY6" s="54"/>
      <c r="AZ6" s="54"/>
      <c r="BA6" s="85" t="s">
        <v>34</v>
      </c>
      <c r="BB6" s="85"/>
      <c r="BC6" s="85"/>
      <c r="BD6" s="85"/>
      <c r="BE6" s="85"/>
      <c r="BF6" s="85"/>
      <c r="BG6" s="86"/>
      <c r="BH6" s="87" t="s">
        <v>35</v>
      </c>
      <c r="BI6" s="87"/>
      <c r="BJ6" s="87"/>
      <c r="BK6" s="87"/>
      <c r="BL6" s="88" t="s">
        <v>36</v>
      </c>
      <c r="BM6" s="88"/>
      <c r="BN6" s="88"/>
      <c r="BO6" s="88"/>
      <c r="BP6" s="89" t="s">
        <v>37</v>
      </c>
      <c r="BQ6" s="89"/>
      <c r="BR6" s="89"/>
      <c r="BS6" s="89"/>
      <c r="BT6" s="89" t="s">
        <v>38</v>
      </c>
      <c r="BU6" s="89"/>
      <c r="BV6" s="89"/>
      <c r="BW6" s="89"/>
      <c r="BX6" s="85" t="s">
        <v>39</v>
      </c>
      <c r="BY6" s="85"/>
      <c r="BZ6" s="85"/>
      <c r="CA6" s="85"/>
      <c r="CB6" s="85"/>
      <c r="CC6" s="85"/>
      <c r="CD6" s="86"/>
      <c r="CE6" s="90"/>
      <c r="CF6" s="59"/>
      <c r="CG6" s="91"/>
      <c r="CH6" s="60"/>
      <c r="CI6" s="61"/>
      <c r="CJ6" s="62"/>
      <c r="CK6" s="63"/>
      <c r="CL6" s="6"/>
      <c r="CM6" s="7"/>
      <c r="CN6" s="7"/>
      <c r="DV6" s="92" t="s">
        <v>40</v>
      </c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4"/>
      <c r="EM6" s="94"/>
      <c r="EN6" s="94"/>
      <c r="EO6" s="94"/>
      <c r="EP6" s="94"/>
      <c r="EQ6" s="94"/>
      <c r="ER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5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</row>
    <row r="7" spans="1:204" customFormat="1" ht="21.75" customHeight="1" thickTop="1" thickBot="1" x14ac:dyDescent="0.25">
      <c r="A7" s="39"/>
      <c r="B7" s="39"/>
      <c r="C7" s="40"/>
      <c r="D7" s="41"/>
      <c r="E7" s="41"/>
      <c r="F7" s="41"/>
      <c r="G7" s="41"/>
      <c r="H7" s="42"/>
      <c r="I7" s="42"/>
      <c r="J7" s="42"/>
      <c r="K7" s="43"/>
      <c r="L7" s="41"/>
      <c r="M7" s="41"/>
      <c r="N7" s="41"/>
      <c r="O7" s="41"/>
      <c r="P7" s="96"/>
      <c r="Q7" s="96"/>
      <c r="R7" s="96"/>
      <c r="S7" s="96"/>
      <c r="T7" s="97"/>
      <c r="U7" s="97"/>
      <c r="V7" s="97"/>
      <c r="W7" s="97"/>
      <c r="X7" s="98"/>
      <c r="Y7" s="98"/>
      <c r="Z7" s="98"/>
      <c r="AA7" s="98"/>
      <c r="AB7" s="99"/>
      <c r="AC7" s="99"/>
      <c r="AD7" s="99"/>
      <c r="AE7" s="99"/>
      <c r="AF7" s="100"/>
      <c r="AG7" s="100"/>
      <c r="AH7" s="100"/>
      <c r="AI7" s="100"/>
      <c r="AJ7" s="101"/>
      <c r="AK7" s="101"/>
      <c r="AL7" s="101"/>
      <c r="AM7" s="101"/>
      <c r="AN7" s="102"/>
      <c r="AO7" s="102"/>
      <c r="AP7" s="102"/>
      <c r="AQ7" s="102"/>
      <c r="AR7" s="103"/>
      <c r="AS7" s="103"/>
      <c r="AT7" s="103"/>
      <c r="AU7" s="103"/>
      <c r="AV7" s="104"/>
      <c r="AW7" s="104"/>
      <c r="AX7" s="104"/>
      <c r="AY7" s="54"/>
      <c r="AZ7" s="54"/>
      <c r="BA7" s="105"/>
      <c r="BB7" s="105"/>
      <c r="BC7" s="105"/>
      <c r="BD7" s="105"/>
      <c r="BE7" s="105"/>
      <c r="BF7" s="105"/>
      <c r="BG7" s="106"/>
      <c r="BH7" s="107"/>
      <c r="BI7" s="107"/>
      <c r="BJ7" s="107"/>
      <c r="BK7" s="107"/>
      <c r="BL7" s="108"/>
      <c r="BM7" s="108"/>
      <c r="BN7" s="108"/>
      <c r="BO7" s="108"/>
      <c r="BP7" s="109"/>
      <c r="BQ7" s="109"/>
      <c r="BR7" s="109"/>
      <c r="BS7" s="109"/>
      <c r="BT7" s="109"/>
      <c r="BU7" s="109"/>
      <c r="BV7" s="109"/>
      <c r="BW7" s="109"/>
      <c r="BX7" s="105"/>
      <c r="BY7" s="105"/>
      <c r="BZ7" s="105"/>
      <c r="CA7" s="105"/>
      <c r="CB7" s="105"/>
      <c r="CC7" s="105"/>
      <c r="CD7" s="106"/>
      <c r="CE7" s="90"/>
      <c r="CF7" s="59"/>
      <c r="CG7" s="91"/>
      <c r="CH7" s="60"/>
      <c r="CI7" s="61"/>
      <c r="CJ7" s="62"/>
      <c r="CK7" s="63"/>
      <c r="CL7" s="6"/>
      <c r="CM7" s="7"/>
      <c r="CN7" s="7"/>
      <c r="DM7" s="110" t="s">
        <v>41</v>
      </c>
      <c r="DN7" s="111"/>
      <c r="DO7" s="112"/>
      <c r="DR7" s="110" t="s">
        <v>42</v>
      </c>
      <c r="DS7" s="111"/>
      <c r="DT7" s="112"/>
      <c r="DV7" s="92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4"/>
      <c r="EM7" s="94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94"/>
      <c r="EZ7" s="94"/>
      <c r="FA7" s="94"/>
      <c r="FB7" s="94"/>
      <c r="FC7" s="94"/>
      <c r="FD7" s="94"/>
      <c r="FE7" s="95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</row>
    <row r="8" spans="1:204" customFormat="1" ht="23.25" customHeight="1" thickBot="1" x14ac:dyDescent="0.25">
      <c r="A8" s="39"/>
      <c r="B8" s="39"/>
      <c r="C8" s="40"/>
      <c r="D8" s="41"/>
      <c r="E8" s="41"/>
      <c r="F8" s="41"/>
      <c r="G8" s="41"/>
      <c r="H8" s="42"/>
      <c r="I8" s="42"/>
      <c r="J8" s="42"/>
      <c r="K8" s="43"/>
      <c r="L8" s="41"/>
      <c r="M8" s="41"/>
      <c r="N8" s="41"/>
      <c r="O8" s="41"/>
      <c r="P8" s="114" t="s">
        <v>43</v>
      </c>
      <c r="Q8" s="115" t="s">
        <v>44</v>
      </c>
      <c r="R8" s="116" t="s">
        <v>45</v>
      </c>
      <c r="S8" s="117" t="s">
        <v>46</v>
      </c>
      <c r="T8" s="114" t="s">
        <v>43</v>
      </c>
      <c r="U8" s="115" t="s">
        <v>44</v>
      </c>
      <c r="V8" s="116" t="s">
        <v>45</v>
      </c>
      <c r="W8" s="117" t="s">
        <v>46</v>
      </c>
      <c r="X8" s="114" t="s">
        <v>43</v>
      </c>
      <c r="Y8" s="115" t="s">
        <v>44</v>
      </c>
      <c r="Z8" s="116" t="s">
        <v>45</v>
      </c>
      <c r="AA8" s="117" t="s">
        <v>46</v>
      </c>
      <c r="AB8" s="114" t="s">
        <v>43</v>
      </c>
      <c r="AC8" s="115" t="s">
        <v>44</v>
      </c>
      <c r="AD8" s="116" t="s">
        <v>45</v>
      </c>
      <c r="AE8" s="117" t="s">
        <v>46</v>
      </c>
      <c r="AF8" s="114" t="s">
        <v>43</v>
      </c>
      <c r="AG8" s="115" t="s">
        <v>44</v>
      </c>
      <c r="AH8" s="116" t="s">
        <v>45</v>
      </c>
      <c r="AI8" s="117" t="s">
        <v>46</v>
      </c>
      <c r="AJ8" s="114" t="s">
        <v>43</v>
      </c>
      <c r="AK8" s="115" t="s">
        <v>47</v>
      </c>
      <c r="AL8" s="118" t="s">
        <v>48</v>
      </c>
      <c r="AM8" s="119" t="s">
        <v>46</v>
      </c>
      <c r="AN8" s="114" t="s">
        <v>43</v>
      </c>
      <c r="AO8" s="115" t="s">
        <v>47</v>
      </c>
      <c r="AP8" s="118" t="s">
        <v>48</v>
      </c>
      <c r="AQ8" s="119" t="s">
        <v>46</v>
      </c>
      <c r="AR8" s="114" t="s">
        <v>43</v>
      </c>
      <c r="AS8" s="115" t="s">
        <v>47</v>
      </c>
      <c r="AT8" s="118" t="s">
        <v>48</v>
      </c>
      <c r="AU8" s="119" t="s">
        <v>46</v>
      </c>
      <c r="AV8" s="114" t="s">
        <v>43</v>
      </c>
      <c r="AW8" s="120" t="s">
        <v>49</v>
      </c>
      <c r="AX8" s="119" t="s">
        <v>46</v>
      </c>
      <c r="AY8" s="54"/>
      <c r="AZ8" s="54"/>
      <c r="BA8" s="114" t="s">
        <v>43</v>
      </c>
      <c r="BB8" s="121" t="s">
        <v>44</v>
      </c>
      <c r="BC8" s="121"/>
      <c r="BD8" s="122" t="s">
        <v>50</v>
      </c>
      <c r="BE8" s="123" t="s">
        <v>45</v>
      </c>
      <c r="BF8" s="124"/>
      <c r="BG8" s="125" t="s">
        <v>46</v>
      </c>
      <c r="BH8" s="114" t="s">
        <v>43</v>
      </c>
      <c r="BI8" s="115" t="s">
        <v>44</v>
      </c>
      <c r="BJ8" s="118" t="s">
        <v>45</v>
      </c>
      <c r="BK8" s="119" t="s">
        <v>46</v>
      </c>
      <c r="BL8" s="114" t="s">
        <v>43</v>
      </c>
      <c r="BM8" s="115" t="s">
        <v>44</v>
      </c>
      <c r="BN8" s="118" t="s">
        <v>45</v>
      </c>
      <c r="BO8" s="119" t="s">
        <v>46</v>
      </c>
      <c r="BP8" s="114" t="s">
        <v>43</v>
      </c>
      <c r="BQ8" s="115" t="s">
        <v>51</v>
      </c>
      <c r="BR8" s="118" t="s">
        <v>52</v>
      </c>
      <c r="BS8" s="119" t="s">
        <v>46</v>
      </c>
      <c r="BT8" s="114" t="s">
        <v>43</v>
      </c>
      <c r="BU8" s="115" t="s">
        <v>51</v>
      </c>
      <c r="BV8" s="118" t="s">
        <v>52</v>
      </c>
      <c r="BW8" s="119" t="s">
        <v>46</v>
      </c>
      <c r="BX8" s="114" t="s">
        <v>43</v>
      </c>
      <c r="BY8" s="121" t="s">
        <v>44</v>
      </c>
      <c r="BZ8" s="121"/>
      <c r="CA8" s="122" t="s">
        <v>50</v>
      </c>
      <c r="CB8" s="123" t="s">
        <v>45</v>
      </c>
      <c r="CC8" s="124"/>
      <c r="CD8" s="125" t="s">
        <v>46</v>
      </c>
      <c r="CE8" s="58"/>
      <c r="CF8" s="59"/>
      <c r="CG8" s="91"/>
      <c r="CH8" s="60"/>
      <c r="CI8" s="61"/>
      <c r="CJ8" s="62"/>
      <c r="CK8" s="63"/>
      <c r="CL8" s="6"/>
      <c r="CM8" s="7"/>
      <c r="CN8" s="7"/>
      <c r="DM8" s="126"/>
      <c r="DN8" s="127"/>
      <c r="DO8" s="128"/>
      <c r="DR8" s="258"/>
      <c r="DS8" s="259"/>
      <c r="DT8" s="260"/>
      <c r="DV8" s="261"/>
      <c r="DW8" s="262"/>
      <c r="DX8" s="262"/>
      <c r="DY8" s="262"/>
      <c r="DZ8" s="262"/>
      <c r="EA8" s="262"/>
      <c r="EB8" s="262"/>
      <c r="EC8" s="262"/>
      <c r="ED8" s="262"/>
      <c r="EE8" s="262"/>
      <c r="EF8" s="262"/>
      <c r="EG8" s="262"/>
      <c r="EH8" s="262"/>
      <c r="EI8" s="262"/>
      <c r="EJ8" s="262"/>
      <c r="EK8" s="262"/>
      <c r="EL8" s="94"/>
      <c r="EM8" s="94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94"/>
      <c r="EZ8" s="94"/>
      <c r="FA8" s="94"/>
      <c r="FB8" s="94"/>
      <c r="FC8" s="94"/>
      <c r="FD8" s="94"/>
      <c r="FE8" s="95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</row>
    <row r="9" spans="1:204" customFormat="1" ht="24" customHeight="1" thickTop="1" thickBot="1" x14ac:dyDescent="0.25">
      <c r="A9" s="39"/>
      <c r="B9" s="39"/>
      <c r="C9" s="40"/>
      <c r="D9" s="41"/>
      <c r="E9" s="41"/>
      <c r="F9" s="41"/>
      <c r="G9" s="41"/>
      <c r="H9" s="42"/>
      <c r="I9" s="42"/>
      <c r="J9" s="42"/>
      <c r="K9" s="43"/>
      <c r="L9" s="41"/>
      <c r="M9" s="41"/>
      <c r="N9" s="41"/>
      <c r="O9" s="41"/>
      <c r="P9" s="114"/>
      <c r="Q9" s="115"/>
      <c r="R9" s="118"/>
      <c r="S9" s="119"/>
      <c r="T9" s="114"/>
      <c r="U9" s="115"/>
      <c r="V9" s="118"/>
      <c r="W9" s="119"/>
      <c r="X9" s="114"/>
      <c r="Y9" s="115"/>
      <c r="Z9" s="118"/>
      <c r="AA9" s="119"/>
      <c r="AB9" s="114"/>
      <c r="AC9" s="115"/>
      <c r="AD9" s="118"/>
      <c r="AE9" s="119"/>
      <c r="AF9" s="114"/>
      <c r="AG9" s="115"/>
      <c r="AH9" s="118"/>
      <c r="AI9" s="119"/>
      <c r="AJ9" s="114"/>
      <c r="AK9" s="115"/>
      <c r="AL9" s="118"/>
      <c r="AM9" s="119"/>
      <c r="AN9" s="114"/>
      <c r="AO9" s="115"/>
      <c r="AP9" s="118"/>
      <c r="AQ9" s="119"/>
      <c r="AR9" s="114"/>
      <c r="AS9" s="115"/>
      <c r="AT9" s="118"/>
      <c r="AU9" s="119"/>
      <c r="AV9" s="114"/>
      <c r="AW9" s="129"/>
      <c r="AX9" s="119"/>
      <c r="AY9" s="54"/>
      <c r="AZ9" s="54"/>
      <c r="BA9" s="114"/>
      <c r="BB9" s="130" t="s">
        <v>53</v>
      </c>
      <c r="BC9" s="130" t="s">
        <v>49</v>
      </c>
      <c r="BD9" s="131"/>
      <c r="BE9" s="132" t="s">
        <v>53</v>
      </c>
      <c r="BF9" s="132" t="s">
        <v>49</v>
      </c>
      <c r="BG9" s="125"/>
      <c r="BH9" s="114"/>
      <c r="BI9" s="115"/>
      <c r="BJ9" s="118"/>
      <c r="BK9" s="119"/>
      <c r="BL9" s="114"/>
      <c r="BM9" s="115"/>
      <c r="BN9" s="118"/>
      <c r="BO9" s="119"/>
      <c r="BP9" s="114"/>
      <c r="BQ9" s="115"/>
      <c r="BR9" s="118"/>
      <c r="BS9" s="119"/>
      <c r="BT9" s="114"/>
      <c r="BU9" s="115"/>
      <c r="BV9" s="118"/>
      <c r="BW9" s="119"/>
      <c r="BX9" s="114"/>
      <c r="BY9" s="130" t="s">
        <v>53</v>
      </c>
      <c r="BZ9" s="130" t="s">
        <v>49</v>
      </c>
      <c r="CA9" s="131"/>
      <c r="CB9" s="132" t="s">
        <v>53</v>
      </c>
      <c r="CC9" s="132" t="s">
        <v>49</v>
      </c>
      <c r="CD9" s="125"/>
      <c r="CE9" s="58"/>
      <c r="CF9" s="59"/>
      <c r="CG9" s="133"/>
      <c r="CH9" s="60"/>
      <c r="CI9" s="61"/>
      <c r="CJ9" s="62"/>
      <c r="CK9" s="63"/>
      <c r="CL9" s="134"/>
      <c r="CM9" s="135" t="s">
        <v>22</v>
      </c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G9" s="137"/>
      <c r="DH9" s="250" t="s">
        <v>54</v>
      </c>
      <c r="DI9" s="251"/>
      <c r="DL9" s="249"/>
      <c r="DM9" s="246" t="s">
        <v>55</v>
      </c>
      <c r="DN9" s="247"/>
      <c r="DO9" s="248"/>
      <c r="DQ9" s="138"/>
      <c r="DR9" s="139" t="s">
        <v>55</v>
      </c>
      <c r="DS9" s="140"/>
      <c r="DT9" s="141"/>
      <c r="DV9" s="142" t="s">
        <v>56</v>
      </c>
      <c r="DW9" s="143" t="s">
        <v>55</v>
      </c>
      <c r="DX9" s="144"/>
      <c r="DY9" s="145"/>
      <c r="DZ9" s="143" t="s">
        <v>57</v>
      </c>
      <c r="EA9" s="144"/>
      <c r="EB9" s="145"/>
      <c r="EC9" s="143" t="s">
        <v>58</v>
      </c>
      <c r="ED9" s="144"/>
      <c r="EE9" s="145"/>
      <c r="EF9" s="143" t="s">
        <v>59</v>
      </c>
      <c r="EG9" s="144"/>
      <c r="EH9" s="145"/>
      <c r="EI9" s="143" t="s">
        <v>60</v>
      </c>
      <c r="EJ9" s="144"/>
      <c r="EK9" s="145"/>
      <c r="EN9" s="137"/>
      <c r="EO9" s="113"/>
      <c r="EP9" s="113"/>
      <c r="EQ9" s="113"/>
      <c r="ER9" s="113"/>
      <c r="ES9" s="113"/>
      <c r="ET9" s="113"/>
      <c r="EU9" s="113"/>
      <c r="EV9" s="113"/>
      <c r="EW9" s="113"/>
      <c r="EX9" s="113"/>
    </row>
    <row r="10" spans="1:204" customFormat="1" ht="21.75" customHeight="1" thickBot="1" x14ac:dyDescent="0.25">
      <c r="A10" s="39"/>
      <c r="B10" s="39"/>
      <c r="C10" s="40"/>
      <c r="D10" s="41"/>
      <c r="E10" s="41"/>
      <c r="F10" s="41"/>
      <c r="G10" s="41"/>
      <c r="H10" s="42"/>
      <c r="I10" s="42"/>
      <c r="J10" s="42"/>
      <c r="K10" s="43"/>
      <c r="L10" s="41"/>
      <c r="M10" s="41"/>
      <c r="N10" s="41"/>
      <c r="O10" s="41"/>
      <c r="P10" s="114"/>
      <c r="Q10" s="115"/>
      <c r="R10" s="118"/>
      <c r="S10" s="119"/>
      <c r="T10" s="114"/>
      <c r="U10" s="115"/>
      <c r="V10" s="118"/>
      <c r="W10" s="119"/>
      <c r="X10" s="114"/>
      <c r="Y10" s="115"/>
      <c r="Z10" s="118"/>
      <c r="AA10" s="119"/>
      <c r="AB10" s="114"/>
      <c r="AC10" s="115"/>
      <c r="AD10" s="118"/>
      <c r="AE10" s="119"/>
      <c r="AF10" s="114"/>
      <c r="AG10" s="115"/>
      <c r="AH10" s="118"/>
      <c r="AI10" s="119"/>
      <c r="AJ10" s="114"/>
      <c r="AK10" s="115"/>
      <c r="AL10" s="118"/>
      <c r="AM10" s="119"/>
      <c r="AN10" s="114"/>
      <c r="AO10" s="115"/>
      <c r="AP10" s="118"/>
      <c r="AQ10" s="119"/>
      <c r="AR10" s="114"/>
      <c r="AS10" s="115"/>
      <c r="AT10" s="118"/>
      <c r="AU10" s="119"/>
      <c r="AV10" s="114"/>
      <c r="AW10" s="129"/>
      <c r="AX10" s="119"/>
      <c r="AY10" s="54"/>
      <c r="AZ10" s="54"/>
      <c r="BA10" s="114"/>
      <c r="BB10" s="130"/>
      <c r="BC10" s="130"/>
      <c r="BD10" s="131"/>
      <c r="BE10" s="132"/>
      <c r="BF10" s="132"/>
      <c r="BG10" s="125"/>
      <c r="BH10" s="114"/>
      <c r="BI10" s="115"/>
      <c r="BJ10" s="118"/>
      <c r="BK10" s="119"/>
      <c r="BL10" s="114"/>
      <c r="BM10" s="115"/>
      <c r="BN10" s="118"/>
      <c r="BO10" s="119"/>
      <c r="BP10" s="114"/>
      <c r="BQ10" s="115"/>
      <c r="BR10" s="118"/>
      <c r="BS10" s="119"/>
      <c r="BT10" s="114"/>
      <c r="BU10" s="115"/>
      <c r="BV10" s="118"/>
      <c r="BW10" s="119"/>
      <c r="BX10" s="114"/>
      <c r="BY10" s="130"/>
      <c r="BZ10" s="130"/>
      <c r="CA10" s="131"/>
      <c r="CB10" s="132"/>
      <c r="CC10" s="132"/>
      <c r="CD10" s="125"/>
      <c r="CE10" s="58"/>
      <c r="CF10" s="59"/>
      <c r="CG10" s="91"/>
      <c r="CH10" s="60"/>
      <c r="CI10" s="61"/>
      <c r="CJ10" s="62"/>
      <c r="CK10" s="63"/>
      <c r="CL10" s="134"/>
      <c r="CM10" s="135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G10" s="137"/>
      <c r="DH10" s="252"/>
      <c r="DI10" s="253"/>
      <c r="DL10" s="249"/>
      <c r="DM10" s="146" t="s">
        <v>61</v>
      </c>
      <c r="DN10" s="147" t="s">
        <v>62</v>
      </c>
      <c r="DO10" s="148" t="s">
        <v>63</v>
      </c>
      <c r="DQ10" s="138"/>
      <c r="DR10" s="149" t="s">
        <v>61</v>
      </c>
      <c r="DS10" s="147" t="s">
        <v>62</v>
      </c>
      <c r="DT10" s="150" t="s">
        <v>63</v>
      </c>
      <c r="DV10" s="151"/>
      <c r="DW10" s="152" t="s">
        <v>61</v>
      </c>
      <c r="DX10" s="152" t="s">
        <v>62</v>
      </c>
      <c r="DY10" s="152" t="s">
        <v>63</v>
      </c>
      <c r="DZ10" s="152" t="s">
        <v>61</v>
      </c>
      <c r="EA10" s="152" t="s">
        <v>62</v>
      </c>
      <c r="EB10" s="152" t="s">
        <v>63</v>
      </c>
      <c r="EC10" s="152" t="s">
        <v>61</v>
      </c>
      <c r="ED10" s="152" t="s">
        <v>62</v>
      </c>
      <c r="EE10" s="152" t="s">
        <v>63</v>
      </c>
      <c r="EF10" s="152" t="s">
        <v>61</v>
      </c>
      <c r="EG10" s="152" t="s">
        <v>62</v>
      </c>
      <c r="EH10" s="152" t="s">
        <v>63</v>
      </c>
      <c r="EI10" s="152" t="s">
        <v>61</v>
      </c>
      <c r="EJ10" s="152" t="s">
        <v>62</v>
      </c>
      <c r="EK10" s="152" t="s">
        <v>63</v>
      </c>
      <c r="EL10" s="153"/>
      <c r="EM10" s="153"/>
      <c r="EN10" s="137"/>
      <c r="EO10" s="113"/>
      <c r="EP10" s="113"/>
      <c r="EQ10" s="113"/>
      <c r="ER10" s="113"/>
      <c r="ES10" s="113"/>
      <c r="ET10" s="113"/>
      <c r="EU10" s="113"/>
      <c r="EV10" s="113"/>
      <c r="EW10" s="113"/>
      <c r="EX10" s="11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</row>
    <row r="11" spans="1:204" customFormat="1" ht="19.5" customHeight="1" thickBot="1" x14ac:dyDescent="0.25">
      <c r="A11" s="39"/>
      <c r="B11" s="39"/>
      <c r="C11" s="40"/>
      <c r="D11" s="41"/>
      <c r="E11" s="41"/>
      <c r="F11" s="41"/>
      <c r="G11" s="41"/>
      <c r="H11" s="42"/>
      <c r="I11" s="42"/>
      <c r="J11" s="42"/>
      <c r="K11" s="43"/>
      <c r="L11" s="41"/>
      <c r="M11" s="41"/>
      <c r="N11" s="41"/>
      <c r="O11" s="41"/>
      <c r="P11" s="154"/>
      <c r="Q11" s="155"/>
      <c r="R11" s="156"/>
      <c r="S11" s="157"/>
      <c r="T11" s="154"/>
      <c r="U11" s="155"/>
      <c r="V11" s="156"/>
      <c r="W11" s="157"/>
      <c r="X11" s="154"/>
      <c r="Y11" s="155"/>
      <c r="Z11" s="156"/>
      <c r="AA11" s="157"/>
      <c r="AB11" s="154"/>
      <c r="AC11" s="155"/>
      <c r="AD11" s="156"/>
      <c r="AE11" s="157"/>
      <c r="AF11" s="154"/>
      <c r="AG11" s="155"/>
      <c r="AH11" s="156"/>
      <c r="AI11" s="157"/>
      <c r="AJ11" s="154"/>
      <c r="AK11" s="155"/>
      <c r="AL11" s="156"/>
      <c r="AM11" s="157"/>
      <c r="AN11" s="154"/>
      <c r="AO11" s="155"/>
      <c r="AP11" s="156"/>
      <c r="AQ11" s="157"/>
      <c r="AR11" s="154"/>
      <c r="AS11" s="155"/>
      <c r="AT11" s="156"/>
      <c r="AU11" s="157"/>
      <c r="AV11" s="154"/>
      <c r="AW11" s="158"/>
      <c r="AX11" s="157"/>
      <c r="AY11" s="159"/>
      <c r="AZ11" s="159"/>
      <c r="BA11" s="154"/>
      <c r="BB11" s="130"/>
      <c r="BC11" s="130"/>
      <c r="BD11" s="160"/>
      <c r="BE11" s="132"/>
      <c r="BF11" s="132"/>
      <c r="BG11" s="161"/>
      <c r="BH11" s="154"/>
      <c r="BI11" s="155"/>
      <c r="BJ11" s="156"/>
      <c r="BK11" s="157"/>
      <c r="BL11" s="154"/>
      <c r="BM11" s="155"/>
      <c r="BN11" s="156"/>
      <c r="BO11" s="157"/>
      <c r="BP11" s="154"/>
      <c r="BQ11" s="155"/>
      <c r="BR11" s="156"/>
      <c r="BS11" s="157"/>
      <c r="BT11" s="154"/>
      <c r="BU11" s="155"/>
      <c r="BV11" s="156"/>
      <c r="BW11" s="157"/>
      <c r="BX11" s="154"/>
      <c r="BY11" s="130"/>
      <c r="BZ11" s="130"/>
      <c r="CA11" s="160"/>
      <c r="CB11" s="132"/>
      <c r="CC11" s="132"/>
      <c r="CD11" s="161"/>
      <c r="CE11" s="58"/>
      <c r="CF11" s="59"/>
      <c r="CG11" s="91"/>
      <c r="CH11" s="162"/>
      <c r="CI11" s="163"/>
      <c r="CJ11" s="264"/>
      <c r="CK11" s="263"/>
      <c r="CL11" s="134"/>
      <c r="CM11" s="256"/>
      <c r="CN11" s="257"/>
      <c r="CO11" s="257"/>
      <c r="CP11" s="257"/>
      <c r="CQ11" s="257"/>
      <c r="CR11" s="257"/>
      <c r="CS11" s="257"/>
      <c r="CT11" s="257"/>
      <c r="CU11" s="257"/>
      <c r="CV11" s="257"/>
      <c r="CW11" s="257"/>
      <c r="CX11" s="257"/>
      <c r="CY11" s="257"/>
      <c r="CZ11" s="257"/>
      <c r="DA11" s="257"/>
      <c r="DB11" s="257"/>
      <c r="DC11" s="257"/>
      <c r="DD11" s="257"/>
      <c r="DE11" s="257"/>
      <c r="DG11" s="137"/>
      <c r="DH11" s="254"/>
      <c r="DI11" s="255"/>
      <c r="DL11" s="249"/>
      <c r="DM11" s="164">
        <f>'[1]بيانات أساسية'!I4</f>
        <v>450</v>
      </c>
      <c r="DN11" s="165">
        <f>'[1]بيانات أساسية'!I5</f>
        <v>0</v>
      </c>
      <c r="DO11" s="166">
        <f>SUM(DM11,DN11)</f>
        <v>450</v>
      </c>
      <c r="DQ11" s="138"/>
      <c r="DR11" s="167">
        <f>'[1]بيانات أساسية'!I4</f>
        <v>450</v>
      </c>
      <c r="DS11" s="168">
        <f>'[1]بيانات أساسية'!I5</f>
        <v>0</v>
      </c>
      <c r="DT11" s="169">
        <f>SUM(DR11,DS11)</f>
        <v>450</v>
      </c>
      <c r="DV11" s="170" t="s">
        <v>64</v>
      </c>
      <c r="DW11" s="171">
        <f>$DR$11</f>
        <v>450</v>
      </c>
      <c r="DX11" s="171">
        <f>$DS$11</f>
        <v>0</v>
      </c>
      <c r="DY11" s="172">
        <f>SUM(DW11:DX11)</f>
        <v>450</v>
      </c>
      <c r="DZ11" s="171">
        <f t="array" ref="DZ11">SUM(IF($F$14:$F$18=1,IF($S14:$S18&lt;&gt;"غ",1,0)))</f>
        <v>5</v>
      </c>
      <c r="EA11" s="171">
        <f t="array" ref="EA11">SUM(IF($F$14:$F$18=2,IF(S14:S18&lt;&gt;"غ",1,0)))</f>
        <v>0</v>
      </c>
      <c r="EB11" s="172">
        <f t="shared" ref="EB11:EB17" si="0">SUM(DZ11:EA11)</f>
        <v>5</v>
      </c>
      <c r="EC11" s="171">
        <f t="array" ref="EC11">SUM(IF($F$14:$F$18=1,IF(S14:S18="غ",1,0)))</f>
        <v>0</v>
      </c>
      <c r="ED11" s="171">
        <f t="array" ref="ED11">SUM(IF($F$14:$F$18=2,IF(S14:S18="غ",1,0)))</f>
        <v>0</v>
      </c>
      <c r="EE11" s="172">
        <f t="shared" ref="EE11:EE17" si="1">SUM(EC11:ED11)</f>
        <v>0</v>
      </c>
      <c r="EF11" s="173">
        <f t="array" ref="EF11">SUM(IF($F$14:$F$18=1,IF($S$14:$S$18&lt;&gt;"غ",IF($R$14:$R$18&gt;=$R$13,IF($S$14:$S$18&gt;=$S$13,1,0)))))</f>
        <v>5</v>
      </c>
      <c r="EG11" s="173">
        <f t="array" ref="EG11">SUM(IF($F$14:$F$18=2,IF($S$14:$S$18&lt;&gt;"غ",IF($R$14:$R$18&gt;=$R$13,IF($S$14:$S$18&gt;=$S$13,1,0)))))</f>
        <v>0</v>
      </c>
      <c r="EH11" s="174">
        <f t="shared" ref="EH11:EH17" si="2">SUM(EF11:EG11)</f>
        <v>5</v>
      </c>
      <c r="EI11" s="175">
        <f>DW11-EF11</f>
        <v>445</v>
      </c>
      <c r="EJ11" s="175">
        <f>DX11-EG11</f>
        <v>0</v>
      </c>
      <c r="EK11" s="176">
        <f t="shared" ref="EK11:EK17" si="3">SUM(EI11:EJ11)</f>
        <v>445</v>
      </c>
      <c r="EL11" s="153"/>
      <c r="EM11" s="153"/>
      <c r="EN11" s="13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</row>
    <row r="12" spans="1:204" customFormat="1" ht="21" customHeight="1" thickTop="1" thickBot="1" x14ac:dyDescent="0.25">
      <c r="A12" s="39"/>
      <c r="B12" s="39"/>
      <c r="C12" s="40"/>
      <c r="D12" s="41"/>
      <c r="E12" s="41"/>
      <c r="F12" s="41"/>
      <c r="G12" s="41"/>
      <c r="H12" s="42"/>
      <c r="I12" s="42"/>
      <c r="J12" s="42"/>
      <c r="K12" s="43"/>
      <c r="L12" s="41"/>
      <c r="M12" s="41"/>
      <c r="N12" s="41"/>
      <c r="O12" s="41"/>
      <c r="P12" s="178">
        <v>12</v>
      </c>
      <c r="Q12" s="179">
        <v>24</v>
      </c>
      <c r="R12" s="180">
        <v>24</v>
      </c>
      <c r="S12" s="181">
        <v>60</v>
      </c>
      <c r="T12" s="178">
        <v>10</v>
      </c>
      <c r="U12" s="179">
        <v>20</v>
      </c>
      <c r="V12" s="180">
        <v>20</v>
      </c>
      <c r="W12" s="181">
        <v>50</v>
      </c>
      <c r="X12" s="178">
        <v>6</v>
      </c>
      <c r="Y12" s="179">
        <v>12</v>
      </c>
      <c r="Z12" s="180">
        <v>12</v>
      </c>
      <c r="AA12" s="181">
        <v>30</v>
      </c>
      <c r="AB12" s="178">
        <v>4</v>
      </c>
      <c r="AC12" s="179">
        <v>8</v>
      </c>
      <c r="AD12" s="180">
        <v>8</v>
      </c>
      <c r="AE12" s="181">
        <v>20</v>
      </c>
      <c r="AF12" s="178">
        <v>4</v>
      </c>
      <c r="AG12" s="179">
        <v>8</v>
      </c>
      <c r="AH12" s="180">
        <v>8</v>
      </c>
      <c r="AI12" s="181">
        <v>20</v>
      </c>
      <c r="AJ12" s="178">
        <v>4</v>
      </c>
      <c r="AK12" s="179">
        <v>4</v>
      </c>
      <c r="AL12" s="180">
        <v>12</v>
      </c>
      <c r="AM12" s="181">
        <v>20</v>
      </c>
      <c r="AN12" s="178">
        <v>4</v>
      </c>
      <c r="AO12" s="179">
        <v>4</v>
      </c>
      <c r="AP12" s="180">
        <v>12</v>
      </c>
      <c r="AQ12" s="181">
        <v>20</v>
      </c>
      <c r="AR12" s="182">
        <v>4</v>
      </c>
      <c r="AS12" s="182">
        <v>4</v>
      </c>
      <c r="AT12" s="182">
        <v>12</v>
      </c>
      <c r="AU12" s="181">
        <v>20</v>
      </c>
      <c r="AV12" s="182">
        <v>4</v>
      </c>
      <c r="AW12" s="182">
        <v>16</v>
      </c>
      <c r="AX12" s="181">
        <v>20</v>
      </c>
      <c r="AY12" s="181">
        <v>112</v>
      </c>
      <c r="AZ12" s="183">
        <v>260</v>
      </c>
      <c r="BA12" s="182">
        <v>4</v>
      </c>
      <c r="BB12" s="184">
        <v>3</v>
      </c>
      <c r="BC12" s="184">
        <v>5</v>
      </c>
      <c r="BD12" s="181">
        <v>8</v>
      </c>
      <c r="BE12" s="184">
        <v>3</v>
      </c>
      <c r="BF12" s="184">
        <v>5</v>
      </c>
      <c r="BG12" s="181">
        <v>20</v>
      </c>
      <c r="BH12" s="178">
        <v>4</v>
      </c>
      <c r="BI12" s="179">
        <v>8</v>
      </c>
      <c r="BJ12" s="180">
        <v>8</v>
      </c>
      <c r="BK12" s="181">
        <v>20</v>
      </c>
      <c r="BL12" s="178">
        <v>4</v>
      </c>
      <c r="BM12" s="179">
        <v>8</v>
      </c>
      <c r="BN12" s="180">
        <v>8</v>
      </c>
      <c r="BO12" s="181">
        <v>20</v>
      </c>
      <c r="BP12" s="178">
        <v>4</v>
      </c>
      <c r="BQ12" s="179">
        <v>8</v>
      </c>
      <c r="BR12" s="180">
        <v>8</v>
      </c>
      <c r="BS12" s="181">
        <v>20</v>
      </c>
      <c r="BT12" s="178">
        <v>4</v>
      </c>
      <c r="BU12" s="179">
        <v>8</v>
      </c>
      <c r="BV12" s="180">
        <v>8</v>
      </c>
      <c r="BW12" s="181">
        <v>20</v>
      </c>
      <c r="BX12" s="182">
        <v>4</v>
      </c>
      <c r="BY12" s="184">
        <v>3</v>
      </c>
      <c r="BZ12" s="184">
        <v>5</v>
      </c>
      <c r="CA12" s="181">
        <v>8</v>
      </c>
      <c r="CB12" s="184">
        <v>3</v>
      </c>
      <c r="CC12" s="184">
        <v>5</v>
      </c>
      <c r="CD12" s="181">
        <v>20</v>
      </c>
      <c r="CE12" s="58"/>
      <c r="CF12" s="59"/>
      <c r="CG12" s="185"/>
      <c r="CH12" s="186"/>
      <c r="CI12" s="186"/>
      <c r="CJ12" s="187"/>
      <c r="CK12" s="187"/>
      <c r="CL12" s="134"/>
      <c r="CM12" s="188" t="s">
        <v>65</v>
      </c>
      <c r="CN12" s="188" t="s">
        <v>26</v>
      </c>
      <c r="CO12" s="188" t="s">
        <v>66</v>
      </c>
      <c r="CP12" s="188" t="s">
        <v>28</v>
      </c>
      <c r="CQ12" s="188" t="s">
        <v>67</v>
      </c>
      <c r="CR12" s="188" t="s">
        <v>30</v>
      </c>
      <c r="CS12" s="188" t="s">
        <v>68</v>
      </c>
      <c r="CT12" s="188" t="s">
        <v>32</v>
      </c>
      <c r="CU12" s="188" t="s">
        <v>33</v>
      </c>
      <c r="CV12" s="188" t="s">
        <v>69</v>
      </c>
      <c r="CW12" s="188" t="s">
        <v>70</v>
      </c>
      <c r="CX12" s="188" t="s">
        <v>71</v>
      </c>
      <c r="CY12" s="188" t="s">
        <v>72</v>
      </c>
      <c r="CZ12" s="188" t="s">
        <v>37</v>
      </c>
      <c r="DA12" s="188" t="s">
        <v>38</v>
      </c>
      <c r="DB12" s="188" t="s">
        <v>73</v>
      </c>
      <c r="DC12" s="189"/>
      <c r="DD12" s="243"/>
      <c r="DE12" s="190"/>
      <c r="DG12" s="137"/>
      <c r="DH12" s="241" t="s">
        <v>16</v>
      </c>
      <c r="DI12" s="241" t="s">
        <v>17</v>
      </c>
      <c r="DL12" s="249"/>
      <c r="DM12" s="226" t="s">
        <v>74</v>
      </c>
      <c r="DN12" s="227"/>
      <c r="DO12" s="228"/>
      <c r="DQ12" s="138"/>
      <c r="DR12" s="139" t="s">
        <v>58</v>
      </c>
      <c r="DS12" s="140"/>
      <c r="DT12" s="141"/>
      <c r="DV12" s="191" t="s">
        <v>26</v>
      </c>
      <c r="DW12" s="173">
        <f t="shared" ref="DW12:DW17" si="4">$DR$11</f>
        <v>450</v>
      </c>
      <c r="DX12" s="173">
        <f t="shared" ref="DX12:DX17" si="5">$DS$11</f>
        <v>0</v>
      </c>
      <c r="DY12" s="192">
        <f>SUM(DW12:DX12)</f>
        <v>450</v>
      </c>
      <c r="DZ12" s="173">
        <f t="array" ref="DZ12">SUM(IF($F$14:$F$18=1,IF($W$14:$W$18&lt;&gt;"غ",1,0)))</f>
        <v>5</v>
      </c>
      <c r="EA12" s="173">
        <f t="array" ref="EA12">SUM(IF($F$14:$F$18=2,IF($W$14:$W$18&lt;&gt;"غ",1,0)))</f>
        <v>0</v>
      </c>
      <c r="EB12" s="192">
        <f t="shared" si="0"/>
        <v>5</v>
      </c>
      <c r="EC12" s="173">
        <f t="array" ref="EC12">SUM(IF($F$14:$F$18=1,IF($W$14:$W$18="غ",1,0)))</f>
        <v>0</v>
      </c>
      <c r="ED12" s="173">
        <f t="array" ref="ED12">SUM(IF($F$14:$F$18=2,IF($W$14:$W$18="غ",1,0)))</f>
        <v>0</v>
      </c>
      <c r="EE12" s="192">
        <f t="shared" si="1"/>
        <v>0</v>
      </c>
      <c r="EF12" s="173">
        <f t="array" ref="EF12">SUM(IF($F$14:$F$18=1,IF($W$14:$W$18&lt;&gt;"غ",IF($V$14:$V$18&gt;=$V$13,IF($W$14:$W$18&gt;=$W$13,1,0)))))</f>
        <v>5</v>
      </c>
      <c r="EG12" s="173">
        <f t="array" ref="EG12">SUM(IF($F$14:$F$18=2,IF($W$14:$W$18&lt;&gt;"غ",IF($V$14:$V$18&gt;=$V$13,IF($W$14:$W$18&gt;=$W$13,1,0)))))</f>
        <v>0</v>
      </c>
      <c r="EH12" s="174">
        <f t="shared" si="2"/>
        <v>5</v>
      </c>
      <c r="EI12" s="175">
        <f t="shared" ref="EI12:EJ17" si="6">DW12-EF12</f>
        <v>445</v>
      </c>
      <c r="EJ12" s="175">
        <f t="shared" si="6"/>
        <v>0</v>
      </c>
      <c r="EK12" s="193">
        <f t="shared" si="3"/>
        <v>445</v>
      </c>
      <c r="EL12" s="153"/>
      <c r="EM12" s="153"/>
      <c r="EN12" s="194"/>
      <c r="EO12" s="195"/>
      <c r="EP12" s="195"/>
      <c r="EQ12" s="195"/>
      <c r="ER12" s="195"/>
      <c r="ES12" s="195"/>
      <c r="ET12" s="195"/>
      <c r="EU12" s="195"/>
      <c r="EV12" s="195"/>
      <c r="EW12" s="195"/>
      <c r="EX12" s="195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</row>
    <row r="13" spans="1:204" customFormat="1" ht="18" customHeight="1" thickBot="1" x14ac:dyDescent="0.25">
      <c r="A13" s="196"/>
      <c r="B13" s="196"/>
      <c r="C13" s="197"/>
      <c r="D13" s="198"/>
      <c r="E13" s="198"/>
      <c r="F13" s="198"/>
      <c r="G13" s="198"/>
      <c r="H13" s="199"/>
      <c r="I13" s="199"/>
      <c r="J13" s="199"/>
      <c r="K13" s="200"/>
      <c r="L13" s="198"/>
      <c r="M13" s="198"/>
      <c r="N13" s="198"/>
      <c r="O13" s="198"/>
      <c r="P13" s="182" t="s">
        <v>75</v>
      </c>
      <c r="Q13" s="201" t="s">
        <v>75</v>
      </c>
      <c r="R13" s="202">
        <v>6</v>
      </c>
      <c r="S13" s="203">
        <v>30</v>
      </c>
      <c r="T13" s="182" t="s">
        <v>75</v>
      </c>
      <c r="U13" s="201" t="s">
        <v>75</v>
      </c>
      <c r="V13" s="202">
        <v>5</v>
      </c>
      <c r="W13" s="203">
        <v>20</v>
      </c>
      <c r="X13" s="182" t="s">
        <v>75</v>
      </c>
      <c r="Y13" s="201" t="s">
        <v>75</v>
      </c>
      <c r="Z13" s="202">
        <v>3</v>
      </c>
      <c r="AA13" s="203">
        <v>12</v>
      </c>
      <c r="AB13" s="182" t="s">
        <v>75</v>
      </c>
      <c r="AC13" s="201" t="s">
        <v>75</v>
      </c>
      <c r="AD13" s="202">
        <v>2</v>
      </c>
      <c r="AE13" s="203">
        <v>8</v>
      </c>
      <c r="AF13" s="182" t="s">
        <v>75</v>
      </c>
      <c r="AG13" s="201" t="s">
        <v>75</v>
      </c>
      <c r="AH13" s="202">
        <v>2</v>
      </c>
      <c r="AI13" s="203">
        <v>8</v>
      </c>
      <c r="AJ13" s="182" t="s">
        <v>75</v>
      </c>
      <c r="AK13" s="202">
        <v>1</v>
      </c>
      <c r="AL13" s="202">
        <v>3</v>
      </c>
      <c r="AM13" s="203">
        <v>8</v>
      </c>
      <c r="AN13" s="182" t="s">
        <v>75</v>
      </c>
      <c r="AO13" s="202">
        <v>1</v>
      </c>
      <c r="AP13" s="202">
        <v>3</v>
      </c>
      <c r="AQ13" s="203">
        <v>8</v>
      </c>
      <c r="AR13" s="182" t="s">
        <v>75</v>
      </c>
      <c r="AS13" s="202">
        <v>1</v>
      </c>
      <c r="AT13" s="202">
        <v>3</v>
      </c>
      <c r="AU13" s="203">
        <v>8</v>
      </c>
      <c r="AV13" s="182" t="s">
        <v>75</v>
      </c>
      <c r="AW13" s="202">
        <v>4</v>
      </c>
      <c r="AX13" s="203">
        <v>8</v>
      </c>
      <c r="AY13" s="203" t="s">
        <v>75</v>
      </c>
      <c r="AZ13" s="204">
        <v>130</v>
      </c>
      <c r="BA13" s="182" t="s">
        <v>75</v>
      </c>
      <c r="BB13" s="182" t="s">
        <v>75</v>
      </c>
      <c r="BC13" s="182" t="s">
        <v>75</v>
      </c>
      <c r="BD13" s="203" t="s">
        <v>75</v>
      </c>
      <c r="BE13" s="182" t="s">
        <v>75</v>
      </c>
      <c r="BF13" s="202">
        <v>1.25</v>
      </c>
      <c r="BG13" s="203">
        <v>8</v>
      </c>
      <c r="BH13" s="182" t="s">
        <v>75</v>
      </c>
      <c r="BI13" s="201" t="s">
        <v>75</v>
      </c>
      <c r="BJ13" s="202">
        <v>2</v>
      </c>
      <c r="BK13" s="203">
        <v>10</v>
      </c>
      <c r="BL13" s="182" t="s">
        <v>75</v>
      </c>
      <c r="BM13" s="201" t="s">
        <v>75</v>
      </c>
      <c r="BN13" s="202">
        <v>2</v>
      </c>
      <c r="BO13" s="203">
        <v>8</v>
      </c>
      <c r="BP13" s="182" t="s">
        <v>75</v>
      </c>
      <c r="BQ13" s="201" t="s">
        <v>75</v>
      </c>
      <c r="BR13" s="202">
        <v>2</v>
      </c>
      <c r="BS13" s="203">
        <v>8</v>
      </c>
      <c r="BT13" s="182" t="s">
        <v>75</v>
      </c>
      <c r="BU13" s="201" t="s">
        <v>75</v>
      </c>
      <c r="BV13" s="202">
        <v>2</v>
      </c>
      <c r="BW13" s="203">
        <v>8</v>
      </c>
      <c r="BX13" s="182" t="s">
        <v>75</v>
      </c>
      <c r="BY13" s="182" t="s">
        <v>75</v>
      </c>
      <c r="BZ13" s="182" t="s">
        <v>75</v>
      </c>
      <c r="CA13" s="203" t="s">
        <v>75</v>
      </c>
      <c r="CB13" s="182" t="s">
        <v>75</v>
      </c>
      <c r="CC13" s="202">
        <v>1.25</v>
      </c>
      <c r="CD13" s="203">
        <v>8</v>
      </c>
      <c r="CE13" s="58"/>
      <c r="CF13" s="59"/>
      <c r="CG13" s="205"/>
      <c r="CH13" s="206"/>
      <c r="CI13" s="206"/>
      <c r="CJ13" s="245"/>
      <c r="CK13" s="245"/>
      <c r="CL13" s="134"/>
      <c r="CM13" s="207"/>
      <c r="CN13" s="207"/>
      <c r="CO13" s="207"/>
      <c r="CP13" s="207"/>
      <c r="CQ13" s="207"/>
      <c r="CR13" s="207"/>
      <c r="CS13" s="207"/>
      <c r="CT13" s="207"/>
      <c r="CU13" s="207"/>
      <c r="CV13" s="207"/>
      <c r="CW13" s="207"/>
      <c r="CX13" s="207"/>
      <c r="CY13" s="207"/>
      <c r="CZ13" s="207"/>
      <c r="DA13" s="207"/>
      <c r="DB13" s="207"/>
      <c r="DC13" s="208"/>
      <c r="DD13" s="244"/>
      <c r="DE13" s="209"/>
      <c r="DG13" s="137"/>
      <c r="DH13" s="242"/>
      <c r="DI13" s="242"/>
      <c r="DL13" s="249"/>
      <c r="DM13" s="146" t="s">
        <v>61</v>
      </c>
      <c r="DN13" s="147" t="s">
        <v>62</v>
      </c>
      <c r="DO13" s="148" t="s">
        <v>63</v>
      </c>
      <c r="DQ13" s="138"/>
      <c r="DR13" s="149" t="s">
        <v>61</v>
      </c>
      <c r="DS13" s="147" t="s">
        <v>62</v>
      </c>
      <c r="DT13" s="150" t="s">
        <v>63</v>
      </c>
      <c r="DV13" s="191" t="s">
        <v>66</v>
      </c>
      <c r="DW13" s="173">
        <f t="shared" si="4"/>
        <v>450</v>
      </c>
      <c r="DX13" s="173">
        <f t="shared" si="5"/>
        <v>0</v>
      </c>
      <c r="DY13" s="192">
        <f t="shared" ref="DY13" si="7">SUM(DW13:DX13)</f>
        <v>450</v>
      </c>
      <c r="DZ13" s="173">
        <f t="array" ref="DZ13">SUM(IF($F$14:$F$18=1,IF($AA$14:$AA$18&lt;&gt;"غ",1,0)))</f>
        <v>5</v>
      </c>
      <c r="EA13" s="173">
        <f t="array" ref="EA13">SUM(IF($F$14:$F$18=2,IF($AA$14:$AA$18&lt;&gt;"غ",1,0)))</f>
        <v>0</v>
      </c>
      <c r="EB13" s="192">
        <f t="shared" si="0"/>
        <v>5</v>
      </c>
      <c r="EC13" s="173">
        <f t="array" ref="EC13">SUM(IF($F$14:$F$18=1,IF($AA$14:$AA$18="غ",1,0)))</f>
        <v>0</v>
      </c>
      <c r="ED13" s="173">
        <f t="array" ref="ED13">SUM(IF($F$14:$F$18=2,IF($AA$14:$AA$18="غ",1,0)))</f>
        <v>0</v>
      </c>
      <c r="EE13" s="192">
        <f t="shared" si="1"/>
        <v>0</v>
      </c>
      <c r="EF13" s="173">
        <f t="array" ref="EF13">SUM(IF($F$14:$F$18=1,IF($AA$14:$AA$18&lt;&gt;"غ",IF($Z$14:$Z$18&gt;=$R$13,IF($AA$14:$AA$18&gt;=$AA$13,1,0)))))</f>
        <v>5</v>
      </c>
      <c r="EG13" s="173">
        <f t="array" ref="EG13">SUM(IF($F$14:$F$18=2,IF($AA$14:$AA$18&lt;&gt;"غ",IF($Z$14:$Z$18&gt;=$R$13,IF($AA$14:$AA$18&gt;=$AA$13,1,0)))))</f>
        <v>0</v>
      </c>
      <c r="EH13" s="174">
        <f t="shared" si="2"/>
        <v>5</v>
      </c>
      <c r="EI13" s="175">
        <f t="shared" si="6"/>
        <v>445</v>
      </c>
      <c r="EJ13" s="175">
        <f t="shared" si="6"/>
        <v>0</v>
      </c>
      <c r="EK13" s="193">
        <f t="shared" si="3"/>
        <v>445</v>
      </c>
      <c r="EL13" s="153"/>
      <c r="EM13" s="153"/>
      <c r="EN13" s="194"/>
      <c r="EO13" s="195"/>
      <c r="EP13" s="195"/>
      <c r="EQ13" s="195"/>
      <c r="ER13" s="195"/>
      <c r="ES13" s="195"/>
      <c r="ET13" s="195"/>
      <c r="EU13" s="195"/>
      <c r="EV13" s="195"/>
      <c r="EW13" s="195"/>
      <c r="EX13" s="195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</row>
    <row r="14" spans="1:204" customFormat="1" ht="30" customHeight="1" thickTop="1" thickBot="1" x14ac:dyDescent="0.25">
      <c r="A14" s="210">
        <f>IF('[1]رصد الدرجات '!A22="","",'[1]رصد الدرجات '!A22)</f>
        <v>9</v>
      </c>
      <c r="B14" s="210">
        <f>IF('[1]رصد الدرجات '!B22="","",'[1]رصد الدرجات '!B22)</f>
        <v>9</v>
      </c>
      <c r="C14" s="211" t="str">
        <f>IF('[1]رصد الدرجات '!C22="","",'[1]رصد الدرجات '!C22)</f>
        <v>ابراهيم محمود ابراهيم صابر</v>
      </c>
      <c r="D14" s="210">
        <f>IF('[1]رصد الدرجات '!D22="","",'[1]رصد الدرجات '!D22)</f>
        <v>6</v>
      </c>
      <c r="E14" s="210">
        <f>IF('[1]رصد الدرجات '!E22="","",'[1]رصد الدرجات '!E22)</f>
        <v>1</v>
      </c>
      <c r="F14" s="210">
        <f>IF('[1]رصد الدرجات '!F22="","",'[1]رصد الدرجات '!F22)</f>
        <v>1</v>
      </c>
      <c r="G14" s="212">
        <f>IF('[1]رصد الدرجات '!G22="","",'[1]رصد الدرجات '!G22)</f>
        <v>35267</v>
      </c>
      <c r="H14" s="210">
        <f>IF('[1]رصد الدرجات '!H22="","",'[1]رصد الدرجات '!H22)</f>
        <v>10</v>
      </c>
      <c r="I14" s="210">
        <f>IF('[1]رصد الدرجات '!I22="","",'[1]رصد الدرجات '!I22)</f>
        <v>2</v>
      </c>
      <c r="J14" s="210">
        <f>IF('[1]رصد الدرجات '!J22="","",'[1]رصد الدرجات '!J22)</f>
        <v>16</v>
      </c>
      <c r="K14" s="210" t="str">
        <f>IF('[1]رصد الدرجات '!K22="","",'[1]رصد الدرجات '!K22)</f>
        <v>مصرى</v>
      </c>
      <c r="L14" s="210" t="str">
        <f>IF('[1]رصد الدرجات '!L22="","",'[1]رصد الدرجات '!L22)</f>
        <v>مسلم</v>
      </c>
      <c r="M14" s="210" t="str">
        <f>IF('[1]رصد الدرجات '!M22="","",'[1]رصد الدرجات '!M22)</f>
        <v>مستجد</v>
      </c>
      <c r="N14" s="210" t="str">
        <f>IF('[1]رصد الدرجات '!N22="","",'[1]رصد الدرجات '!N22)</f>
        <v/>
      </c>
      <c r="O14" s="210">
        <f>IF('[1]رصد الدرجات '!O22="","",'[1]رصد الدرجات '!O22)</f>
        <v>478</v>
      </c>
      <c r="P14" s="213">
        <f>IF(C14="","",'[1]رصد الدرجات '!BK22)</f>
        <v>7</v>
      </c>
      <c r="Q14" s="213">
        <f>IF(C14="","",'[1]رصد الدرجات '!AK22)</f>
        <v>17.5</v>
      </c>
      <c r="R14" s="213">
        <f>IF(C14="","",'[1]رصد الدرجات '!CL22)</f>
        <v>18.5</v>
      </c>
      <c r="S14" s="214">
        <f t="shared" ref="S14:S18" si="8">IF(C14="","",IF(AND(P14="غ",Q14="غ",R14="غ"),"غ",SUM(P14:R14)))</f>
        <v>43</v>
      </c>
      <c r="T14" s="213">
        <f>IF(C14="","",'[1]رصد الدرجات '!BL22)</f>
        <v>7</v>
      </c>
      <c r="U14" s="213">
        <f>IF(C14="","",'[1]رصد الدرجات '!AL22)</f>
        <v>15</v>
      </c>
      <c r="V14" s="213">
        <f>IF(C14="","",'[1]رصد الدرجات '!CM22)</f>
        <v>14</v>
      </c>
      <c r="W14" s="214">
        <f t="shared" ref="W14:W18" si="9">IF(C14="","",IF(AND(T14="غ",U14="غ",V14="غ"),"غ",SUM(T14:V14)))</f>
        <v>36</v>
      </c>
      <c r="X14" s="213">
        <f>IF(C14="","",'[1]رصد الدرجات '!BM22)</f>
        <v>5</v>
      </c>
      <c r="Y14" s="213">
        <f>IF(C14="","",'[1]رصد الدرجات '!AM22)</f>
        <v>11</v>
      </c>
      <c r="Z14" s="213">
        <f>IF(C14="","",'[1]رصد الدرجات '!CN22)</f>
        <v>11</v>
      </c>
      <c r="AA14" s="214">
        <f t="shared" ref="AA14:AA18" si="10">IF(C14="","",IF(AND(X14="غ",Y14="غ",Z14="غ"),"غ",SUM(X14:Z14)))</f>
        <v>27</v>
      </c>
      <c r="AB14" s="213">
        <f>IF(C14="","",'[1]رصد الدرجات '!BN22)</f>
        <v>2.5</v>
      </c>
      <c r="AC14" s="213">
        <f>IF(C14="","",'[1]رصد الدرجات '!AN22)</f>
        <v>6.5</v>
      </c>
      <c r="AD14" s="213">
        <f>IF(C14="","",'[1]رصد الدرجات '!CO22)</f>
        <v>7.5</v>
      </c>
      <c r="AE14" s="214">
        <f t="shared" ref="AE14:AE18" si="11">IF(C14="","",IF(AND(AB14="غ",AC14="غ",AD14="غ"),"غ",SUM(AB14:AD14)))</f>
        <v>16.5</v>
      </c>
      <c r="AF14" s="213">
        <f>IF(C14="","",'[1]رصد الدرجات '!BO22)</f>
        <v>2.5</v>
      </c>
      <c r="AG14" s="213">
        <f>IF(C14="","",'[1]رصد الدرجات '!AO22)</f>
        <v>4.5</v>
      </c>
      <c r="AH14" s="213">
        <f>IF(C14="","",'[1]رصد الدرجات '!CP22)</f>
        <v>8</v>
      </c>
      <c r="AI14" s="214">
        <f t="shared" ref="AI14:AI18" si="12">IF(C14="","",IF(AND(AF14="غ",AG14="غ",AH14="غ"),"غ",SUM(AF14:AH14)))</f>
        <v>15</v>
      </c>
      <c r="AJ14" s="213">
        <f>IF(C14="","",'[1]رصد الدرجات '!BW22)</f>
        <v>3</v>
      </c>
      <c r="AK14" s="213">
        <f>IF(C14="","",'[1]رصد الدرجات '!CC22)</f>
        <v>3.5</v>
      </c>
      <c r="AL14" s="213">
        <f>IF(C14="","",'[1]رصد الدرجات '!CV22)</f>
        <v>6.5</v>
      </c>
      <c r="AM14" s="214">
        <f t="shared" ref="AM14:AM18" si="13">IF(C14="","",IF(AND(AJ14="غ",AK14="غ",AL14="غ"),"غ",SUM(AJ14:AL14)))</f>
        <v>13</v>
      </c>
      <c r="AN14" s="213">
        <f>IF(C14="","",'[1]رصد الدرجات '!BX22)</f>
        <v>3</v>
      </c>
      <c r="AO14" s="213">
        <f>IF(C14="","",'[1]رصد الدرجات '!CD22)</f>
        <v>3</v>
      </c>
      <c r="AP14" s="213">
        <f>IF(C14="","",'[1]رصد الدرجات '!CW22)</f>
        <v>11.5</v>
      </c>
      <c r="AQ14" s="214">
        <f t="shared" ref="AQ14:AQ18" si="14">IF(C14="","",IF(AND(AN14="غ",AO14="غ",AP14="غ"),"غ",SUM(AN14:AP14)))</f>
        <v>17.5</v>
      </c>
      <c r="AR14" s="213">
        <f>IF(C14="","",'[1]رصد الدرجات '!BY22)</f>
        <v>1</v>
      </c>
      <c r="AS14" s="213">
        <f>IF(C14="","",'[1]رصد الدرجات '!CE22)</f>
        <v>2.5</v>
      </c>
      <c r="AT14" s="213">
        <f>IF(C14="","",'[1]رصد الدرجات '!CX22)</f>
        <v>10</v>
      </c>
      <c r="AU14" s="214">
        <f t="shared" ref="AU14:AU18" si="15">IF(C14="","",IF(AND(AR14="غ",AS14="غ",AT14="غ"),"غ",SUM(AR14:AT14)))</f>
        <v>13.5</v>
      </c>
      <c r="AV14" s="213">
        <f>IF(C14="","",'[1]رصد الدرجات '!BZ22)</f>
        <v>3</v>
      </c>
      <c r="AW14" s="213">
        <f>IF(C14="","",'[1]رصد الدرجات '!CY22)</f>
        <v>16</v>
      </c>
      <c r="AX14" s="214">
        <f t="shared" ref="AX14:AX18" si="16">IF(C14="","",IF(AND(AV14="غ",AW14="غ"),"غ",SUM(AV14:AW14)))</f>
        <v>19</v>
      </c>
      <c r="AY14" s="215">
        <f t="shared" ref="AY14:AY18" si="17">IF(C14="","",IF(AND(Q14="غ",U14="غ",Y14="غ",AC14="غ",AG14="غ",AM14="غ",AQ14="غ",AU14="غ",AX14="غ"),"غ",SUM(Q14,U14,Y14,AC14,AG14,AM14,AQ14,AU14,AX14)))</f>
        <v>117.5</v>
      </c>
      <c r="AZ14" s="215">
        <f t="shared" ref="AZ14:AZ18" si="18">IF(C14="","",IF(AND(S14="غ",W14="غ",AA14="غ",AE14="غ",AI14="غ",AM14="غ",AQ14="غ",AU14="غ",AX14="غ"),"غ",SUM(S14,W14,AA14,AE14,AI14,AM14,AQ14,AU14,AX14)))</f>
        <v>200.5</v>
      </c>
      <c r="BA14" s="213">
        <f>IF(C14="","",'[1]رصد الدرجات '!BP22)</f>
        <v>3</v>
      </c>
      <c r="BB14" s="213">
        <f>IF(C14="","",'[1]رصد الدرجات '!AC22)</f>
        <v>2</v>
      </c>
      <c r="BC14" s="213">
        <f>IF(C14="","",'[1]رصد الدرجات '!AP22)</f>
        <v>3.5</v>
      </c>
      <c r="BD14" s="213">
        <f t="shared" ref="BD14:BD18" si="19">IF(C14="","",IF(AND(BB14="غ",BC14="غ"),"غ",SUM(BB14:BC14)))</f>
        <v>5.5</v>
      </c>
      <c r="BE14" s="213">
        <f>IF(C14="","",'[1]رصد الدرجات '!CG22)</f>
        <v>2</v>
      </c>
      <c r="BF14" s="213">
        <f>IF(C14="","",'[1]رصد الدرجات '!CQ22)</f>
        <v>4</v>
      </c>
      <c r="BG14" s="214">
        <f t="shared" ref="BG14:BG18" si="20">IF(C14="","",IF(AND(BA14="غ",BB14="غ",BC14="غ",BE14="غ",BF14="غ"),"غ",SUM(BA14,BB14,BC14,BE14,BF14)))</f>
        <v>14.5</v>
      </c>
      <c r="BH14" s="213">
        <f>IF(C14="","",'[1]رصد الدرجات '!BQ22)</f>
        <v>3</v>
      </c>
      <c r="BI14" s="213">
        <f>IF(C14="","",'[1]رصد الدرجات '!AQ22)</f>
        <v>4.5</v>
      </c>
      <c r="BJ14" s="213">
        <f>IF(C14="","",'[1]رصد الدرجات '!CR22)</f>
        <v>7</v>
      </c>
      <c r="BK14" s="214">
        <f t="shared" ref="BK14:BK18" si="21">IF(C14="","",IF(AND(BH14="غ",BI14="غ",BJ14="غ"),"غ",SUM(BH14:BJ14)))</f>
        <v>14.5</v>
      </c>
      <c r="BL14" s="213">
        <f>IF(C14="","",'[1]رصد الدرجات '!BR22)</f>
        <v>3</v>
      </c>
      <c r="BM14" s="213">
        <f>IF(C14="","",'[1]رصد الدرجات '!AR22)</f>
        <v>6.5</v>
      </c>
      <c r="BN14" s="213">
        <f>IF(C14="","",'[1]رصد الدرجات '!CS22)</f>
        <v>7.5</v>
      </c>
      <c r="BO14" s="214">
        <f t="shared" ref="BO14:BO18" si="22">IF(C14="","",IF(AND(BL14="غ",BM14="غ",BN14="غ"),"غ",SUM(BL14:BN14)))</f>
        <v>17</v>
      </c>
      <c r="BP14" s="213">
        <f>IF(C14="","",'[1]رصد الدرجات '!BS22)</f>
        <v>0</v>
      </c>
      <c r="BQ14" s="213">
        <f>IF(C14="","",'[1]رصد الدرجات '!AD22)</f>
        <v>6</v>
      </c>
      <c r="BR14" s="213">
        <f>IF(C14="","",'[1]رصد الدرجات '!CH22)</f>
        <v>4</v>
      </c>
      <c r="BS14" s="214">
        <f t="shared" ref="BS14:BS18" si="23">IF(C14="","",IF(AND(BP14="غ",BQ14="غ",BR14="غ"),"غ",SUM(BP14:BR14)))</f>
        <v>10</v>
      </c>
      <c r="BT14" s="213">
        <f>IF(C14="","",'[1]رصد الدرجات '!BT22)</f>
        <v>0</v>
      </c>
      <c r="BU14" s="213">
        <f>IF(C14="","",'[1]رصد الدرجات '!AE22)</f>
        <v>6</v>
      </c>
      <c r="BV14" s="213">
        <f>IF(C14="","",'[1]رصد الدرجات '!CI22)</f>
        <v>8</v>
      </c>
      <c r="BW14" s="214">
        <f t="shared" ref="BW14:BW18" si="24">IF(C14="","",IF(AND(BT14="غ",BU14="غ",BV14="غ"),"غ",SUM(BT14:BV14)))</f>
        <v>14</v>
      </c>
      <c r="BX14" s="213">
        <f>IF(C14="","",'[1]رصد الدرجات '!BU22)</f>
        <v>0</v>
      </c>
      <c r="BY14" s="213">
        <f>IF(C14="","",'[1]رصد الدرجات '!AF22)</f>
        <v>3</v>
      </c>
      <c r="BZ14" s="213">
        <f>IF(C14="","",'[1]رصد الدرجات '!AS22)</f>
        <v>4</v>
      </c>
      <c r="CA14" s="213">
        <f t="shared" ref="CA14:CA18" si="25">IF(C14="","",IF(AND(BY14="غ",BZ14="غ"),"غ",SUM(BY14:BZ14)))</f>
        <v>7</v>
      </c>
      <c r="CB14" s="213">
        <f>IF(C14="","",'[1]رصد الدرجات '!CJ22)</f>
        <v>3</v>
      </c>
      <c r="CC14" s="213">
        <f>IF(C14="","",'[1]رصد الدرجات '!CT22)</f>
        <v>4</v>
      </c>
      <c r="CD14" s="214">
        <f t="shared" ref="CD14:CD18" si="26">IF(C14="","",IF(AND(BX14="غ",BY14="غ",BZ14="غ",CB14="غ",CC14="غ"),"غ",SUM(BX14,BY14,BZ14,CB14,CC14)))</f>
        <v>14</v>
      </c>
      <c r="CE14" s="216" t="str">
        <f>IF(C14="","",IF(AND(DD14=TRUE,DE14=TRUE),"ناجح","له دور ثانى فى"))</f>
        <v>ناجح</v>
      </c>
      <c r="CF14" s="217" t="str">
        <f>IF(C14="","",CONCATENATE(CM14," ",CN14," ",CO14," ",CP14," ",CQ14," ",CR14," ",CS14," ",CT14," ",CU14," ",CV14," ",CW14," ",CX14," ",CY14," ",CZ14," ",DA14)&amp;" "&amp;DB14)</f>
        <v xml:space="preserve">               </v>
      </c>
      <c r="CG14" s="218"/>
      <c r="CH14" s="218"/>
      <c r="CI14" s="219"/>
      <c r="CJ14" s="220">
        <f>IF(C14="","",IF(AY14="غ",0,RANK(AY14,$AY$14:$AY$18)))</f>
        <v>1</v>
      </c>
      <c r="CK14" s="220">
        <f>IF(C14="","",IF(AZ14="غ",0,RANK(AZ14,$AZ$14:$AZ$18)))</f>
        <v>1</v>
      </c>
      <c r="CL14" s="221"/>
      <c r="CM14" s="222" t="str">
        <f t="shared" ref="CM14:CM18" si="27">IF(C14="","",IF(OR(S14&lt;$S$13,S14="غ"),"عربى",IF(AND(S14&gt;=$S$13,R14&lt;$R$13)," عربي لربع الدرجة ","")))</f>
        <v/>
      </c>
      <c r="CN14" s="222" t="str">
        <f t="shared" ref="CN14:CN18" si="28">IF(C14="","",IF(OR(W14&lt;$W$13,W14="غ"),"انجليزى",IF(AND(W14&gt;=$W$13,V14&lt;$V$13)," انجليزى لربع الدرجة ","")))</f>
        <v/>
      </c>
      <c r="CO14" s="222" t="str">
        <f t="shared" ref="CO14:CO18" si="29">IF(C14="","",IF(OR(AA14&lt;$AA$13,AA14="غ"),"فرنساوى",IF(AND(AA14&gt;=$AA$13,Z14&lt;$Z$13)," فرنساوى لربع الدرجة ","")))</f>
        <v/>
      </c>
      <c r="CP14" s="222" t="str">
        <f t="shared" ref="CP14:CP18" si="30">IF(C14="","",IF(OR(AE14&lt;$AE$13,AE14="غ"),"جبر",IF(AND(AE14&gt;=$AE$13,AD14&lt;$AD$13)," جبر لربع الدرجة ","")))</f>
        <v/>
      </c>
      <c r="CQ14" s="222" t="str">
        <f t="shared" ref="CQ14:CQ18" si="31">IF(C14="","",IF(OR(AI14&lt;$AI$13,AI14="غ"),"تفاضل",IF(AND(AI14&gt;=$AI$13,AH14&lt;$AH$13)," تفاضل لربع الدرجة ","")))</f>
        <v/>
      </c>
      <c r="CR14" s="222" t="str">
        <f t="shared" ref="CR14:CR18" si="32">IF(C14="","",IF(OR(AM14&lt;$AM$13,AM14="غ"),"أحياء",IF(AND(AM14&gt;=$AM$13,AK14&gt;=$AK$13,AL14&lt;$AL$13)," أحياء لربع الدرجة ",IF(AND(AM14&gt;=$AM$13,AL14&gt;=$AL$13,AK14&lt;$AK$13)," أحياء عملى ",""))))</f>
        <v/>
      </c>
      <c r="CS14" s="222" t="str">
        <f t="shared" ref="CS14:CS18" si="33">IF(C14="","",IF(OR(AQ14&lt;$AQ$13,AQ14="غ"),"كيمياء ",IF(AND(AQ14&gt;=$AQ$13,AO14&gt;=$AO$13,AP14&lt;$AP$13)," كيمياء  لربع الدرجة ",IF(AND(AQ14&gt;=$AQ$13,AP14&gt;=$AP$13,AO14&lt;$AO$13)," كيمياء عملى ",""))))</f>
        <v/>
      </c>
      <c r="CT14" s="222" t="str">
        <f t="shared" ref="CT14:CT18" si="34">IF(C14="","",IF(OR(AU14&lt;$AU$13,AU14="غ"),"فيزياء",IF(AND(AU14&gt;=$AU$13,AS14&gt;=$AS$13,AT14&lt;$AT$13)," فيزياء لربع الدرجة ",IF(AND(AU14&gt;=$AU$13,AT14&gt;=$AT$13,AS14&lt;$AS$13)," فيزياء عملى ",""))))</f>
        <v/>
      </c>
      <c r="CU14" s="222" t="str">
        <f t="shared" ref="CU14:CU18" si="35">IF(C14="","",IF(OR(AX14&lt;$AX$13,AX14="غ"),"ميكانيكا",IF(AND(AX14&gt;=$AX$13,AW14&lt;$AW$13)," ميكانيكا لربع الدرجة ","")))</f>
        <v/>
      </c>
      <c r="CV14" s="222" t="str">
        <f t="shared" ref="CV14:CV18" si="36">IF(C14="","",IF(OR(AZ14="غ",AZ14&lt;$AZ$13),"مجموع",""))</f>
        <v/>
      </c>
      <c r="CW14" s="222" t="str">
        <f t="shared" ref="CW14:CW18" si="37">IF(C14="","",IF(OR(BG14&lt;$BG$13,BG14="غ"),"تكنولوجيا",IF(AND(BG14&gt;=$BG$13,BF14&lt;$BF$13)," تكنولوجيا لربع الدرجة ","")))</f>
        <v/>
      </c>
      <c r="CX14" s="222" t="str">
        <f t="shared" ref="CX14:CX18" si="38">IF(C14="","",IF(OR(BK14&lt;$BK$13,BK14="غ"),"دين",IF(AND(BK14&gt;=$BK$13,BJ14&lt;$BJ$13)," دين لربع الدرجة ","")))</f>
        <v/>
      </c>
      <c r="CY14" s="222" t="str">
        <f t="shared" ref="CY14:CY18" si="39">IF(C14="","",IF(OR(BO14&lt;$BO$13,BO14="غ"),"مواطنة",IF(AND(BO14&gt;=$BO$13,BN14&lt;$BN$13)," مواطنة لربع الدرجة ","")))</f>
        <v/>
      </c>
      <c r="CZ14" s="222" t="str">
        <f t="shared" ref="CZ14:CZ18" si="40">IF(C14="","",IF(OR(BS14&lt;$BS$13,BS14="غ"),"تربية رياضية",IF(AND(BS14&gt;=$BS$13,BR14&lt;$BR$13)," تربية رياضية لربع الدرجة ","")))</f>
        <v/>
      </c>
      <c r="DA14" s="222" t="str">
        <f t="shared" ref="DA14:DA18" si="41">IF(C14="","",IF(OR(BW14&lt;$BW$13,BW14="غ"),"نشاط تربوى",IF(AND(BW14&gt;=$BW$13,BV14&lt;$BV$13)," نشاط تربوى لربع الدرجة ","")))</f>
        <v/>
      </c>
      <c r="DB14" s="222" t="str">
        <f t="shared" ref="DB14:DB18" si="42">IF(C14="","",IF(OR(CD14&lt;$CD$13,CD14="غ"),"تربية مهنية",IF(AND(CD14&gt;=$CD$13,CC14&lt;$CC$13)," تربية مهنية لربع الدرجة ","")))</f>
        <v/>
      </c>
      <c r="DC14" s="222"/>
      <c r="DD14" s="223" t="b">
        <f t="shared" ref="DD14:DD18" si="43">IF(C14="","",IF(OR(S14&lt;$S$13,R14&lt;$R$13,W14&lt;$W$13,V14&lt;$V$13,AA14&lt;$AA$13,Z14&lt;$Z$13,AE14&lt;$AE$13,AD14&lt;$AD$13,AI14&lt;$AI$13,AH14&lt;$AH$13,AM14&lt;$AM$13,AL14&lt;$AL$13,AK14&lt;$AK$13,AQ14&lt;$AQ$13,AP14&lt;$AP$13,AO14&lt;$AO$13,AU14&lt;$AU$13,AT14&lt;$AT$13,AS14&lt;$AS$13,AX14&lt;$AX$13,AW14&lt;$AW$13,AZ14&lt;$AZ$13,BG14&lt;$BG$13,BF14&lt;$BF$13,BK14&lt;$BK$13,BJ14&lt;$BJ$13,BO14&lt;$BO$13),FALSE,TRUE))</f>
        <v>1</v>
      </c>
      <c r="DE14" s="224" t="b">
        <f t="shared" ref="DE14:DE18" si="44">IF(C14="","",IF(OR(BN14&lt;$BN$13,BS14&lt;$BS$13,BR14&lt;$BR$13,BW14&lt;$BW$13,BV14&lt;$BV$13,CD14&lt;$CD$13,CC14&lt;$CC$13,S14="غ",W14="غ",AA14="غ",AE14="غ",AI14="غ",AM14="غ",AQ14="غ",AU14="غ",AX14="غ",AZ14="غ",BA14="غ",BG14="غ",BK14="غ",BO14="غ",BS14="غ",BW14="غ",CD14="غ"),FALSE,TRUE))</f>
        <v>1</v>
      </c>
      <c r="DH14" s="224" t="str">
        <f t="shared" ref="DH14:DH18" si="45">IF(C14="","",IF(AND(CR14="",CS14=""),"ناجح","له دور ثانى فى"&amp;" "&amp;CR14&amp;" "&amp;CS14))</f>
        <v>ناجح</v>
      </c>
      <c r="DI14" s="224" t="str">
        <f t="shared" ref="DI14:DI18" si="46">IF(C14="","",IF(AND(CT14="",CU14=""),"ناجح","له دور ثانى فى"&amp;" "&amp;CT14&amp;" "&amp;CU14))</f>
        <v>ناجح</v>
      </c>
      <c r="DL14" s="249"/>
      <c r="DM14" s="146" t="s">
        <v>61</v>
      </c>
      <c r="DN14" s="147" t="s">
        <v>62</v>
      </c>
      <c r="DO14" s="148" t="s">
        <v>63</v>
      </c>
      <c r="DQ14" s="138"/>
      <c r="DR14" s="149" t="s">
        <v>61</v>
      </c>
      <c r="DS14" s="147" t="s">
        <v>62</v>
      </c>
      <c r="DT14" s="150" t="s">
        <v>63</v>
      </c>
      <c r="DV14" s="191" t="s">
        <v>72</v>
      </c>
      <c r="DW14" s="173">
        <f t="shared" si="4"/>
        <v>450</v>
      </c>
      <c r="DX14" s="173">
        <f t="shared" si="5"/>
        <v>0</v>
      </c>
      <c r="DY14" s="192">
        <f t="shared" ref="DY14:DY17" si="47">SUM(DW14:DX14)</f>
        <v>450</v>
      </c>
      <c r="DZ14" s="173">
        <f t="array" ref="DZ14">SUM(IF($F$14:$F$18=1,IF($BO$14:$BO$18&lt;&gt;"غ",1,0)))</f>
        <v>5</v>
      </c>
      <c r="EA14" s="173">
        <f t="array" ref="EA14">SUM(IF($F$14:$F$18=2,IF($BO$14:$BO$18&lt;&gt;"غ",1,0)))</f>
        <v>0</v>
      </c>
      <c r="EB14" s="192">
        <f t="shared" si="0"/>
        <v>5</v>
      </c>
      <c r="EC14" s="173">
        <f t="array" ref="EC14">SUM(IF($F$14:$F$18=1,IF($BO$14:$BO$18="غ",1,0)))</f>
        <v>0</v>
      </c>
      <c r="ED14" s="173">
        <f t="array" ref="ED14">SUM(IF($F$14:$F$18=2,IF($BO$14:$BO$18="غ",1,0)))</f>
        <v>0</v>
      </c>
      <c r="EE14" s="192">
        <f t="shared" si="1"/>
        <v>0</v>
      </c>
      <c r="EF14" s="173">
        <f t="array" ref="EF14">SUM(IF($F$14:$F$18=1,IF($BO$14:$BO$18&lt;&gt;"غ",IF($BN$14:$BN$18&gt;=$BN$13,IF($BO$14:$BO$18&gt;=$BO$13,1,0)))))</f>
        <v>5</v>
      </c>
      <c r="EG14" s="173">
        <f t="array" ref="EG14">SUM(IF($F$14:$F$18=2,IF($BO$14:$BO$18&lt;&gt;"غ",IF($BN$14:$BN$18&gt;=$BN$13,IF($BO$14:$BO$18&gt;=$BO$13,1,0)))))</f>
        <v>0</v>
      </c>
      <c r="EH14" s="174">
        <f t="shared" si="2"/>
        <v>5</v>
      </c>
      <c r="EI14" s="175">
        <f t="shared" si="6"/>
        <v>445</v>
      </c>
      <c r="EJ14" s="175">
        <f t="shared" si="6"/>
        <v>0</v>
      </c>
      <c r="EK14" s="193">
        <f t="shared" si="3"/>
        <v>445</v>
      </c>
      <c r="EL14" s="153"/>
      <c r="EM14" s="153"/>
      <c r="EN14" s="194"/>
      <c r="EO14" s="195"/>
      <c r="EP14" s="195"/>
      <c r="EQ14" s="195"/>
      <c r="ER14" s="195"/>
      <c r="ES14" s="195"/>
      <c r="ET14" s="195"/>
      <c r="EU14" s="195"/>
      <c r="EV14" s="195"/>
      <c r="EW14" s="195"/>
      <c r="EX14" s="195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</row>
    <row r="15" spans="1:204" customFormat="1" ht="30" customHeight="1" thickBot="1" x14ac:dyDescent="0.25">
      <c r="A15" s="210">
        <f>IF('[1]رصد الدرجات '!A23="","",'[1]رصد الدرجات '!A23)</f>
        <v>10</v>
      </c>
      <c r="B15" s="210">
        <f>IF('[1]رصد الدرجات '!B23="","",'[1]رصد الدرجات '!B23)</f>
        <v>10</v>
      </c>
      <c r="C15" s="211" t="str">
        <f>IF('[1]رصد الدرجات '!C23="","",'[1]رصد الدرجات '!C23)</f>
        <v>ابراهيم يوسف ابراهيم يوسف</v>
      </c>
      <c r="D15" s="210">
        <f>IF('[1]رصد الدرجات '!D23="","",'[1]رصد الدرجات '!D23)</f>
        <v>7</v>
      </c>
      <c r="E15" s="210">
        <f>IF('[1]رصد الدرجات '!E23="","",'[1]رصد الدرجات '!E23)</f>
        <v>1</v>
      </c>
      <c r="F15" s="210">
        <f>IF('[1]رصد الدرجات '!F23="","",'[1]رصد الدرجات '!F23)</f>
        <v>1</v>
      </c>
      <c r="G15" s="212">
        <f>IF('[1]رصد الدرجات '!G23="","",'[1]رصد الدرجات '!G23)</f>
        <v>35253</v>
      </c>
      <c r="H15" s="210">
        <f>IF('[1]رصد الدرجات '!H23="","",'[1]رصد الدرجات '!H23)</f>
        <v>24</v>
      </c>
      <c r="I15" s="210">
        <f>IF('[1]رصد الدرجات '!I23="","",'[1]رصد الدرجات '!I23)</f>
        <v>2</v>
      </c>
      <c r="J15" s="210">
        <f>IF('[1]رصد الدرجات '!J23="","",'[1]رصد الدرجات '!J23)</f>
        <v>16</v>
      </c>
      <c r="K15" s="210" t="str">
        <f>IF('[1]رصد الدرجات '!K23="","",'[1]رصد الدرجات '!K23)</f>
        <v>مصرى</v>
      </c>
      <c r="L15" s="210" t="str">
        <f>IF('[1]رصد الدرجات '!L23="","",'[1]رصد الدرجات '!L23)</f>
        <v>مسلم</v>
      </c>
      <c r="M15" s="210" t="str">
        <f>IF('[1]رصد الدرجات '!M23="","",'[1]رصد الدرجات '!M23)</f>
        <v>مستجد</v>
      </c>
      <c r="N15" s="210" t="str">
        <f>IF('[1]رصد الدرجات '!N23="","",'[1]رصد الدرجات '!N23)</f>
        <v/>
      </c>
      <c r="O15" s="210">
        <f>IF('[1]رصد الدرجات '!O23="","",'[1]رصد الدرجات '!O23)</f>
        <v>479</v>
      </c>
      <c r="P15" s="213">
        <f>IF(C15="","",'[1]رصد الدرجات '!BK23)</f>
        <v>7</v>
      </c>
      <c r="Q15" s="213">
        <f>IF(C15="","",'[1]رصد الدرجات '!AK23)</f>
        <v>13.5</v>
      </c>
      <c r="R15" s="213">
        <f>IF(C15="","",'[1]رصد الدرجات '!CL23)</f>
        <v>10</v>
      </c>
      <c r="S15" s="214">
        <f t="shared" si="8"/>
        <v>30.5</v>
      </c>
      <c r="T15" s="213">
        <f>IF(C15="","",'[1]رصد الدرجات '!BL23)</f>
        <v>5.5</v>
      </c>
      <c r="U15" s="213">
        <f>IF(C15="","",'[1]رصد الدرجات '!AL23)</f>
        <v>14</v>
      </c>
      <c r="V15" s="213">
        <f>IF(C15="","",'[1]رصد الدرجات '!CM23)</f>
        <v>12</v>
      </c>
      <c r="W15" s="214">
        <f t="shared" si="9"/>
        <v>31.5</v>
      </c>
      <c r="X15" s="213">
        <f>IF(C15="","",'[1]رصد الدرجات '!BM23)</f>
        <v>3.5</v>
      </c>
      <c r="Y15" s="213">
        <f>IF(C15="","",'[1]رصد الدرجات '!AM23)</f>
        <v>5.5</v>
      </c>
      <c r="Z15" s="213">
        <f>IF(C15="","",'[1]رصد الدرجات '!CN23)</f>
        <v>6.5</v>
      </c>
      <c r="AA15" s="214">
        <f t="shared" si="10"/>
        <v>15.5</v>
      </c>
      <c r="AB15" s="213">
        <f>IF(C15="","",'[1]رصد الدرجات '!BN23)</f>
        <v>1.5</v>
      </c>
      <c r="AC15" s="213">
        <f>IF(C15="","",'[1]رصد الدرجات '!AN23)</f>
        <v>3</v>
      </c>
      <c r="AD15" s="213">
        <f>IF(C15="","",'[1]رصد الدرجات '!CO23)</f>
        <v>3.5</v>
      </c>
      <c r="AE15" s="214">
        <f t="shared" si="11"/>
        <v>8</v>
      </c>
      <c r="AF15" s="213">
        <f>IF(C15="","",'[1]رصد الدرجات '!BO23)</f>
        <v>1.5</v>
      </c>
      <c r="AG15" s="213">
        <f>IF(C15="","",'[1]رصد الدرجات '!AO23)</f>
        <v>3.5</v>
      </c>
      <c r="AH15" s="213">
        <f>IF(C15="","",'[1]رصد الدرجات '!CP23)</f>
        <v>4.5</v>
      </c>
      <c r="AI15" s="214">
        <f t="shared" si="12"/>
        <v>9.5</v>
      </c>
      <c r="AJ15" s="213">
        <f>IF(C15="","",'[1]رصد الدرجات '!BW23)</f>
        <v>2.5</v>
      </c>
      <c r="AK15" s="213">
        <f>IF(C15="","",'[1]رصد الدرجات '!CC23)</f>
        <v>3</v>
      </c>
      <c r="AL15" s="213">
        <f>IF(C15="","",'[1]رصد الدرجات '!CV23)</f>
        <v>3</v>
      </c>
      <c r="AM15" s="214">
        <f t="shared" si="13"/>
        <v>8.5</v>
      </c>
      <c r="AN15" s="213">
        <f>IF(C15="","",'[1]رصد الدرجات '!BX23)</f>
        <v>2</v>
      </c>
      <c r="AO15" s="213">
        <f>IF(C15="","",'[1]رصد الدرجات '!CD23)</f>
        <v>1</v>
      </c>
      <c r="AP15" s="213">
        <f>IF(C15="","",'[1]رصد الدرجات '!CW23)</f>
        <v>6</v>
      </c>
      <c r="AQ15" s="214">
        <f t="shared" si="14"/>
        <v>9</v>
      </c>
      <c r="AR15" s="213">
        <f>IF(C15="","",'[1]رصد الدرجات '!BY23)</f>
        <v>1</v>
      </c>
      <c r="AS15" s="213">
        <f>IF(C15="","",'[1]رصد الدرجات '!CE23)</f>
        <v>1</v>
      </c>
      <c r="AT15" s="213">
        <f>IF(C15="","",'[1]رصد الدرجات '!CX23)</f>
        <v>3</v>
      </c>
      <c r="AU15" s="214">
        <f t="shared" si="15"/>
        <v>5</v>
      </c>
      <c r="AV15" s="213">
        <f>IF(C15="","",'[1]رصد الدرجات '!BZ23)</f>
        <v>1.5</v>
      </c>
      <c r="AW15" s="213">
        <f>IF(C15="","",'[1]رصد الدرجات '!CY23)</f>
        <v>8</v>
      </c>
      <c r="AX15" s="214">
        <f t="shared" si="16"/>
        <v>9.5</v>
      </c>
      <c r="AY15" s="215">
        <f t="shared" si="17"/>
        <v>71.5</v>
      </c>
      <c r="AZ15" s="215">
        <f t="shared" si="18"/>
        <v>127</v>
      </c>
      <c r="BA15" s="213">
        <f>IF(C15="","",'[1]رصد الدرجات '!BP23)</f>
        <v>2</v>
      </c>
      <c r="BB15" s="213">
        <f>IF(C15="","",'[1]رصد الدرجات '!AC23)</f>
        <v>1</v>
      </c>
      <c r="BC15" s="213">
        <f>IF(C15="","",'[1]رصد الدرجات '!AP23)</f>
        <v>2.5</v>
      </c>
      <c r="BD15" s="213">
        <f t="shared" si="19"/>
        <v>3.5</v>
      </c>
      <c r="BE15" s="213">
        <f>IF(C15="","",'[1]رصد الدرجات '!CG23)</f>
        <v>1</v>
      </c>
      <c r="BF15" s="213">
        <f>IF(C15="","",'[1]رصد الدرجات '!CQ23)</f>
        <v>3</v>
      </c>
      <c r="BG15" s="214">
        <f t="shared" si="20"/>
        <v>9.5</v>
      </c>
      <c r="BH15" s="213">
        <f>IF(C15="","",'[1]رصد الدرجات '!BQ23)</f>
        <v>2.5</v>
      </c>
      <c r="BI15" s="213">
        <f>IF(C15="","",'[1]رصد الدرجات '!AQ23)</f>
        <v>5.5</v>
      </c>
      <c r="BJ15" s="213">
        <f>IF(C15="","",'[1]رصد الدرجات '!CR23)</f>
        <v>7</v>
      </c>
      <c r="BK15" s="214">
        <f t="shared" si="21"/>
        <v>15</v>
      </c>
      <c r="BL15" s="213">
        <f>IF(C15="","",'[1]رصد الدرجات '!BR23)</f>
        <v>3</v>
      </c>
      <c r="BM15" s="213">
        <f>IF(C15="","",'[1]رصد الدرجات '!AR23)</f>
        <v>7</v>
      </c>
      <c r="BN15" s="213">
        <f>IF(C15="","",'[1]رصد الدرجات '!CS23)</f>
        <v>7</v>
      </c>
      <c r="BO15" s="214">
        <f t="shared" si="22"/>
        <v>17</v>
      </c>
      <c r="BP15" s="213">
        <f>IF(C15="","",'[1]رصد الدرجات '!BS23)</f>
        <v>0</v>
      </c>
      <c r="BQ15" s="213">
        <f>IF(C15="","",'[1]رصد الدرجات '!AD23)</f>
        <v>5</v>
      </c>
      <c r="BR15" s="213">
        <f>IF(C15="","",'[1]رصد الدرجات '!CH23)</f>
        <v>4</v>
      </c>
      <c r="BS15" s="214">
        <f t="shared" si="23"/>
        <v>9</v>
      </c>
      <c r="BT15" s="213">
        <f>IF(C15="","",'[1]رصد الدرجات '!BT23)</f>
        <v>0</v>
      </c>
      <c r="BU15" s="213">
        <f>IF(C15="","",'[1]رصد الدرجات '!AE23)</f>
        <v>8</v>
      </c>
      <c r="BV15" s="213">
        <f>IF(C15="","",'[1]رصد الدرجات '!CI23)</f>
        <v>7</v>
      </c>
      <c r="BW15" s="214">
        <f t="shared" si="24"/>
        <v>15</v>
      </c>
      <c r="BX15" s="213">
        <f>IF(C15="","",'[1]رصد الدرجات '!BU23)</f>
        <v>0</v>
      </c>
      <c r="BY15" s="213">
        <f>IF(C15="","",'[1]رصد الدرجات '!AF23)</f>
        <v>3</v>
      </c>
      <c r="BZ15" s="213">
        <f>IF(C15="","",'[1]رصد الدرجات '!AS23)</f>
        <v>3.5</v>
      </c>
      <c r="CA15" s="213">
        <f t="shared" si="25"/>
        <v>6.5</v>
      </c>
      <c r="CB15" s="213">
        <f>IF(C15="","",'[1]رصد الدرجات '!CJ23)</f>
        <v>3</v>
      </c>
      <c r="CC15" s="213">
        <f>IF(C15="","",'[1]رصد الدرجات '!CT23)</f>
        <v>3.5</v>
      </c>
      <c r="CD15" s="214">
        <f t="shared" si="26"/>
        <v>13</v>
      </c>
      <c r="CE15" s="216" t="str">
        <f>IF(C15="","",IF(AND(DD15=TRUE,DE15=TRUE),"ناجح","له دور ثانى فى"))</f>
        <v>له دور ثانى فى</v>
      </c>
      <c r="CF15" s="217" t="str">
        <f>IF(C15="","",CONCATENATE(CM15," ",CN15," ",CO15," ",CP15," ",CQ15," ",CR15," ",CS15," ",CT15," ",CU15," ",CV15," ",CW15," ",CX15," ",CY15," ",CZ15," ",DA15)&amp;" "&amp;DB15)</f>
        <v xml:space="preserve">       فيزياء  مجموع      </v>
      </c>
      <c r="CG15" s="218"/>
      <c r="CH15" s="218"/>
      <c r="CI15" s="219"/>
      <c r="CJ15" s="220">
        <f>IF(C15="","",IF(AY15="غ",0,RANK(AY15,$AY$14:$AY$18)))</f>
        <v>5</v>
      </c>
      <c r="CK15" s="220">
        <f>IF(C15="","",IF(AZ15="غ",0,RANK(AZ15,$AZ$14:$AZ$18)))</f>
        <v>5</v>
      </c>
      <c r="CL15" s="221"/>
      <c r="CM15" s="222" t="str">
        <f t="shared" si="27"/>
        <v/>
      </c>
      <c r="CN15" s="222" t="str">
        <f t="shared" si="28"/>
        <v/>
      </c>
      <c r="CO15" s="222" t="str">
        <f t="shared" si="29"/>
        <v/>
      </c>
      <c r="CP15" s="222" t="str">
        <f t="shared" si="30"/>
        <v/>
      </c>
      <c r="CQ15" s="222" t="str">
        <f t="shared" si="31"/>
        <v/>
      </c>
      <c r="CR15" s="222" t="str">
        <f t="shared" si="32"/>
        <v/>
      </c>
      <c r="CS15" s="222" t="str">
        <f t="shared" si="33"/>
        <v/>
      </c>
      <c r="CT15" s="222" t="str">
        <f t="shared" si="34"/>
        <v>فيزياء</v>
      </c>
      <c r="CU15" s="222" t="str">
        <f t="shared" si="35"/>
        <v/>
      </c>
      <c r="CV15" s="222" t="str">
        <f t="shared" si="36"/>
        <v>مجموع</v>
      </c>
      <c r="CW15" s="222" t="str">
        <f t="shared" si="37"/>
        <v/>
      </c>
      <c r="CX15" s="222" t="str">
        <f t="shared" si="38"/>
        <v/>
      </c>
      <c r="CY15" s="222" t="str">
        <f t="shared" si="39"/>
        <v/>
      </c>
      <c r="CZ15" s="222" t="str">
        <f t="shared" si="40"/>
        <v/>
      </c>
      <c r="DA15" s="222" t="str">
        <f t="shared" si="41"/>
        <v/>
      </c>
      <c r="DB15" s="222" t="str">
        <f t="shared" si="42"/>
        <v/>
      </c>
      <c r="DC15" s="222"/>
      <c r="DD15" s="223" t="b">
        <f t="shared" si="43"/>
        <v>0</v>
      </c>
      <c r="DE15" s="224" t="b">
        <f t="shared" si="44"/>
        <v>1</v>
      </c>
      <c r="DH15" s="224" t="str">
        <f t="shared" si="45"/>
        <v>ناجح</v>
      </c>
      <c r="DI15" s="224" t="str">
        <f t="shared" si="46"/>
        <v xml:space="preserve">له دور ثانى فى فيزياء </v>
      </c>
      <c r="DL15" s="249"/>
      <c r="DM15" s="229">
        <f t="array" ref="DM15">SUM(IF(F14:F18=1,IF(AY14:AY18&lt;&gt;"غ",IF(AY14:AY18&gt;=0.7*AY12,0,IF(AY14:AY18&lt;0.5*AY12,0,IF(AY14:AY18&gt;=0.5*AY12,1,0))))))</f>
        <v>1</v>
      </c>
      <c r="DN15" s="229">
        <f t="array" ref="DN15">SUM(IF(F14:F18=2,IF(AY14:AY18&lt;&gt;"غ",IF(AY14:AY18&gt;=0.7*AY12,0,IF(AY14:AY18&lt;0.5*AY12,0,IF(AY14:AY18&gt;=0.5*AY12,1,0))))))</f>
        <v>0</v>
      </c>
      <c r="DO15" s="230">
        <f>SUM(DM15,DN15)</f>
        <v>1</v>
      </c>
      <c r="DQ15" s="138"/>
      <c r="DR15" s="167" t="e">
        <f>DR11-#REF!</f>
        <v>#REF!</v>
      </c>
      <c r="DS15" s="231" t="e">
        <f>DS11-#REF!</f>
        <v>#REF!</v>
      </c>
      <c r="DT15" s="225" t="e">
        <f>SUM(DR15:DS15)</f>
        <v>#REF!</v>
      </c>
      <c r="DV15" s="191" t="s">
        <v>37</v>
      </c>
      <c r="DW15" s="173">
        <f t="shared" si="4"/>
        <v>450</v>
      </c>
      <c r="DX15" s="173">
        <f t="shared" si="5"/>
        <v>0</v>
      </c>
      <c r="DY15" s="192">
        <f t="shared" si="47"/>
        <v>450</v>
      </c>
      <c r="DZ15" s="173">
        <f t="array" ref="DZ15">SUM(IF($F$14:$F$18=1,IF($BS$14:$BS$18&lt;&gt;"غ",1,0)))</f>
        <v>5</v>
      </c>
      <c r="EA15" s="173">
        <f t="array" ref="EA15">SUM(IF($F$14:$F$18=2,IF($BS$14:$BS$18&lt;&gt;"غ",1,0)))</f>
        <v>0</v>
      </c>
      <c r="EB15" s="192">
        <f t="shared" si="0"/>
        <v>5</v>
      </c>
      <c r="EC15" s="173">
        <f t="array" ref="EC15">SUM(IF($F$14:$F$18=1,IF($BS$14:$BS$18="غ",1,0)))</f>
        <v>0</v>
      </c>
      <c r="ED15" s="173">
        <f t="array" ref="ED15">SUM(IF($F$14:$F$18=2,IF($BS$14:$BS$18="غ",1,0)))</f>
        <v>0</v>
      </c>
      <c r="EE15" s="192">
        <f t="shared" si="1"/>
        <v>0</v>
      </c>
      <c r="EF15" s="173">
        <f t="array" ref="EF15">SUM(IF($F$14:$F$18=1,IF($BS$14:$BS$18&lt;&gt;"غ",IF($BR$14:$BR$18&gt;=$BR$13,IF($BS$14:$BS$18&gt;=$BS$13,1,0)))))</f>
        <v>5</v>
      </c>
      <c r="EG15" s="173">
        <f t="array" ref="EG15">SUM(IF($F$14:$F$18=2,IF($BS$14:$BS$18&lt;&gt;"غ",IF($BR$14:$BR$18&gt;=$BR$13,IF($BS$14:$BS$18&gt;=$BS$13,1,0)))))</f>
        <v>0</v>
      </c>
      <c r="EH15" s="174">
        <f t="shared" si="2"/>
        <v>5</v>
      </c>
      <c r="EI15" s="175">
        <f t="shared" si="6"/>
        <v>445</v>
      </c>
      <c r="EJ15" s="175">
        <f t="shared" si="6"/>
        <v>0</v>
      </c>
      <c r="EK15" s="193">
        <f t="shared" si="3"/>
        <v>445</v>
      </c>
      <c r="EL15" s="153"/>
      <c r="EM15" s="153"/>
      <c r="EN15" s="194"/>
      <c r="EO15" s="195"/>
      <c r="EP15" s="195"/>
      <c r="EQ15" s="195"/>
      <c r="ER15" s="195"/>
      <c r="ES15" s="195"/>
      <c r="ET15" s="195"/>
      <c r="EU15" s="195"/>
      <c r="EV15" s="195"/>
      <c r="EW15" s="195"/>
      <c r="EX15" s="195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</row>
    <row r="16" spans="1:204" customFormat="1" ht="30" customHeight="1" thickBot="1" x14ac:dyDescent="0.25">
      <c r="A16" s="210">
        <f>IF('[1]رصد الدرجات '!A24="","",'[1]رصد الدرجات '!A24)</f>
        <v>11</v>
      </c>
      <c r="B16" s="210">
        <f>IF('[1]رصد الدرجات '!B24="","",'[1]رصد الدرجات '!B24)</f>
        <v>11</v>
      </c>
      <c r="C16" s="211" t="str">
        <f>IF('[1]رصد الدرجات '!C24="","",'[1]رصد الدرجات '!C24)</f>
        <v>احمد ابراهيم على محمد سعد</v>
      </c>
      <c r="D16" s="210">
        <f>IF('[1]رصد الدرجات '!D24="","",'[1]رصد الدرجات '!D24)</f>
        <v>6</v>
      </c>
      <c r="E16" s="210">
        <f>IF('[1]رصد الدرجات '!E24="","",'[1]رصد الدرجات '!E24)</f>
        <v>1</v>
      </c>
      <c r="F16" s="210">
        <f>IF('[1]رصد الدرجات '!F24="","",'[1]رصد الدرجات '!F24)</f>
        <v>1</v>
      </c>
      <c r="G16" s="212">
        <f>IF('[1]رصد الدرجات '!G24="","",'[1]رصد الدرجات '!G24)</f>
        <v>35008</v>
      </c>
      <c r="H16" s="210">
        <f>IF('[1]رصد الدرجات '!H24="","",'[1]رصد الدرجات '!H24)</f>
        <v>26</v>
      </c>
      <c r="I16" s="210">
        <f>IF('[1]رصد الدرجات '!I24="","",'[1]رصد الدرجات '!I24)</f>
        <v>10</v>
      </c>
      <c r="J16" s="210">
        <f>IF('[1]رصد الدرجات '!J24="","",'[1]رصد الدرجات '!J24)</f>
        <v>16</v>
      </c>
      <c r="K16" s="210" t="str">
        <f>IF('[1]رصد الدرجات '!K24="","",'[1]رصد الدرجات '!K24)</f>
        <v>مصرى</v>
      </c>
      <c r="L16" s="210" t="str">
        <f>IF('[1]رصد الدرجات '!L24="","",'[1]رصد الدرجات '!L24)</f>
        <v>مسلم</v>
      </c>
      <c r="M16" s="210" t="str">
        <f>IF('[1]رصد الدرجات '!M24="","",'[1]رصد الدرجات '!M24)</f>
        <v>مستجد</v>
      </c>
      <c r="N16" s="210" t="str">
        <f>IF('[1]رصد الدرجات '!N24="","",'[1]رصد الدرجات '!N24)</f>
        <v/>
      </c>
      <c r="O16" s="210">
        <f>IF('[1]رصد الدرجات '!O24="","",'[1]رصد الدرجات '!O24)</f>
        <v>480</v>
      </c>
      <c r="P16" s="213">
        <f>IF(C16="","",'[1]رصد الدرجات '!BK24)</f>
        <v>5.5</v>
      </c>
      <c r="Q16" s="213">
        <f>IF(C16="","",'[1]رصد الدرجات '!AK24)</f>
        <v>15</v>
      </c>
      <c r="R16" s="213">
        <f>IF(C16="","",'[1]رصد الدرجات '!CL24)</f>
        <v>13.5</v>
      </c>
      <c r="S16" s="214">
        <f t="shared" si="8"/>
        <v>34</v>
      </c>
      <c r="T16" s="213">
        <f>IF(C16="","",'[1]رصد الدرجات '!BL24)</f>
        <v>6.5</v>
      </c>
      <c r="U16" s="213">
        <f>IF(C16="","",'[1]رصد الدرجات '!AL24)</f>
        <v>16</v>
      </c>
      <c r="V16" s="213">
        <f>IF(C16="","",'[1]رصد الدرجات '!CM24)</f>
        <v>12.5</v>
      </c>
      <c r="W16" s="214">
        <f t="shared" si="9"/>
        <v>35</v>
      </c>
      <c r="X16" s="213">
        <f>IF(C16="","",'[1]رصد الدرجات '!BM24)</f>
        <v>4.5</v>
      </c>
      <c r="Y16" s="213">
        <f>IF(C16="","",'[1]رصد الدرجات '!AM24)</f>
        <v>8.5</v>
      </c>
      <c r="Z16" s="213">
        <f>IF(C16="","",'[1]رصد الدرجات '!CN24)</f>
        <v>6.5</v>
      </c>
      <c r="AA16" s="214">
        <f t="shared" si="10"/>
        <v>19.5</v>
      </c>
      <c r="AB16" s="213">
        <f>IF(C16="","",'[1]رصد الدرجات '!BN24)</f>
        <v>2.5</v>
      </c>
      <c r="AC16" s="213">
        <f>IF(C16="","",'[1]رصد الدرجات '!AN24)</f>
        <v>5.5</v>
      </c>
      <c r="AD16" s="213">
        <f>IF(C16="","",'[1]رصد الدرجات '!CO24)</f>
        <v>7.5</v>
      </c>
      <c r="AE16" s="214">
        <f t="shared" si="11"/>
        <v>15.5</v>
      </c>
      <c r="AF16" s="213">
        <f>IF(C16="","",'[1]رصد الدرجات '!BO24)</f>
        <v>2.5</v>
      </c>
      <c r="AG16" s="213">
        <f>IF(C16="","",'[1]رصد الدرجات '!AO24)</f>
        <v>7</v>
      </c>
      <c r="AH16" s="213">
        <f>IF(C16="","",'[1]رصد الدرجات '!CP24)</f>
        <v>3</v>
      </c>
      <c r="AI16" s="214">
        <f t="shared" si="12"/>
        <v>12.5</v>
      </c>
      <c r="AJ16" s="213">
        <f>IF(C16="","",'[1]رصد الدرجات '!BW24)</f>
        <v>2.5</v>
      </c>
      <c r="AK16" s="213">
        <f>IF(C16="","",'[1]رصد الدرجات '!CC24)</f>
        <v>4</v>
      </c>
      <c r="AL16" s="213">
        <f>IF(C16="","",'[1]رصد الدرجات '!CV24)</f>
        <v>8.5</v>
      </c>
      <c r="AM16" s="214">
        <f t="shared" si="13"/>
        <v>15</v>
      </c>
      <c r="AN16" s="213">
        <f>IF(C16="","",'[1]رصد الدرجات '!BX24)</f>
        <v>2.5</v>
      </c>
      <c r="AO16" s="213">
        <f>IF(C16="","",'[1]رصد الدرجات '!CD24)</f>
        <v>3.5</v>
      </c>
      <c r="AP16" s="213">
        <f>IF(C16="","",'[1]رصد الدرجات '!CW24)</f>
        <v>9.5</v>
      </c>
      <c r="AQ16" s="214">
        <f t="shared" si="14"/>
        <v>15.5</v>
      </c>
      <c r="AR16" s="213">
        <f>IF(C16="","",'[1]رصد الدرجات '!BY24)</f>
        <v>0.5</v>
      </c>
      <c r="AS16" s="213">
        <f>IF(C16="","",'[1]رصد الدرجات '!CE24)</f>
        <v>2</v>
      </c>
      <c r="AT16" s="213">
        <f>IF(C16="","",'[1]رصد الدرجات '!CX24)</f>
        <v>6</v>
      </c>
      <c r="AU16" s="214">
        <f t="shared" si="15"/>
        <v>8.5</v>
      </c>
      <c r="AV16" s="213">
        <f>IF(C16="","",'[1]رصد الدرجات '!BZ24)</f>
        <v>2</v>
      </c>
      <c r="AW16" s="213">
        <f>IF(C16="","",'[1]رصد الدرجات '!CY24)</f>
        <v>10</v>
      </c>
      <c r="AX16" s="214">
        <f t="shared" si="16"/>
        <v>12</v>
      </c>
      <c r="AY16" s="215">
        <f t="shared" si="17"/>
        <v>103</v>
      </c>
      <c r="AZ16" s="215">
        <f t="shared" si="18"/>
        <v>167.5</v>
      </c>
      <c r="BA16" s="213">
        <f>IF(C16="","",'[1]رصد الدرجات '!BP24)</f>
        <v>2.5</v>
      </c>
      <c r="BB16" s="213">
        <f>IF(C16="","",'[1]رصد الدرجات '!AC24)</f>
        <v>1</v>
      </c>
      <c r="BC16" s="213">
        <f>IF(C16="","",'[1]رصد الدرجات '!AP24)</f>
        <v>3.5</v>
      </c>
      <c r="BD16" s="213">
        <f t="shared" si="19"/>
        <v>4.5</v>
      </c>
      <c r="BE16" s="213">
        <f>IF(C16="","",'[1]رصد الدرجات '!CG24)</f>
        <v>1</v>
      </c>
      <c r="BF16" s="213">
        <f>IF(C16="","",'[1]رصد الدرجات '!CQ24)</f>
        <v>3</v>
      </c>
      <c r="BG16" s="214">
        <f t="shared" si="20"/>
        <v>11</v>
      </c>
      <c r="BH16" s="213">
        <f>IF(C16="","",'[1]رصد الدرجات '!BQ24)</f>
        <v>2.5</v>
      </c>
      <c r="BI16" s="213">
        <f>IF(C16="","",'[1]رصد الدرجات '!AQ24)</f>
        <v>5</v>
      </c>
      <c r="BJ16" s="213">
        <f>IF(C16="","",'[1]رصد الدرجات '!CR24)</f>
        <v>5.5</v>
      </c>
      <c r="BK16" s="214">
        <f t="shared" si="21"/>
        <v>13</v>
      </c>
      <c r="BL16" s="213">
        <f>IF(C16="","",'[1]رصد الدرجات '!BR24)</f>
        <v>3</v>
      </c>
      <c r="BM16" s="213">
        <f>IF(C16="","",'[1]رصد الدرجات '!AR24)</f>
        <v>6</v>
      </c>
      <c r="BN16" s="213">
        <f>IF(C16="","",'[1]رصد الدرجات '!CS24)</f>
        <v>7</v>
      </c>
      <c r="BO16" s="214">
        <f t="shared" si="22"/>
        <v>16</v>
      </c>
      <c r="BP16" s="213">
        <f>IF(C16="","",'[1]رصد الدرجات '!BS24)</f>
        <v>0</v>
      </c>
      <c r="BQ16" s="213">
        <f>IF(C16="","",'[1]رصد الدرجات '!AD24)</f>
        <v>5</v>
      </c>
      <c r="BR16" s="213">
        <f>IF(C16="","",'[1]رصد الدرجات '!CH24)</f>
        <v>4</v>
      </c>
      <c r="BS16" s="214">
        <f t="shared" si="23"/>
        <v>9</v>
      </c>
      <c r="BT16" s="213">
        <f>IF(C16="","",'[1]رصد الدرجات '!BT24)</f>
        <v>0</v>
      </c>
      <c r="BU16" s="213">
        <f>IF(C16="","",'[1]رصد الدرجات '!AE24)</f>
        <v>8</v>
      </c>
      <c r="BV16" s="213">
        <f>IF(C16="","",'[1]رصد الدرجات '!CI24)</f>
        <v>6</v>
      </c>
      <c r="BW16" s="214">
        <f t="shared" si="24"/>
        <v>14</v>
      </c>
      <c r="BX16" s="213">
        <f>IF(C16="","",'[1]رصد الدرجات '!BU24)</f>
        <v>0</v>
      </c>
      <c r="BY16" s="213">
        <f>IF(C16="","",'[1]رصد الدرجات '!AF24)</f>
        <v>3</v>
      </c>
      <c r="BZ16" s="213">
        <f>IF(C16="","",'[1]رصد الدرجات '!AS24)</f>
        <v>4</v>
      </c>
      <c r="CA16" s="213">
        <f t="shared" si="25"/>
        <v>7</v>
      </c>
      <c r="CB16" s="213">
        <f>IF(C16="","",'[1]رصد الدرجات '!CJ24)</f>
        <v>3</v>
      </c>
      <c r="CC16" s="213">
        <f>IF(C16="","",'[1]رصد الدرجات '!CT24)</f>
        <v>3</v>
      </c>
      <c r="CD16" s="214">
        <f t="shared" si="26"/>
        <v>13</v>
      </c>
      <c r="CE16" s="216" t="str">
        <f>IF(C16="","",IF(AND(DD16=TRUE,DE16=TRUE),"ناجح","له دور ثانى فى"))</f>
        <v>ناجح</v>
      </c>
      <c r="CF16" s="217" t="str">
        <f>IF(C16="","",CONCATENATE(CM16," ",CN16," ",CO16," ",CP16," ",CQ16," ",CR16," ",CS16," ",CT16," ",CU16," ",CV16," ",CW16," ",CX16," ",CY16," ",CZ16," ",DA16)&amp;" "&amp;DB16)</f>
        <v xml:space="preserve">               </v>
      </c>
      <c r="CG16" s="218"/>
      <c r="CH16" s="218"/>
      <c r="CI16" s="219"/>
      <c r="CJ16" s="220">
        <f>IF(C16="","",IF(AY16="غ",0,RANK(AY16,$AY$14:$AY$18)))</f>
        <v>2</v>
      </c>
      <c r="CK16" s="220">
        <f>IF(C16="","",IF(AZ16="غ",0,RANK(AZ16,$AZ$14:$AZ$18)))</f>
        <v>2</v>
      </c>
      <c r="CL16" s="221"/>
      <c r="CM16" s="222" t="str">
        <f t="shared" si="27"/>
        <v/>
      </c>
      <c r="CN16" s="222" t="str">
        <f t="shared" si="28"/>
        <v/>
      </c>
      <c r="CO16" s="222" t="str">
        <f t="shared" si="29"/>
        <v/>
      </c>
      <c r="CP16" s="222" t="str">
        <f t="shared" si="30"/>
        <v/>
      </c>
      <c r="CQ16" s="222" t="str">
        <f t="shared" si="31"/>
        <v/>
      </c>
      <c r="CR16" s="222" t="str">
        <f t="shared" si="32"/>
        <v/>
      </c>
      <c r="CS16" s="222" t="str">
        <f t="shared" si="33"/>
        <v/>
      </c>
      <c r="CT16" s="222" t="str">
        <f t="shared" si="34"/>
        <v/>
      </c>
      <c r="CU16" s="222" t="str">
        <f t="shared" si="35"/>
        <v/>
      </c>
      <c r="CV16" s="222" t="str">
        <f t="shared" si="36"/>
        <v/>
      </c>
      <c r="CW16" s="222" t="str">
        <f t="shared" si="37"/>
        <v/>
      </c>
      <c r="CX16" s="222" t="str">
        <f t="shared" si="38"/>
        <v/>
      </c>
      <c r="CY16" s="222" t="str">
        <f t="shared" si="39"/>
        <v/>
      </c>
      <c r="CZ16" s="222" t="str">
        <f t="shared" si="40"/>
        <v/>
      </c>
      <c r="DA16" s="222" t="str">
        <f t="shared" si="41"/>
        <v/>
      </c>
      <c r="DB16" s="222" t="str">
        <f t="shared" si="42"/>
        <v/>
      </c>
      <c r="DC16" s="222"/>
      <c r="DD16" s="223" t="b">
        <f t="shared" si="43"/>
        <v>1</v>
      </c>
      <c r="DE16" s="224" t="b">
        <f t="shared" si="44"/>
        <v>1</v>
      </c>
      <c r="DH16" s="224" t="str">
        <f t="shared" si="45"/>
        <v>ناجح</v>
      </c>
      <c r="DI16" s="224" t="str">
        <f t="shared" si="46"/>
        <v>ناجح</v>
      </c>
      <c r="DL16" s="249"/>
      <c r="DM16" s="226" t="s">
        <v>76</v>
      </c>
      <c r="DN16" s="227"/>
      <c r="DO16" s="228"/>
      <c r="DV16" s="191" t="s">
        <v>38</v>
      </c>
      <c r="DW16" s="173">
        <f t="shared" si="4"/>
        <v>450</v>
      </c>
      <c r="DX16" s="173">
        <f t="shared" si="5"/>
        <v>0</v>
      </c>
      <c r="DY16" s="192">
        <f t="shared" si="47"/>
        <v>450</v>
      </c>
      <c r="DZ16" s="173">
        <f t="array" ref="DZ16">SUM(IF($F$14:$F$18=1,IF($BW$14:$BW$18&lt;&gt;"غ",1,0)))</f>
        <v>5</v>
      </c>
      <c r="EA16" s="173">
        <f t="array" ref="EA16">SUM(IF($F$14:$F$18=2,IF($BW$14:$BW$18&lt;&gt;"غ",1,0)))</f>
        <v>0</v>
      </c>
      <c r="EB16" s="192">
        <f t="shared" si="0"/>
        <v>5</v>
      </c>
      <c r="EC16" s="173">
        <f t="array" ref="EC16">SUM(IF($F$14:$F$18=1,IF($BW$14:$BW$18="غ",1,0)))</f>
        <v>0</v>
      </c>
      <c r="ED16" s="173">
        <f t="array" ref="ED16">SUM(IF($F$14:$F$18=2,IF($BW$14:$BW$18="غ",1,0)))</f>
        <v>0</v>
      </c>
      <c r="EE16" s="192">
        <f t="shared" si="1"/>
        <v>0</v>
      </c>
      <c r="EF16" s="173">
        <f t="array" ref="EF16">SUM(IF($F$14:$F$18=1,IF($BW$14:$BW$18&lt;&gt;"غ",IF($BV$14:$BV$18&gt;=$BV$13,IF($BW$14:$BW$18&gt;=$BW$13,1,0)))))</f>
        <v>5</v>
      </c>
      <c r="EG16" s="173">
        <f t="array" ref="EG16">SUM(IF($F$14:$F$18=2,IF($BW$14:$BW$18&lt;&gt;"غ",IF($BV$14:$BV$18&gt;=$BV$13,IF($BW$14:$BW$18&gt;=$BW$13,1,0)))))</f>
        <v>0</v>
      </c>
      <c r="EH16" s="174">
        <f t="shared" si="2"/>
        <v>5</v>
      </c>
      <c r="EI16" s="175">
        <f t="shared" si="6"/>
        <v>445</v>
      </c>
      <c r="EJ16" s="175">
        <f t="shared" si="6"/>
        <v>0</v>
      </c>
      <c r="EK16" s="193">
        <f t="shared" si="3"/>
        <v>445</v>
      </c>
      <c r="EL16" s="153"/>
      <c r="EM16" s="153"/>
      <c r="EN16" s="194"/>
      <c r="EO16" s="195"/>
      <c r="EP16" s="195"/>
      <c r="EQ16" s="195"/>
      <c r="ER16" s="195"/>
      <c r="ES16" s="195"/>
      <c r="ET16" s="195"/>
      <c r="EU16" s="195"/>
      <c r="EV16" s="195"/>
      <c r="EW16" s="195"/>
      <c r="EX16" s="195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</row>
    <row r="17" spans="1:204" customFormat="1" ht="30" customHeight="1" thickBot="1" x14ac:dyDescent="0.25">
      <c r="A17" s="210">
        <f>IF('[1]رصد الدرجات '!A25="","",'[1]رصد الدرجات '!A25)</f>
        <v>12</v>
      </c>
      <c r="B17" s="210">
        <f>IF('[1]رصد الدرجات '!B25="","",'[1]رصد الدرجات '!B25)</f>
        <v>12</v>
      </c>
      <c r="C17" s="211" t="str">
        <f>IF('[1]رصد الدرجات '!C25="","",'[1]رصد الدرجات '!C25)</f>
        <v>احمد اسامه محمد رمضان حسين</v>
      </c>
      <c r="D17" s="210">
        <f>IF('[1]رصد الدرجات '!D25="","",'[1]رصد الدرجات '!D25)</f>
        <v>6</v>
      </c>
      <c r="E17" s="210">
        <f>IF('[1]رصد الدرجات '!E25="","",'[1]رصد الدرجات '!E25)</f>
        <v>1</v>
      </c>
      <c r="F17" s="210">
        <f>IF('[1]رصد الدرجات '!F25="","",'[1]رصد الدرجات '!F25)</f>
        <v>1</v>
      </c>
      <c r="G17" s="212">
        <f>IF('[1]رصد الدرجات '!G25="","",'[1]رصد الدرجات '!G25)</f>
        <v>35073</v>
      </c>
      <c r="H17" s="210">
        <f>IF('[1]رصد الدرجات '!H25="","",'[1]رصد الدرجات '!H25)</f>
        <v>22</v>
      </c>
      <c r="I17" s="210">
        <f>IF('[1]رصد الدرجات '!I25="","",'[1]رصد الدرجات '!I25)</f>
        <v>8</v>
      </c>
      <c r="J17" s="210">
        <f>IF('[1]رصد الدرجات '!J25="","",'[1]رصد الدرجات '!J25)</f>
        <v>16</v>
      </c>
      <c r="K17" s="210" t="str">
        <f>IF('[1]رصد الدرجات '!K25="","",'[1]رصد الدرجات '!K25)</f>
        <v>مصرى</v>
      </c>
      <c r="L17" s="210" t="str">
        <f>IF('[1]رصد الدرجات '!L25="","",'[1]رصد الدرجات '!L25)</f>
        <v>مسلم</v>
      </c>
      <c r="M17" s="210" t="str">
        <f>IF('[1]رصد الدرجات '!M25="","",'[1]رصد الدرجات '!M25)</f>
        <v>مستجد</v>
      </c>
      <c r="N17" s="210" t="str">
        <f>IF('[1]رصد الدرجات '!N25="","",'[1]رصد الدرجات '!N25)</f>
        <v/>
      </c>
      <c r="O17" s="210">
        <f>IF('[1]رصد الدرجات '!O25="","",'[1]رصد الدرجات '!O25)</f>
        <v>481</v>
      </c>
      <c r="P17" s="213">
        <f>IF(C17="","",'[1]رصد الدرجات '!BK25)</f>
        <v>5</v>
      </c>
      <c r="Q17" s="213">
        <f>IF(C17="","",'[1]رصد الدرجات '!AK25)</f>
        <v>12.5</v>
      </c>
      <c r="R17" s="213">
        <f>IF(C17="","",'[1]رصد الدرجات '!CL25)</f>
        <v>12.5</v>
      </c>
      <c r="S17" s="214">
        <f t="shared" si="8"/>
        <v>30</v>
      </c>
      <c r="T17" s="213">
        <f>IF(C17="","",'[1]رصد الدرجات '!BL25)</f>
        <v>6.5</v>
      </c>
      <c r="U17" s="213">
        <f>IF(C17="","",'[1]رصد الدرجات '!AL25)</f>
        <v>13.5</v>
      </c>
      <c r="V17" s="213">
        <f>IF(C17="","",'[1]رصد الدرجات '!CM25)</f>
        <v>12</v>
      </c>
      <c r="W17" s="214">
        <f t="shared" si="9"/>
        <v>32</v>
      </c>
      <c r="X17" s="213">
        <f>IF(C17="","",'[1]رصد الدرجات '!BM25)</f>
        <v>4</v>
      </c>
      <c r="Y17" s="213">
        <f>IF(C17="","",'[1]رصد الدرجات '!AM25)</f>
        <v>8</v>
      </c>
      <c r="Z17" s="213">
        <f>IF(C17="","",'[1]رصد الدرجات '!CN25)</f>
        <v>7</v>
      </c>
      <c r="AA17" s="214">
        <f t="shared" si="10"/>
        <v>19</v>
      </c>
      <c r="AB17" s="213">
        <f>IF(C17="","",'[1]رصد الدرجات '!BN25)</f>
        <v>2.5</v>
      </c>
      <c r="AC17" s="213">
        <f>IF(C17="","",'[1]رصد الدرجات '!AN25)</f>
        <v>4</v>
      </c>
      <c r="AD17" s="213">
        <f>IF(C17="","",'[1]رصد الدرجات '!CO25)</f>
        <v>8</v>
      </c>
      <c r="AE17" s="214">
        <f t="shared" si="11"/>
        <v>14.5</v>
      </c>
      <c r="AF17" s="213">
        <f>IF(C17="","",'[1]رصد الدرجات '!BO25)</f>
        <v>2.5</v>
      </c>
      <c r="AG17" s="213">
        <f>IF(C17="","",'[1]رصد الدرجات '!AO25)</f>
        <v>5</v>
      </c>
      <c r="AH17" s="213">
        <f>IF(C17="","",'[1]رصد الدرجات '!CP25)</f>
        <v>3.5</v>
      </c>
      <c r="AI17" s="214">
        <f t="shared" si="12"/>
        <v>11</v>
      </c>
      <c r="AJ17" s="213">
        <f>IF(C17="","",'[1]رصد الدرجات '!BW25)</f>
        <v>2</v>
      </c>
      <c r="AK17" s="213">
        <f>IF(C17="","",'[1]رصد الدرجات '!CC25)</f>
        <v>4</v>
      </c>
      <c r="AL17" s="213">
        <f>IF(C17="","",'[1]رصد الدرجات '!CV25)</f>
        <v>5.5</v>
      </c>
      <c r="AM17" s="214">
        <f t="shared" si="13"/>
        <v>11.5</v>
      </c>
      <c r="AN17" s="213">
        <f>IF(C17="","",'[1]رصد الدرجات '!BX25)</f>
        <v>2.5</v>
      </c>
      <c r="AO17" s="213">
        <f>IF(C17="","",'[1]رصد الدرجات '!CD25)</f>
        <v>4</v>
      </c>
      <c r="AP17" s="213">
        <f>IF(C17="","",'[1]رصد الدرجات '!CW25)</f>
        <v>10.5</v>
      </c>
      <c r="AQ17" s="214">
        <f t="shared" si="14"/>
        <v>17</v>
      </c>
      <c r="AR17" s="213">
        <f>IF(C17="","",'[1]رصد الدرجات '!BY25)</f>
        <v>0.5</v>
      </c>
      <c r="AS17" s="213">
        <f>IF(C17="","",'[1]رصد الدرجات '!CE25)</f>
        <v>3.5</v>
      </c>
      <c r="AT17" s="213">
        <f>IF(C17="","",'[1]رصد الدرجات '!CX25)</f>
        <v>4.5</v>
      </c>
      <c r="AU17" s="214">
        <f t="shared" si="15"/>
        <v>8.5</v>
      </c>
      <c r="AV17" s="213">
        <f>IF(C17="","",'[1]رصد الدرجات '!BZ25)</f>
        <v>2</v>
      </c>
      <c r="AW17" s="213">
        <f>IF(C17="","",'[1]رصد الدرجات '!CY25)</f>
        <v>7</v>
      </c>
      <c r="AX17" s="214">
        <f t="shared" si="16"/>
        <v>9</v>
      </c>
      <c r="AY17" s="215">
        <f t="shared" si="17"/>
        <v>89</v>
      </c>
      <c r="AZ17" s="215">
        <f t="shared" si="18"/>
        <v>152.5</v>
      </c>
      <c r="BA17" s="213">
        <f>IF(C17="","",'[1]رصد الدرجات '!BP25)</f>
        <v>3</v>
      </c>
      <c r="BB17" s="213">
        <f>IF(C17="","",'[1]رصد الدرجات '!AC25)</f>
        <v>2</v>
      </c>
      <c r="BC17" s="213">
        <f>IF(C17="","",'[1]رصد الدرجات '!AP25)</f>
        <v>2</v>
      </c>
      <c r="BD17" s="213">
        <f t="shared" si="19"/>
        <v>4</v>
      </c>
      <c r="BE17" s="213">
        <f>IF(C17="","",'[1]رصد الدرجات '!CG25)</f>
        <v>2</v>
      </c>
      <c r="BF17" s="213">
        <f>IF(C17="","",'[1]رصد الدرجات '!CQ25)</f>
        <v>4</v>
      </c>
      <c r="BG17" s="214">
        <f t="shared" si="20"/>
        <v>13</v>
      </c>
      <c r="BH17" s="213">
        <f>IF(C17="","",'[1]رصد الدرجات '!BQ25)</f>
        <v>2.5</v>
      </c>
      <c r="BI17" s="213">
        <f>IF(C17="","",'[1]رصد الدرجات '!AQ25)</f>
        <v>3.5</v>
      </c>
      <c r="BJ17" s="213">
        <f>IF(C17="","",'[1]رصد الدرجات '!CR25)</f>
        <v>4</v>
      </c>
      <c r="BK17" s="214">
        <f t="shared" si="21"/>
        <v>10</v>
      </c>
      <c r="BL17" s="213">
        <f>IF(C17="","",'[1]رصد الدرجات '!BR25)</f>
        <v>3</v>
      </c>
      <c r="BM17" s="213">
        <f>IF(C17="","",'[1]رصد الدرجات '!AR25)</f>
        <v>4</v>
      </c>
      <c r="BN17" s="213">
        <f>IF(C17="","",'[1]رصد الدرجات '!CS25)</f>
        <v>7</v>
      </c>
      <c r="BO17" s="214">
        <f t="shared" si="22"/>
        <v>14</v>
      </c>
      <c r="BP17" s="213">
        <f>IF(C17="","",'[1]رصد الدرجات '!BS25)</f>
        <v>0</v>
      </c>
      <c r="BQ17" s="213">
        <f>IF(C17="","",'[1]رصد الدرجات '!AD25)</f>
        <v>5</v>
      </c>
      <c r="BR17" s="213">
        <f>IF(C17="","",'[1]رصد الدرجات '!CH25)</f>
        <v>4</v>
      </c>
      <c r="BS17" s="214">
        <f t="shared" si="23"/>
        <v>9</v>
      </c>
      <c r="BT17" s="213">
        <f>IF(C17="","",'[1]رصد الدرجات '!BT25)</f>
        <v>0</v>
      </c>
      <c r="BU17" s="213">
        <f>IF(C17="","",'[1]رصد الدرجات '!AE25)</f>
        <v>7</v>
      </c>
      <c r="BV17" s="213">
        <f>IF(C17="","",'[1]رصد الدرجات '!CI25)</f>
        <v>6</v>
      </c>
      <c r="BW17" s="214">
        <f t="shared" si="24"/>
        <v>13</v>
      </c>
      <c r="BX17" s="213">
        <f>IF(C17="","",'[1]رصد الدرجات '!BU25)</f>
        <v>0</v>
      </c>
      <c r="BY17" s="213">
        <f>IF(C17="","",'[1]رصد الدرجات '!AF25)</f>
        <v>3</v>
      </c>
      <c r="BZ17" s="213">
        <f>IF(C17="","",'[1]رصد الدرجات '!AS25)</f>
        <v>3.5</v>
      </c>
      <c r="CA17" s="213">
        <f t="shared" si="25"/>
        <v>6.5</v>
      </c>
      <c r="CB17" s="213">
        <f>IF(C17="","",'[1]رصد الدرجات '!CJ25)</f>
        <v>3</v>
      </c>
      <c r="CC17" s="213">
        <f>IF(C17="","",'[1]رصد الدرجات '!CT25)</f>
        <v>3</v>
      </c>
      <c r="CD17" s="214">
        <f t="shared" si="26"/>
        <v>12.5</v>
      </c>
      <c r="CE17" s="216" t="str">
        <f>IF(C17="","",IF(AND(DD17=TRUE,DE17=TRUE),"ناجح","له دور ثانى فى"))</f>
        <v>ناجح</v>
      </c>
      <c r="CF17" s="217" t="str">
        <f>IF(C17="","",CONCATENATE(CM17," ",CN17," ",CO17," ",CP17," ",CQ17," ",CR17," ",CS17," ",CT17," ",CU17," ",CV17," ",CW17," ",CX17," ",CY17," ",CZ17," ",DA17)&amp;" "&amp;DB17)</f>
        <v xml:space="preserve">               </v>
      </c>
      <c r="CG17" s="218"/>
      <c r="CH17" s="218"/>
      <c r="CI17" s="219"/>
      <c r="CJ17" s="220">
        <f>IF(C17="","",IF(AY17="غ",0,RANK(AY17,$AY$14:$AY$18)))</f>
        <v>3</v>
      </c>
      <c r="CK17" s="220">
        <f>IF(C17="","",IF(AZ17="غ",0,RANK(AZ17,$AZ$14:$AZ$18)))</f>
        <v>3</v>
      </c>
      <c r="CL17" s="221"/>
      <c r="CM17" s="222" t="str">
        <f t="shared" si="27"/>
        <v/>
      </c>
      <c r="CN17" s="222" t="str">
        <f t="shared" si="28"/>
        <v/>
      </c>
      <c r="CO17" s="222" t="str">
        <f t="shared" si="29"/>
        <v/>
      </c>
      <c r="CP17" s="222" t="str">
        <f t="shared" si="30"/>
        <v/>
      </c>
      <c r="CQ17" s="222" t="str">
        <f t="shared" si="31"/>
        <v/>
      </c>
      <c r="CR17" s="222" t="str">
        <f t="shared" si="32"/>
        <v/>
      </c>
      <c r="CS17" s="222" t="str">
        <f t="shared" si="33"/>
        <v/>
      </c>
      <c r="CT17" s="222" t="str">
        <f t="shared" si="34"/>
        <v/>
      </c>
      <c r="CU17" s="222" t="str">
        <f t="shared" si="35"/>
        <v/>
      </c>
      <c r="CV17" s="222" t="str">
        <f t="shared" si="36"/>
        <v/>
      </c>
      <c r="CW17" s="222" t="str">
        <f t="shared" si="37"/>
        <v/>
      </c>
      <c r="CX17" s="222" t="str">
        <f t="shared" si="38"/>
        <v/>
      </c>
      <c r="CY17" s="222" t="str">
        <f t="shared" si="39"/>
        <v/>
      </c>
      <c r="CZ17" s="222" t="str">
        <f t="shared" si="40"/>
        <v/>
      </c>
      <c r="DA17" s="222" t="str">
        <f t="shared" si="41"/>
        <v/>
      </c>
      <c r="DB17" s="222" t="str">
        <f t="shared" si="42"/>
        <v/>
      </c>
      <c r="DC17" s="222"/>
      <c r="DD17" s="223" t="b">
        <f t="shared" si="43"/>
        <v>1</v>
      </c>
      <c r="DE17" s="224" t="b">
        <f t="shared" si="44"/>
        <v>1</v>
      </c>
      <c r="DH17" s="224" t="str">
        <f t="shared" si="45"/>
        <v>ناجح</v>
      </c>
      <c r="DI17" s="224" t="str">
        <f t="shared" si="46"/>
        <v>ناجح</v>
      </c>
      <c r="DL17" s="249"/>
      <c r="DM17" s="146" t="s">
        <v>61</v>
      </c>
      <c r="DN17" s="147" t="s">
        <v>62</v>
      </c>
      <c r="DO17" s="148" t="s">
        <v>63</v>
      </c>
      <c r="DV17" s="232" t="s">
        <v>73</v>
      </c>
      <c r="DW17" s="233">
        <f t="shared" si="4"/>
        <v>450</v>
      </c>
      <c r="DX17" s="233">
        <f t="shared" si="5"/>
        <v>0</v>
      </c>
      <c r="DY17" s="234">
        <f t="shared" si="47"/>
        <v>450</v>
      </c>
      <c r="DZ17" s="233">
        <f t="array" ref="DZ17">SUM(IF($F$14:$F$18=1,IF($CD$14:$CD$18&lt;&gt;"غ",1,0)))</f>
        <v>5</v>
      </c>
      <c r="EA17" s="233">
        <f t="array" ref="EA17">SUM(IF($F$14:$F$18=2,IF($CD$14:$CD$18&lt;&gt;"غ",1,0)))</f>
        <v>0</v>
      </c>
      <c r="EB17" s="234">
        <f t="shared" si="0"/>
        <v>5</v>
      </c>
      <c r="EC17" s="233">
        <f t="array" ref="EC17">SUM(IF($F$14:$F$18=1,IF($CD$14:$CD$18="غ",1,0)))</f>
        <v>0</v>
      </c>
      <c r="ED17" s="233">
        <f t="array" ref="ED17">SUM(IF($F$14:$F$18=2,IF($CD$14:$CD$18="غ",1,0)))</f>
        <v>0</v>
      </c>
      <c r="EE17" s="234">
        <f t="shared" si="1"/>
        <v>0</v>
      </c>
      <c r="EF17" s="233">
        <f t="array" ref="EF17">SUM(IF($F$14:$F$18=1,IF($CD$14:$CD$18&lt;&gt;"غ",IF($CC$14:$CC$18&gt;=$CC$13,IF($CD$14:$CD$18&gt;=$CD$13,1,0)))))</f>
        <v>5</v>
      </c>
      <c r="EG17" s="233">
        <f t="array" ref="EG17">SUM(IF($F$14:$F$18=2,IF($CD$14:$CD$18&lt;&gt;"غ",IF($CC$14:$CC$18&gt;=$CC$13,IF($CD$14:$CD$18&gt;=$CD$13,1,0)))))</f>
        <v>0</v>
      </c>
      <c r="EH17" s="235">
        <f t="shared" si="2"/>
        <v>5</v>
      </c>
      <c r="EI17" s="236">
        <f t="shared" si="6"/>
        <v>445</v>
      </c>
      <c r="EJ17" s="236">
        <f t="shared" si="6"/>
        <v>0</v>
      </c>
      <c r="EK17" s="237">
        <f t="shared" si="3"/>
        <v>445</v>
      </c>
      <c r="EL17" s="153"/>
      <c r="EM17" s="153"/>
      <c r="EN17" s="194"/>
      <c r="EO17" s="195"/>
      <c r="EP17" s="195"/>
      <c r="EQ17" s="195"/>
      <c r="ER17" s="195"/>
      <c r="ES17" s="195"/>
      <c r="ET17" s="195"/>
      <c r="EU17" s="195"/>
      <c r="EV17" s="195"/>
      <c r="EW17" s="195"/>
      <c r="EX17" s="195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</row>
    <row r="18" spans="1:204" customFormat="1" ht="30" customHeight="1" thickBot="1" x14ac:dyDescent="0.25">
      <c r="A18" s="210">
        <f>IF('[1]رصد الدرجات '!A26="","",'[1]رصد الدرجات '!A26)</f>
        <v>13</v>
      </c>
      <c r="B18" s="210">
        <f>IF('[1]رصد الدرجات '!B26="","",'[1]رصد الدرجات '!B26)</f>
        <v>13</v>
      </c>
      <c r="C18" s="211" t="str">
        <f>IF('[1]رصد الدرجات '!C26="","",'[1]رصد الدرجات '!C26)</f>
        <v>احمد السيد عبدالسلام فهمى</v>
      </c>
      <c r="D18" s="210">
        <f>IF('[1]رصد الدرجات '!D26="","",'[1]رصد الدرجات '!D26)</f>
        <v>6</v>
      </c>
      <c r="E18" s="210">
        <f>IF('[1]رصد الدرجات '!E26="","",'[1]رصد الدرجات '!E26)</f>
        <v>1</v>
      </c>
      <c r="F18" s="210">
        <f>IF('[1]رصد الدرجات '!F26="","",'[1]رصد الدرجات '!F26)</f>
        <v>1</v>
      </c>
      <c r="G18" s="212">
        <f>IF('[1]رصد الدرجات '!G26="","",'[1]رصد الدرجات '!G26)</f>
        <v>35283</v>
      </c>
      <c r="H18" s="210">
        <f>IF('[1]رصد الدرجات '!H26="","",'[1]رصد الدرجات '!H26)</f>
        <v>25</v>
      </c>
      <c r="I18" s="210">
        <f>IF('[1]رصد الدرجات '!I26="","",'[1]رصد الدرجات '!I26)</f>
        <v>1</v>
      </c>
      <c r="J18" s="210">
        <f>IF('[1]رصد الدرجات '!J26="","",'[1]رصد الدرجات '!J26)</f>
        <v>16</v>
      </c>
      <c r="K18" s="210" t="str">
        <f>IF('[1]رصد الدرجات '!K26="","",'[1]رصد الدرجات '!K26)</f>
        <v>مصرى</v>
      </c>
      <c r="L18" s="210" t="str">
        <f>IF('[1]رصد الدرجات '!L26="","",'[1]رصد الدرجات '!L26)</f>
        <v>مسلم</v>
      </c>
      <c r="M18" s="210" t="str">
        <f>IF('[1]رصد الدرجات '!M26="","",'[1]رصد الدرجات '!M26)</f>
        <v>مستجد</v>
      </c>
      <c r="N18" s="210" t="str">
        <f>IF('[1]رصد الدرجات '!N26="","",'[1]رصد الدرجات '!N26)</f>
        <v/>
      </c>
      <c r="O18" s="210">
        <f>IF('[1]رصد الدرجات '!O26="","",'[1]رصد الدرجات '!O26)</f>
        <v>482</v>
      </c>
      <c r="P18" s="213">
        <f>IF(C18="","",'[1]رصد الدرجات '!BK26)</f>
        <v>5.5</v>
      </c>
      <c r="Q18" s="213">
        <f>IF(C18="","",'[1]رصد الدرجات '!AK26)</f>
        <v>16</v>
      </c>
      <c r="R18" s="213">
        <f>IF(C18="","",'[1]رصد الدرجات '!CL26)</f>
        <v>13.5</v>
      </c>
      <c r="S18" s="214">
        <f t="shared" si="8"/>
        <v>35</v>
      </c>
      <c r="T18" s="213">
        <f>IF(C18="","",'[1]رصد الدرجات '!BL26)</f>
        <v>6</v>
      </c>
      <c r="U18" s="213">
        <f>IF(C18="","",'[1]رصد الدرجات '!AL26)</f>
        <v>15.5</v>
      </c>
      <c r="V18" s="213">
        <f>IF(C18="","",'[1]رصد الدرجات '!CM26)</f>
        <v>13</v>
      </c>
      <c r="W18" s="214">
        <f t="shared" si="9"/>
        <v>34.5</v>
      </c>
      <c r="X18" s="213">
        <f>IF(C18="","",'[1]رصد الدرجات '!BM26)</f>
        <v>4.5</v>
      </c>
      <c r="Y18" s="213">
        <f>IF(C18="","",'[1]رصد الدرجات '!AM26)</f>
        <v>8</v>
      </c>
      <c r="Z18" s="213">
        <f>IF(C18="","",'[1]رصد الدرجات '!CN26)</f>
        <v>6.5</v>
      </c>
      <c r="AA18" s="214">
        <f t="shared" si="10"/>
        <v>19</v>
      </c>
      <c r="AB18" s="213">
        <f>IF(C18="","",'[1]رصد الدرجات '!BN26)</f>
        <v>2.5</v>
      </c>
      <c r="AC18" s="213">
        <f>IF(C18="","",'[1]رصد الدرجات '!AN26)</f>
        <v>2.5</v>
      </c>
      <c r="AD18" s="213">
        <f>IF(C18="","",'[1]رصد الدرجات '!CO26)</f>
        <v>7.5</v>
      </c>
      <c r="AE18" s="214">
        <f t="shared" si="11"/>
        <v>12.5</v>
      </c>
      <c r="AF18" s="213">
        <f>IF(C18="","",'[1]رصد الدرجات '!BO26)</f>
        <v>2.5</v>
      </c>
      <c r="AG18" s="213">
        <f>IF(C18="","",'[1]رصد الدرجات '!AO26)</f>
        <v>4</v>
      </c>
      <c r="AH18" s="213">
        <f>IF(C18="","",'[1]رصد الدرجات '!CP26)</f>
        <v>2</v>
      </c>
      <c r="AI18" s="214">
        <f t="shared" si="12"/>
        <v>8.5</v>
      </c>
      <c r="AJ18" s="213">
        <f>IF(C18="","",'[1]رصد الدرجات '!BW26)</f>
        <v>2</v>
      </c>
      <c r="AK18" s="213">
        <f>IF(C18="","",'[1]رصد الدرجات '!CC26)</f>
        <v>4</v>
      </c>
      <c r="AL18" s="213">
        <f>IF(C18="","",'[1]رصد الدرجات '!CV26)</f>
        <v>3.5</v>
      </c>
      <c r="AM18" s="214">
        <f t="shared" si="13"/>
        <v>9.5</v>
      </c>
      <c r="AN18" s="213">
        <f>IF(C18="","",'[1]رصد الدرجات '!BX26)</f>
        <v>2</v>
      </c>
      <c r="AO18" s="213">
        <f>IF(C18="","",'[1]رصد الدرجات '!CD26)</f>
        <v>4</v>
      </c>
      <c r="AP18" s="213">
        <f>IF(C18="","",'[1]رصد الدرجات '!CW26)</f>
        <v>10.5</v>
      </c>
      <c r="AQ18" s="214">
        <f t="shared" si="14"/>
        <v>16.5</v>
      </c>
      <c r="AR18" s="213">
        <f>IF(C18="","",'[1]رصد الدرجات '!BY26)</f>
        <v>0.5</v>
      </c>
      <c r="AS18" s="213">
        <f>IF(C18="","",'[1]رصد الدرجات '!CE26)</f>
        <v>1.5</v>
      </c>
      <c r="AT18" s="213">
        <f>IF(C18="","",'[1]رصد الدرجات '!CX26)</f>
        <v>4</v>
      </c>
      <c r="AU18" s="214">
        <f t="shared" si="15"/>
        <v>6</v>
      </c>
      <c r="AV18" s="213">
        <f>IF(C18="","",'[1]رصد الدرجات '!BZ26)</f>
        <v>2</v>
      </c>
      <c r="AW18" s="213">
        <f>IF(C18="","",'[1]رصد الدرجات '!CY26)</f>
        <v>6</v>
      </c>
      <c r="AX18" s="214">
        <f t="shared" si="16"/>
        <v>8</v>
      </c>
      <c r="AY18" s="215">
        <f t="shared" si="17"/>
        <v>86</v>
      </c>
      <c r="AZ18" s="215">
        <f t="shared" si="18"/>
        <v>149.5</v>
      </c>
      <c r="BA18" s="213">
        <f>IF(C18="","",'[1]رصد الدرجات '!BP26)</f>
        <v>2</v>
      </c>
      <c r="BB18" s="213">
        <f>IF(C18="","",'[1]رصد الدرجات '!AC26)</f>
        <v>3</v>
      </c>
      <c r="BC18" s="213">
        <f>IF(C18="","",'[1]رصد الدرجات '!AP26)</f>
        <v>3</v>
      </c>
      <c r="BD18" s="213">
        <f t="shared" si="19"/>
        <v>6</v>
      </c>
      <c r="BE18" s="213">
        <f>IF(C18="","",'[1]رصد الدرجات '!CG26)</f>
        <v>3</v>
      </c>
      <c r="BF18" s="213" t="str">
        <f>IF(C18="","",'[1]رصد الدرجات '!CQ26)</f>
        <v>غ</v>
      </c>
      <c r="BG18" s="214">
        <f t="shared" si="20"/>
        <v>11</v>
      </c>
      <c r="BH18" s="213">
        <f>IF(C18="","",'[1]رصد الدرجات '!BQ26)</f>
        <v>3</v>
      </c>
      <c r="BI18" s="213">
        <f>IF(C18="","",'[1]رصد الدرجات '!AQ26)</f>
        <v>6.5</v>
      </c>
      <c r="BJ18" s="213" t="str">
        <f>IF(C18="","",'[1]رصد الدرجات '!CR26)</f>
        <v>غ</v>
      </c>
      <c r="BK18" s="214">
        <f t="shared" si="21"/>
        <v>9.5</v>
      </c>
      <c r="BL18" s="213">
        <f>IF(C18="","",'[1]رصد الدرجات '!BR26)</f>
        <v>3</v>
      </c>
      <c r="BM18" s="213">
        <f>IF(C18="","",'[1]رصد الدرجات '!AR26)</f>
        <v>7</v>
      </c>
      <c r="BN18" s="213" t="str">
        <f>IF(C18="","",'[1]رصد الدرجات '!CS26)</f>
        <v>غ</v>
      </c>
      <c r="BO18" s="214">
        <f t="shared" si="22"/>
        <v>10</v>
      </c>
      <c r="BP18" s="213">
        <f>IF(C18="","",'[1]رصد الدرجات '!BS26)</f>
        <v>0</v>
      </c>
      <c r="BQ18" s="213">
        <f>IF(C18="","",'[1]رصد الدرجات '!AD26)</f>
        <v>5</v>
      </c>
      <c r="BR18" s="213">
        <f>IF(C18="","",'[1]رصد الدرجات '!CH26)</f>
        <v>4</v>
      </c>
      <c r="BS18" s="214">
        <f t="shared" si="23"/>
        <v>9</v>
      </c>
      <c r="BT18" s="213">
        <f>IF(C18="","",'[1]رصد الدرجات '!BT26)</f>
        <v>0</v>
      </c>
      <c r="BU18" s="213">
        <f>IF(C18="","",'[1]رصد الدرجات '!AE26)</f>
        <v>7</v>
      </c>
      <c r="BV18" s="213">
        <f>IF(C18="","",'[1]رصد الدرجات '!CI26)</f>
        <v>7</v>
      </c>
      <c r="BW18" s="214">
        <f t="shared" si="24"/>
        <v>14</v>
      </c>
      <c r="BX18" s="213">
        <f>IF(C18="","",'[1]رصد الدرجات '!BU26)</f>
        <v>0</v>
      </c>
      <c r="BY18" s="213">
        <f>IF(C18="","",'[1]رصد الدرجات '!AF26)</f>
        <v>3</v>
      </c>
      <c r="BZ18" s="213">
        <f>IF(C18="","",'[1]رصد الدرجات '!AS26)</f>
        <v>4</v>
      </c>
      <c r="CA18" s="213">
        <f t="shared" si="25"/>
        <v>7</v>
      </c>
      <c r="CB18" s="213">
        <f>IF(C18="","",'[1]رصد الدرجات '!CJ26)</f>
        <v>3</v>
      </c>
      <c r="CC18" s="213" t="str">
        <f>IF(C18="","",'[1]رصد الدرجات '!CT26)</f>
        <v>غ</v>
      </c>
      <c r="CD18" s="214">
        <f t="shared" si="26"/>
        <v>10</v>
      </c>
      <c r="CE18" s="216" t="str">
        <f>IF(C18="","",IF(AND(DD18=TRUE,DE18=TRUE),"ناجح","له دور ثانى فى"))</f>
        <v>له دور ثانى فى</v>
      </c>
      <c r="CF18" s="217" t="str">
        <f>IF(C18="","",CONCATENATE(CM18," ",CN18," ",CO18," ",CP18," ",CQ18," ",CR18," ",CS18," ",CT18," ",CU18," ",CV18," ",CW18," ",CX18," ",CY18," ",CZ18," ",DA18)&amp;" "&amp;DB18)</f>
        <v xml:space="preserve">       فيزياء    دين    </v>
      </c>
      <c r="CG18" s="218"/>
      <c r="CH18" s="218"/>
      <c r="CI18" s="219"/>
      <c r="CJ18" s="220">
        <f>IF(C18="","",IF(AY18="غ",0,RANK(AY18,$AY$14:$AY$18)))</f>
        <v>4</v>
      </c>
      <c r="CK18" s="220">
        <f>IF(C18="","",IF(AZ18="غ",0,RANK(AZ18,$AZ$14:$AZ$18)))</f>
        <v>4</v>
      </c>
      <c r="CL18" s="221"/>
      <c r="CM18" s="222" t="str">
        <f t="shared" si="27"/>
        <v/>
      </c>
      <c r="CN18" s="222" t="str">
        <f t="shared" si="28"/>
        <v/>
      </c>
      <c r="CO18" s="222" t="str">
        <f t="shared" si="29"/>
        <v/>
      </c>
      <c r="CP18" s="222" t="str">
        <f t="shared" si="30"/>
        <v/>
      </c>
      <c r="CQ18" s="222" t="str">
        <f t="shared" si="31"/>
        <v/>
      </c>
      <c r="CR18" s="222" t="str">
        <f t="shared" si="32"/>
        <v/>
      </c>
      <c r="CS18" s="222" t="str">
        <f t="shared" si="33"/>
        <v/>
      </c>
      <c r="CT18" s="222" t="str">
        <f t="shared" si="34"/>
        <v>فيزياء</v>
      </c>
      <c r="CU18" s="222" t="str">
        <f t="shared" si="35"/>
        <v/>
      </c>
      <c r="CV18" s="222" t="str">
        <f t="shared" si="36"/>
        <v/>
      </c>
      <c r="CW18" s="222" t="str">
        <f t="shared" si="37"/>
        <v/>
      </c>
      <c r="CX18" s="222" t="str">
        <f t="shared" si="38"/>
        <v>دين</v>
      </c>
      <c r="CY18" s="222" t="str">
        <f t="shared" si="39"/>
        <v/>
      </c>
      <c r="CZ18" s="222" t="str">
        <f t="shared" si="40"/>
        <v/>
      </c>
      <c r="DA18" s="222" t="str">
        <f t="shared" si="41"/>
        <v/>
      </c>
      <c r="DB18" s="222" t="str">
        <f t="shared" si="42"/>
        <v/>
      </c>
      <c r="DC18" s="222"/>
      <c r="DD18" s="223" t="b">
        <f t="shared" si="43"/>
        <v>0</v>
      </c>
      <c r="DE18" s="224" t="b">
        <f t="shared" si="44"/>
        <v>1</v>
      </c>
      <c r="DH18" s="224" t="str">
        <f t="shared" si="45"/>
        <v>ناجح</v>
      </c>
      <c r="DI18" s="224" t="str">
        <f t="shared" si="46"/>
        <v xml:space="preserve">له دور ثانى فى فيزياء </v>
      </c>
      <c r="DL18" s="249"/>
      <c r="DM18" s="238">
        <f t="array" ref="DM18">SUM(IF(F14:F18=1,IF(AY14:AY18&lt;&gt;"غ",IF(AY14:AY18&gt;=0.7*AY12,1,0))))</f>
        <v>4</v>
      </c>
      <c r="DN18" s="238">
        <f t="array" ref="DN18">SUM(IF(F14:F18=2,IF(AY14:AY18&lt;&gt;"غ",IF(AY14:AY18&gt;=0.7*AY12,1,0))))</f>
        <v>0</v>
      </c>
      <c r="DO18" s="239">
        <f>SUM(DM18,DN18)</f>
        <v>4</v>
      </c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94"/>
      <c r="EO18" s="195"/>
      <c r="EP18" s="195"/>
      <c r="EQ18" s="195"/>
      <c r="ER18" s="195"/>
      <c r="ES18" s="195"/>
      <c r="ET18" s="195"/>
      <c r="EU18" s="195"/>
      <c r="EV18" s="195"/>
      <c r="EW18" s="195"/>
      <c r="EX18" s="195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</row>
  </sheetData>
  <mergeCells count="151">
    <mergeCell ref="DV6:EK8"/>
    <mergeCell ref="CH3:CH11"/>
    <mergeCell ref="DM16:DO16"/>
    <mergeCell ref="DR7:DT8"/>
    <mergeCell ref="DM7:DO8"/>
    <mergeCell ref="DH12:DH13"/>
    <mergeCell ref="DI12:DI13"/>
    <mergeCell ref="DM12:DO12"/>
    <mergeCell ref="DR12:DT12"/>
    <mergeCell ref="CZ12:CZ13"/>
    <mergeCell ref="DA12:DA13"/>
    <mergeCell ref="DB12:DB13"/>
    <mergeCell ref="DC12:DC13"/>
    <mergeCell ref="DD12:DD13"/>
    <mergeCell ref="DE12:DE13"/>
    <mergeCell ref="CT12:CT13"/>
    <mergeCell ref="CU12:CU13"/>
    <mergeCell ref="CV12:CV13"/>
    <mergeCell ref="CW12:CW13"/>
    <mergeCell ref="CX12:CX13"/>
    <mergeCell ref="CY12:CY13"/>
    <mergeCell ref="DW9:DY9"/>
    <mergeCell ref="DZ9:EB9"/>
    <mergeCell ref="EC9:EE9"/>
    <mergeCell ref="EF9:EH9"/>
    <mergeCell ref="EI9:EK9"/>
    <mergeCell ref="CJ12:CJ13"/>
    <mergeCell ref="CK12:CK13"/>
    <mergeCell ref="CM12:CM13"/>
    <mergeCell ref="CN12:CN13"/>
    <mergeCell ref="CO12:CO13"/>
    <mergeCell ref="CM9:DE11"/>
    <mergeCell ref="DH9:DI11"/>
    <mergeCell ref="DL9:DL18"/>
    <mergeCell ref="DM9:DO9"/>
    <mergeCell ref="DR9:DT9"/>
    <mergeCell ref="DV9:DV10"/>
    <mergeCell ref="CP12:CP13"/>
    <mergeCell ref="CQ12:CQ13"/>
    <mergeCell ref="CR12:CR13"/>
    <mergeCell ref="CS12:CS13"/>
    <mergeCell ref="BW8:BW11"/>
    <mergeCell ref="BX8:BX11"/>
    <mergeCell ref="BY8:BZ8"/>
    <mergeCell ref="CA8:CA11"/>
    <mergeCell ref="CB8:CC8"/>
    <mergeCell ref="CD8:CD11"/>
    <mergeCell ref="BY9:BY11"/>
    <mergeCell ref="BZ9:BZ11"/>
    <mergeCell ref="CB9:CB11"/>
    <mergeCell ref="CC9:CC11"/>
    <mergeCell ref="BQ8:BQ11"/>
    <mergeCell ref="BR8:BR11"/>
    <mergeCell ref="BS8:BS11"/>
    <mergeCell ref="BT8:BT11"/>
    <mergeCell ref="BU8:BU11"/>
    <mergeCell ref="BV8:BV11"/>
    <mergeCell ref="BK8:BK11"/>
    <mergeCell ref="BL8:BL11"/>
    <mergeCell ref="BM8:BM11"/>
    <mergeCell ref="BN8:BN11"/>
    <mergeCell ref="BO8:BO11"/>
    <mergeCell ref="BP8:BP11"/>
    <mergeCell ref="BD8:BD11"/>
    <mergeCell ref="BE8:BF8"/>
    <mergeCell ref="BG8:BG11"/>
    <mergeCell ref="BH8:BH11"/>
    <mergeCell ref="BI8:BI11"/>
    <mergeCell ref="BJ8:BJ11"/>
    <mergeCell ref="BE9:BE11"/>
    <mergeCell ref="BF9:BF11"/>
    <mergeCell ref="AU8:AU11"/>
    <mergeCell ref="AV8:AV11"/>
    <mergeCell ref="AW8:AW11"/>
    <mergeCell ref="AX8:AX11"/>
    <mergeCell ref="BA8:BA11"/>
    <mergeCell ref="BB8:BC8"/>
    <mergeCell ref="BB9:BB11"/>
    <mergeCell ref="BC9:BC11"/>
    <mergeCell ref="AO8:AO11"/>
    <mergeCell ref="AP8:AP11"/>
    <mergeCell ref="AQ8:AQ11"/>
    <mergeCell ref="AR8:AR11"/>
    <mergeCell ref="AS8:AS11"/>
    <mergeCell ref="AT8:AT11"/>
    <mergeCell ref="AI8:AI11"/>
    <mergeCell ref="AJ8:AJ11"/>
    <mergeCell ref="AK8:AK11"/>
    <mergeCell ref="AL8:AL11"/>
    <mergeCell ref="AM8:AM11"/>
    <mergeCell ref="AN8:AN11"/>
    <mergeCell ref="AC8:AC11"/>
    <mergeCell ref="AD8:AD11"/>
    <mergeCell ref="AE8:AE11"/>
    <mergeCell ref="AF8:AF11"/>
    <mergeCell ref="AG8:AG11"/>
    <mergeCell ref="AH8:AH11"/>
    <mergeCell ref="W8:W11"/>
    <mergeCell ref="X8:X11"/>
    <mergeCell ref="Y8:Y11"/>
    <mergeCell ref="Z8:Z11"/>
    <mergeCell ref="AA8:AA11"/>
    <mergeCell ref="AB8:AB11"/>
    <mergeCell ref="BT6:BW7"/>
    <mergeCell ref="BX6:CD7"/>
    <mergeCell ref="P8:P11"/>
    <mergeCell ref="Q8:Q11"/>
    <mergeCell ref="R8:R11"/>
    <mergeCell ref="S8:S11"/>
    <mergeCell ref="T8:T11"/>
    <mergeCell ref="CI3:CI11"/>
    <mergeCell ref="CJ3:CJ11"/>
    <mergeCell ref="CK3:CK11"/>
    <mergeCell ref="P6:S7"/>
    <mergeCell ref="T6:W7"/>
    <mergeCell ref="X6:AA7"/>
    <mergeCell ref="AB6:AE7"/>
    <mergeCell ref="AF6:AI7"/>
    <mergeCell ref="AJ6:AM7"/>
    <mergeCell ref="AN6:AQ7"/>
    <mergeCell ref="AY3:AY11"/>
    <mergeCell ref="AZ3:AZ11"/>
    <mergeCell ref="BA3:CD5"/>
    <mergeCell ref="CE3:CE13"/>
    <mergeCell ref="CF3:CF13"/>
    <mergeCell ref="BA6:BG7"/>
    <mergeCell ref="BH6:BK7"/>
    <mergeCell ref="BL6:BO7"/>
    <mergeCell ref="BP6:BS7"/>
    <mergeCell ref="O3:O13"/>
    <mergeCell ref="P3:S5"/>
    <mergeCell ref="T3:AA5"/>
    <mergeCell ref="AB3:AI5"/>
    <mergeCell ref="AJ3:AQ5"/>
    <mergeCell ref="AR3:AX5"/>
    <mergeCell ref="AR6:AU7"/>
    <mergeCell ref="AV6:AX7"/>
    <mergeCell ref="U8:U11"/>
    <mergeCell ref="V8:V11"/>
    <mergeCell ref="G3:G13"/>
    <mergeCell ref="H3:J13"/>
    <mergeCell ref="K3:K13"/>
    <mergeCell ref="L3:L13"/>
    <mergeCell ref="M3:M13"/>
    <mergeCell ref="N3:N13"/>
    <mergeCell ref="A3:A13"/>
    <mergeCell ref="B3:B13"/>
    <mergeCell ref="C3:C13"/>
    <mergeCell ref="D3:D13"/>
    <mergeCell ref="E3:E13"/>
    <mergeCell ref="F3:F13"/>
  </mergeCells>
  <conditionalFormatting sqref="P14:Q18 T14:U18 X14:Y18 AB14:AC18 AF14:AG18 AV14:AV18 AY14:AY18 BA14:BE18 BH14:BI18 BL14:BM18 BP14:BQ18 BT14:BU18 BX14:CB18 AJ14:AJ18 AN14:AN18 AR14:AR18">
    <cfRule type="cellIs" dxfId="68" priority="3" stopIfTrue="1" operator="equal">
      <formula>"غ"</formula>
    </cfRule>
  </conditionalFormatting>
  <conditionalFormatting sqref="AZ14:AZ18">
    <cfRule type="cellIs" dxfId="67" priority="1" stopIfTrue="1" operator="lessThan">
      <formula>130</formula>
    </cfRule>
    <cfRule type="cellIs" dxfId="66" priority="2" stopIfTrue="1" operator="equal">
      <formula>"غ"</formula>
    </cfRule>
  </conditionalFormatting>
  <conditionalFormatting sqref="R14:R18">
    <cfRule type="expression" dxfId="65" priority="4" stopIfTrue="1">
      <formula>R14&lt;$R$13</formula>
    </cfRule>
    <cfRule type="cellIs" dxfId="64" priority="5" stopIfTrue="1" operator="equal">
      <formula>"غ"</formula>
    </cfRule>
  </conditionalFormatting>
  <conditionalFormatting sqref="S14:S18">
    <cfRule type="expression" dxfId="63" priority="6" stopIfTrue="1">
      <formula>S14&lt;$S$13</formula>
    </cfRule>
    <cfRule type="cellIs" dxfId="62" priority="7" stopIfTrue="1" operator="equal">
      <formula>"غ"</formula>
    </cfRule>
  </conditionalFormatting>
  <conditionalFormatting sqref="V14:V18">
    <cfRule type="expression" dxfId="61" priority="8" stopIfTrue="1">
      <formula>V14&lt;$V$13</formula>
    </cfRule>
    <cfRule type="cellIs" dxfId="60" priority="9" stopIfTrue="1" operator="equal">
      <formula>"غ"</formula>
    </cfRule>
  </conditionalFormatting>
  <conditionalFormatting sqref="W14:W18">
    <cfRule type="expression" dxfId="59" priority="10" stopIfTrue="1">
      <formula>W14&lt;$W$13</formula>
    </cfRule>
    <cfRule type="cellIs" dxfId="58" priority="11" stopIfTrue="1" operator="equal">
      <formula>"غ"</formula>
    </cfRule>
  </conditionalFormatting>
  <conditionalFormatting sqref="Z14:Z18">
    <cfRule type="expression" dxfId="57" priority="12" stopIfTrue="1">
      <formula>Z14&lt;$Z$13</formula>
    </cfRule>
    <cfRule type="cellIs" dxfId="56" priority="13" stopIfTrue="1" operator="equal">
      <formula>"غ"</formula>
    </cfRule>
  </conditionalFormatting>
  <conditionalFormatting sqref="AA14:AA18">
    <cfRule type="expression" dxfId="55" priority="14" stopIfTrue="1">
      <formula>AA14&lt;$AA$13</formula>
    </cfRule>
    <cfRule type="cellIs" dxfId="54" priority="15" stopIfTrue="1" operator="equal">
      <formula>"غ"</formula>
    </cfRule>
  </conditionalFormatting>
  <conditionalFormatting sqref="AD14:AD18">
    <cfRule type="expression" dxfId="53" priority="16" stopIfTrue="1">
      <formula>AD14&lt;$AD$13</formula>
    </cfRule>
    <cfRule type="cellIs" dxfId="52" priority="17" stopIfTrue="1" operator="equal">
      <formula>"غ"</formula>
    </cfRule>
  </conditionalFormatting>
  <conditionalFormatting sqref="AE14:AE18">
    <cfRule type="expression" dxfId="51" priority="18" stopIfTrue="1">
      <formula>AE14&lt;$AE$13</formula>
    </cfRule>
    <cfRule type="cellIs" dxfId="50" priority="19" stopIfTrue="1" operator="equal">
      <formula>"غ"</formula>
    </cfRule>
  </conditionalFormatting>
  <conditionalFormatting sqref="AH14:AH18">
    <cfRule type="expression" dxfId="49" priority="20" stopIfTrue="1">
      <formula>AH14&lt;$AH$13</formula>
    </cfRule>
    <cfRule type="cellIs" dxfId="48" priority="21" stopIfTrue="1" operator="equal">
      <formula>"غ"</formula>
    </cfRule>
  </conditionalFormatting>
  <conditionalFormatting sqref="AI14:AI18">
    <cfRule type="expression" dxfId="47" priority="22" stopIfTrue="1">
      <formula>AI14&lt;$AI$13</formula>
    </cfRule>
    <cfRule type="cellIs" dxfId="46" priority="23" stopIfTrue="1" operator="equal">
      <formula>"غ"</formula>
    </cfRule>
  </conditionalFormatting>
  <conditionalFormatting sqref="AK14:AK18">
    <cfRule type="expression" dxfId="45" priority="24" stopIfTrue="1">
      <formula>AK14&lt;$AK$13</formula>
    </cfRule>
    <cfRule type="cellIs" dxfId="44" priority="25" stopIfTrue="1" operator="equal">
      <formula>"غ"</formula>
    </cfRule>
  </conditionalFormatting>
  <conditionalFormatting sqref="AL14:AL18">
    <cfRule type="expression" dxfId="43" priority="26" stopIfTrue="1">
      <formula>AL14&lt;$AL$13</formula>
    </cfRule>
    <cfRule type="cellIs" dxfId="42" priority="27" stopIfTrue="1" operator="equal">
      <formula>"غ"</formula>
    </cfRule>
  </conditionalFormatting>
  <conditionalFormatting sqref="AM14:AM18">
    <cfRule type="expression" dxfId="41" priority="28" stopIfTrue="1">
      <formula>AM14&lt;$AM$13</formula>
    </cfRule>
    <cfRule type="cellIs" dxfId="40" priority="29" stopIfTrue="1" operator="equal">
      <formula>"غ"</formula>
    </cfRule>
  </conditionalFormatting>
  <conditionalFormatting sqref="AO14:AO18">
    <cfRule type="expression" dxfId="39" priority="30" stopIfTrue="1">
      <formula>AO14&lt;$AO$13</formula>
    </cfRule>
    <cfRule type="cellIs" dxfId="38" priority="31" stopIfTrue="1" operator="equal">
      <formula>"غ"</formula>
    </cfRule>
  </conditionalFormatting>
  <conditionalFormatting sqref="AP14:AP18">
    <cfRule type="expression" dxfId="37" priority="32" stopIfTrue="1">
      <formula>AP14&lt;$AP$13</formula>
    </cfRule>
    <cfRule type="cellIs" dxfId="36" priority="33" stopIfTrue="1" operator="equal">
      <formula>"غ"</formula>
    </cfRule>
  </conditionalFormatting>
  <conditionalFormatting sqref="AQ14:AQ18">
    <cfRule type="expression" dxfId="35" priority="34" stopIfTrue="1">
      <formula>AQ14&lt;$AQ$13</formula>
    </cfRule>
    <cfRule type="cellIs" dxfId="34" priority="35" stopIfTrue="1" operator="equal">
      <formula>"غ"</formula>
    </cfRule>
  </conditionalFormatting>
  <conditionalFormatting sqref="AS14:AS18">
    <cfRule type="expression" dxfId="33" priority="36" stopIfTrue="1">
      <formula>AS14&lt;$AS$13</formula>
    </cfRule>
    <cfRule type="cellIs" dxfId="32" priority="37" stopIfTrue="1" operator="equal">
      <formula>"غ"</formula>
    </cfRule>
  </conditionalFormatting>
  <conditionalFormatting sqref="AT14:AT18">
    <cfRule type="expression" dxfId="31" priority="38" stopIfTrue="1">
      <formula>AT14&lt;$AT$13</formula>
    </cfRule>
    <cfRule type="cellIs" dxfId="30" priority="39" stopIfTrue="1" operator="equal">
      <formula>"غ"</formula>
    </cfRule>
  </conditionalFormatting>
  <conditionalFormatting sqref="AU14:AU18">
    <cfRule type="expression" dxfId="29" priority="40" stopIfTrue="1">
      <formula>AU14&lt;$AU$13</formula>
    </cfRule>
    <cfRule type="cellIs" dxfId="28" priority="41" stopIfTrue="1" operator="equal">
      <formula>"غ"</formula>
    </cfRule>
  </conditionalFormatting>
  <conditionalFormatting sqref="AW14:AW18">
    <cfRule type="expression" dxfId="27" priority="42" stopIfTrue="1">
      <formula>AW14&lt;$AW$13</formula>
    </cfRule>
    <cfRule type="cellIs" dxfId="26" priority="43" stopIfTrue="1" operator="equal">
      <formula>"غ"</formula>
    </cfRule>
  </conditionalFormatting>
  <conditionalFormatting sqref="AX14:AX18">
    <cfRule type="expression" dxfId="25" priority="44" stopIfTrue="1">
      <formula>AX14&lt;$AX$13</formula>
    </cfRule>
    <cfRule type="cellIs" dxfId="24" priority="45" stopIfTrue="1" operator="equal">
      <formula>"غ"</formula>
    </cfRule>
  </conditionalFormatting>
  <conditionalFormatting sqref="BF14:BF18">
    <cfRule type="expression" dxfId="23" priority="46" stopIfTrue="1">
      <formula>BF14&lt;$BF$13</formula>
    </cfRule>
    <cfRule type="cellIs" dxfId="22" priority="47" stopIfTrue="1" operator="equal">
      <formula>"غ"</formula>
    </cfRule>
  </conditionalFormatting>
  <conditionalFormatting sqref="BG14:BG18">
    <cfRule type="expression" dxfId="21" priority="48" stopIfTrue="1">
      <formula>BG14&lt;$BG$13</formula>
    </cfRule>
    <cfRule type="cellIs" dxfId="20" priority="49" stopIfTrue="1" operator="equal">
      <formula>"غ"</formula>
    </cfRule>
  </conditionalFormatting>
  <conditionalFormatting sqref="BK14:BK18">
    <cfRule type="expression" dxfId="19" priority="50" stopIfTrue="1">
      <formula>BK14&lt;$BK$13</formula>
    </cfRule>
    <cfRule type="cellIs" dxfId="18" priority="51" stopIfTrue="1" operator="equal">
      <formula>"غ"</formula>
    </cfRule>
  </conditionalFormatting>
  <conditionalFormatting sqref="BN14:BN18">
    <cfRule type="expression" dxfId="17" priority="52" stopIfTrue="1">
      <formula>BN14&lt;$BN$13</formula>
    </cfRule>
    <cfRule type="cellIs" dxfId="16" priority="53" stopIfTrue="1" operator="equal">
      <formula>"غ"</formula>
    </cfRule>
  </conditionalFormatting>
  <conditionalFormatting sqref="BO14:BO18">
    <cfRule type="expression" dxfId="15" priority="54" stopIfTrue="1">
      <formula>BO14&lt;$BO$13</formula>
    </cfRule>
    <cfRule type="cellIs" dxfId="14" priority="55" stopIfTrue="1" operator="equal">
      <formula>"غ"</formula>
    </cfRule>
  </conditionalFormatting>
  <conditionalFormatting sqref="BR14:BR18">
    <cfRule type="expression" dxfId="13" priority="56" stopIfTrue="1">
      <formula>BR14&lt;$BR$13</formula>
    </cfRule>
    <cfRule type="cellIs" dxfId="12" priority="57" stopIfTrue="1" operator="equal">
      <formula>"غ"</formula>
    </cfRule>
  </conditionalFormatting>
  <conditionalFormatting sqref="BS14:BS18">
    <cfRule type="expression" dxfId="11" priority="58" stopIfTrue="1">
      <formula>BS14&lt;$BS$13</formula>
    </cfRule>
    <cfRule type="cellIs" dxfId="10" priority="59" stopIfTrue="1" operator="equal">
      <formula>"غ"</formula>
    </cfRule>
  </conditionalFormatting>
  <conditionalFormatting sqref="BV14:BV18">
    <cfRule type="expression" dxfId="9" priority="60" stopIfTrue="1">
      <formula>BV14&lt;$BV$13</formula>
    </cfRule>
    <cfRule type="cellIs" dxfId="8" priority="61" stopIfTrue="1" operator="equal">
      <formula>"غ"</formula>
    </cfRule>
  </conditionalFormatting>
  <conditionalFormatting sqref="BW14:BW18">
    <cfRule type="expression" dxfId="7" priority="62" stopIfTrue="1">
      <formula>BW14&lt;$BW$13</formula>
    </cfRule>
    <cfRule type="cellIs" dxfId="6" priority="63" stopIfTrue="1" operator="equal">
      <formula>"غ"</formula>
    </cfRule>
  </conditionalFormatting>
  <conditionalFormatting sqref="CC14:CC18">
    <cfRule type="expression" dxfId="5" priority="64" stopIfTrue="1">
      <formula>CC14&lt;$CC$13</formula>
    </cfRule>
    <cfRule type="cellIs" dxfId="4" priority="65" stopIfTrue="1" operator="equal">
      <formula>"غ"</formula>
    </cfRule>
  </conditionalFormatting>
  <conditionalFormatting sqref="CD14:CD18">
    <cfRule type="expression" dxfId="3" priority="66" stopIfTrue="1">
      <formula>CD14&lt;$CD$13</formula>
    </cfRule>
    <cfRule type="cellIs" dxfId="2" priority="67" stopIfTrue="1" operator="equal">
      <formula>"غ"</formula>
    </cfRule>
  </conditionalFormatting>
  <conditionalFormatting sqref="BJ14:BJ18">
    <cfRule type="expression" dxfId="1" priority="68" stopIfTrue="1">
      <formula>BJ14&lt;$BJ$13</formula>
    </cfRule>
    <cfRule type="cellIs" dxfId="0" priority="69" stopIfTrue="1" operator="equal">
      <formula>"غ"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4" baseType="lpstr">
      <vt:lpstr>الشيت</vt:lpstr>
      <vt:lpstr>glos</vt:lpstr>
      <vt:lpstr>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2013-06-03T21:31:12Z</dcterms:created>
  <dcterms:modified xsi:type="dcterms:W3CDTF">2013-06-03T21:39:23Z</dcterms:modified>
</cp:coreProperties>
</file>