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yman Ebrahim\Desktop\"/>
    </mc:Choice>
  </mc:AlternateContent>
  <bookViews>
    <workbookView xWindow="240" yWindow="75" windowWidth="8475" windowHeight="6660" activeTab="1"/>
  </bookViews>
  <sheets>
    <sheet name="AYMAN" sheetId="1" r:id="rId1"/>
    <sheet name="الشيت" sheetId="2" r:id="rId2"/>
    <sheet name="الشهـــادات" sheetId="8" r:id="rId3"/>
    <sheet name="ناجح" sheetId="10" r:id="rId4"/>
    <sheet name="دور ثات" sheetId="11" r:id="rId5"/>
  </sheets>
  <definedNames>
    <definedName name="_xlnm._FilterDatabase" localSheetId="0" hidden="1">AYMAN!$A$17:$AE$17</definedName>
    <definedName name="_xlnm._FilterDatabase" localSheetId="1" hidden="1">الشيت!$A$8:$DR$38</definedName>
    <definedName name="ayman">الشيت!$A$9:$DR$38</definedName>
    <definedName name="_xlnm.Print_Area" localSheetId="0">AYMAN!$A$9:$AE$49</definedName>
    <definedName name="_xlnm.Print_Area" localSheetId="2">الشهـــادات!$A$1:$T$440</definedName>
    <definedName name="_xlnm.Print_Titles" localSheetId="0">AYMAN!$14:$16</definedName>
    <definedName name="Z_4605BF3B_B497_468F_A004_8117E7EEC59D_.wvu.Cols" localSheetId="1" hidden="1">الشيت!#REF!,الشيت!$CG:$DO</definedName>
    <definedName name="الاوائل">#REF!</definedName>
    <definedName name="الجلوس">AYMAN!$B$18:$B$47</definedName>
  </definedNames>
  <calcPr calcId="152511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C165" i="8" l="1"/>
  <c r="M2" i="2" l="1"/>
  <c r="O2" i="2" l="1"/>
  <c r="A9" i="2" l="1"/>
  <c r="L23" i="2" l="1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A17" i="2" l="1"/>
  <c r="A10" i="2"/>
  <c r="A11" i="2"/>
  <c r="A15" i="2"/>
  <c r="AT9" i="2" l="1"/>
  <c r="G28" i="1" l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18" i="1"/>
  <c r="G19" i="1"/>
  <c r="G20" i="1"/>
  <c r="G21" i="1"/>
  <c r="G22" i="1"/>
  <c r="G23" i="1"/>
  <c r="G24" i="1"/>
  <c r="G25" i="1"/>
  <c r="G26" i="1"/>
  <c r="G2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A38" i="2" l="1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6" i="2"/>
  <c r="A14" i="2"/>
  <c r="A13" i="2"/>
  <c r="A12" i="2"/>
  <c r="L38" i="2" l="1"/>
  <c r="AW47" i="1" s="1"/>
  <c r="L37" i="2"/>
  <c r="AW46" i="1" s="1"/>
  <c r="L36" i="2"/>
  <c r="AW45" i="1" s="1"/>
  <c r="L35" i="2"/>
  <c r="AW44" i="1" s="1"/>
  <c r="L34" i="2"/>
  <c r="AW43" i="1" s="1"/>
  <c r="L33" i="2"/>
  <c r="AW42" i="1" s="1"/>
  <c r="L32" i="2"/>
  <c r="AW41" i="1" s="1"/>
  <c r="L31" i="2"/>
  <c r="AW40" i="1" s="1"/>
  <c r="L30" i="2"/>
  <c r="AW39" i="1" s="1"/>
  <c r="L29" i="2"/>
  <c r="AW38" i="1" s="1"/>
  <c r="L28" i="2"/>
  <c r="AW37" i="1" s="1"/>
  <c r="L27" i="2"/>
  <c r="AW36" i="1" s="1"/>
  <c r="L26" i="2"/>
  <c r="AW35" i="1" s="1"/>
  <c r="L25" i="2"/>
  <c r="AW34" i="1" s="1"/>
  <c r="L24" i="2"/>
  <c r="AW33" i="1" s="1"/>
  <c r="L9" i="2"/>
  <c r="AW18" i="1" l="1"/>
  <c r="AW19" i="1"/>
  <c r="AW23" i="1"/>
  <c r="AW27" i="1"/>
  <c r="AW31" i="1"/>
  <c r="AW32" i="1"/>
  <c r="AW20" i="1"/>
  <c r="AW24" i="1"/>
  <c r="AW28" i="1"/>
  <c r="AW21" i="1"/>
  <c r="AW25" i="1"/>
  <c r="AW29" i="1"/>
  <c r="AW22" i="1"/>
  <c r="AW26" i="1"/>
  <c r="AW30" i="1"/>
  <c r="B9" i="8"/>
  <c r="B428" i="8" s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G44" i="1"/>
  <c r="G45" i="1"/>
  <c r="G46" i="1"/>
  <c r="G47" i="1"/>
  <c r="F18" i="1"/>
  <c r="B18" i="1" s="1"/>
  <c r="F19" i="1"/>
  <c r="B19" i="1" s="1"/>
  <c r="F20" i="1"/>
  <c r="B20" i="1" s="1"/>
  <c r="F21" i="1"/>
  <c r="B21" i="1" s="1"/>
  <c r="F22" i="1"/>
  <c r="B22" i="1" s="1"/>
  <c r="F23" i="1"/>
  <c r="B23" i="1" s="1"/>
  <c r="F24" i="1"/>
  <c r="B24" i="1" s="1"/>
  <c r="F25" i="1"/>
  <c r="B25" i="1" s="1"/>
  <c r="F26" i="1"/>
  <c r="B26" i="1" s="1"/>
  <c r="F27" i="1"/>
  <c r="B27" i="1" s="1"/>
  <c r="F28" i="1"/>
  <c r="B28" i="1" s="1"/>
  <c r="F29" i="1"/>
  <c r="B29" i="1" s="1"/>
  <c r="F30" i="1"/>
  <c r="B30" i="1" s="1"/>
  <c r="F31" i="1"/>
  <c r="B31" i="1" s="1"/>
  <c r="F32" i="1"/>
  <c r="B32" i="1" s="1"/>
  <c r="F33" i="1"/>
  <c r="B33" i="1" s="1"/>
  <c r="F34" i="1"/>
  <c r="B34" i="1" s="1"/>
  <c r="F35" i="1"/>
  <c r="B35" i="1" s="1"/>
  <c r="F36" i="1"/>
  <c r="B36" i="1" s="1"/>
  <c r="F37" i="1"/>
  <c r="B37" i="1" s="1"/>
  <c r="F38" i="1"/>
  <c r="B38" i="1" s="1"/>
  <c r="F39" i="1"/>
  <c r="B39" i="1" s="1"/>
  <c r="F40" i="1"/>
  <c r="B40" i="1" s="1"/>
  <c r="F41" i="1"/>
  <c r="B41" i="1" s="1"/>
  <c r="F42" i="1"/>
  <c r="B42" i="1" s="1"/>
  <c r="F43" i="1"/>
  <c r="B43" i="1" s="1"/>
  <c r="F44" i="1"/>
  <c r="B44" i="1" s="1"/>
  <c r="F45" i="1"/>
  <c r="B45" i="1" s="1"/>
  <c r="F46" i="1"/>
  <c r="B46" i="1" s="1"/>
  <c r="F47" i="1"/>
  <c r="B47" i="1" s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S297" i="8"/>
  <c r="S299" i="8"/>
  <c r="R427" i="8"/>
  <c r="S427" i="8"/>
  <c r="R404" i="8"/>
  <c r="S404" i="8"/>
  <c r="R383" i="8"/>
  <c r="S383" i="8"/>
  <c r="R360" i="8"/>
  <c r="S360" i="8"/>
  <c r="R339" i="8"/>
  <c r="S339" i="8"/>
  <c r="R316" i="8"/>
  <c r="S316" i="8"/>
  <c r="R295" i="8"/>
  <c r="S295" i="8"/>
  <c r="R272" i="8"/>
  <c r="S272" i="8"/>
  <c r="R251" i="8"/>
  <c r="S251" i="8"/>
  <c r="R228" i="8"/>
  <c r="S228" i="8"/>
  <c r="R207" i="8"/>
  <c r="S207" i="8"/>
  <c r="R184" i="8"/>
  <c r="S184" i="8"/>
  <c r="R163" i="8"/>
  <c r="S163" i="8"/>
  <c r="R140" i="8"/>
  <c r="S140" i="8"/>
  <c r="R119" i="8"/>
  <c r="S119" i="8"/>
  <c r="R96" i="8"/>
  <c r="S96" i="8"/>
  <c r="R75" i="8"/>
  <c r="S75" i="8"/>
  <c r="R52" i="8"/>
  <c r="S52" i="8"/>
  <c r="R31" i="8"/>
  <c r="S31" i="8"/>
  <c r="R429" i="8"/>
  <c r="S429" i="8"/>
  <c r="R431" i="8"/>
  <c r="S431" i="8"/>
  <c r="R406" i="8"/>
  <c r="S406" i="8"/>
  <c r="R408" i="8"/>
  <c r="S408" i="8"/>
  <c r="R385" i="8"/>
  <c r="S385" i="8"/>
  <c r="R387" i="8"/>
  <c r="S387" i="8"/>
  <c r="R362" i="8"/>
  <c r="S362" i="8"/>
  <c r="R364" i="8"/>
  <c r="S364" i="8"/>
  <c r="R341" i="8"/>
  <c r="S341" i="8"/>
  <c r="R343" i="8"/>
  <c r="S343" i="8"/>
  <c r="R318" i="8"/>
  <c r="S318" i="8"/>
  <c r="R320" i="8"/>
  <c r="S320" i="8"/>
  <c r="R297" i="8"/>
  <c r="R299" i="8"/>
  <c r="R274" i="8"/>
  <c r="S274" i="8"/>
  <c r="R276" i="8"/>
  <c r="S276" i="8"/>
  <c r="R253" i="8"/>
  <c r="S253" i="8"/>
  <c r="R255" i="8"/>
  <c r="S255" i="8"/>
  <c r="R230" i="8"/>
  <c r="S230" i="8"/>
  <c r="R232" i="8"/>
  <c r="S232" i="8"/>
  <c r="R209" i="8"/>
  <c r="S209" i="8"/>
  <c r="R211" i="8"/>
  <c r="S211" i="8"/>
  <c r="R186" i="8"/>
  <c r="S186" i="8"/>
  <c r="R188" i="8"/>
  <c r="S188" i="8"/>
  <c r="R165" i="8"/>
  <c r="S165" i="8"/>
  <c r="R167" i="8"/>
  <c r="S167" i="8"/>
  <c r="R142" i="8"/>
  <c r="S142" i="8"/>
  <c r="R144" i="8"/>
  <c r="S144" i="8"/>
  <c r="R121" i="8"/>
  <c r="S121" i="8"/>
  <c r="R123" i="8"/>
  <c r="S123" i="8"/>
  <c r="R98" i="8"/>
  <c r="S98" i="8"/>
  <c r="R100" i="8"/>
  <c r="S100" i="8"/>
  <c r="R77" i="8"/>
  <c r="S77" i="8"/>
  <c r="R79" i="8"/>
  <c r="S79" i="8"/>
  <c r="R54" i="8"/>
  <c r="S54" i="8"/>
  <c r="R56" i="8"/>
  <c r="S56" i="8"/>
  <c r="R33" i="8"/>
  <c r="S33" i="8"/>
  <c r="R35" i="8"/>
  <c r="S35" i="8"/>
  <c r="DO7" i="2"/>
  <c r="DQ7" i="2" s="1"/>
  <c r="DR7" i="2" s="1"/>
  <c r="CE38" i="2"/>
  <c r="CE37" i="2"/>
  <c r="CE36" i="2"/>
  <c r="CV36" i="2" s="1"/>
  <c r="CE34" i="2"/>
  <c r="Y43" i="1" s="1"/>
  <c r="CE33" i="2"/>
  <c r="CE32" i="2"/>
  <c r="DM32" i="2" s="1"/>
  <c r="AU41" i="1" s="1"/>
  <c r="CE31" i="2"/>
  <c r="CE30" i="2"/>
  <c r="DM30" i="2" s="1"/>
  <c r="CE29" i="2"/>
  <c r="CE28" i="2"/>
  <c r="Y37" i="1" s="1"/>
  <c r="CE27" i="2"/>
  <c r="DM27" i="2" s="1"/>
  <c r="CE26" i="2"/>
  <c r="Y35" i="1" s="1"/>
  <c r="CE25" i="2"/>
  <c r="CE24" i="2"/>
  <c r="CE23" i="2"/>
  <c r="CE22" i="2"/>
  <c r="Y31" i="1" s="1"/>
  <c r="CE21" i="2"/>
  <c r="CE20" i="2"/>
  <c r="DM20" i="2" s="1"/>
  <c r="AU29" i="1" s="1"/>
  <c r="CE19" i="2"/>
  <c r="CE18" i="2"/>
  <c r="Y27" i="1" s="1"/>
  <c r="CE17" i="2"/>
  <c r="CE15" i="2"/>
  <c r="CE14" i="2"/>
  <c r="CV14" i="2" s="1"/>
  <c r="CE13" i="2"/>
  <c r="CE12" i="2"/>
  <c r="CE11" i="2"/>
  <c r="CE10" i="2"/>
  <c r="DM10" i="2" s="1"/>
  <c r="CE9" i="2"/>
  <c r="CV9" i="2" s="1"/>
  <c r="CA38" i="2"/>
  <c r="X47" i="1" s="1"/>
  <c r="CA37" i="2"/>
  <c r="X46" i="1" s="1"/>
  <c r="CA36" i="2"/>
  <c r="CU36" i="2" s="1"/>
  <c r="CU35" i="2"/>
  <c r="CA34" i="2"/>
  <c r="CA33" i="2"/>
  <c r="CA32" i="2"/>
  <c r="CA31" i="2"/>
  <c r="CU31" i="2" s="1"/>
  <c r="CA30" i="2"/>
  <c r="CU30" i="2" s="1"/>
  <c r="CA29" i="2"/>
  <c r="CA28" i="2"/>
  <c r="CA27" i="2"/>
  <c r="CA26" i="2"/>
  <c r="CA25" i="2"/>
  <c r="X34" i="1" s="1"/>
  <c r="CA24" i="2"/>
  <c r="CA23" i="2"/>
  <c r="CA22" i="2"/>
  <c r="CA21" i="2"/>
  <c r="X30" i="1" s="1"/>
  <c r="CA20" i="2"/>
  <c r="CU20" i="2" s="1"/>
  <c r="CA19" i="2"/>
  <c r="CA18" i="2"/>
  <c r="CA17" i="2"/>
  <c r="CU16" i="2"/>
  <c r="CA15" i="2"/>
  <c r="X24" i="1" s="1"/>
  <c r="CA14" i="2"/>
  <c r="CA13" i="2"/>
  <c r="CU13" i="2" s="1"/>
  <c r="CA12" i="2"/>
  <c r="CA11" i="2"/>
  <c r="X20" i="1" s="1"/>
  <c r="CA10" i="2"/>
  <c r="CU10" i="2" s="1"/>
  <c r="CA9" i="2"/>
  <c r="CF7" i="2"/>
  <c r="F440" i="8"/>
  <c r="F417" i="8"/>
  <c r="F396" i="8"/>
  <c r="F373" i="8"/>
  <c r="F352" i="8"/>
  <c r="F329" i="8"/>
  <c r="F308" i="8"/>
  <c r="F285" i="8"/>
  <c r="F264" i="8"/>
  <c r="F241" i="8"/>
  <c r="F220" i="8"/>
  <c r="F197" i="8"/>
  <c r="F176" i="8"/>
  <c r="F153" i="8"/>
  <c r="F132" i="8"/>
  <c r="F109" i="8"/>
  <c r="F88" i="8"/>
  <c r="F65" i="8"/>
  <c r="F44" i="8"/>
  <c r="F21" i="8"/>
  <c r="N35" i="8"/>
  <c r="N429" i="8"/>
  <c r="A440" i="8"/>
  <c r="N440" i="8"/>
  <c r="A417" i="8"/>
  <c r="N417" i="8"/>
  <c r="A396" i="8"/>
  <c r="N396" i="8"/>
  <c r="A373" i="8"/>
  <c r="N373" i="8"/>
  <c r="A352" i="8"/>
  <c r="N352" i="8"/>
  <c r="A329" i="8"/>
  <c r="N329" i="8"/>
  <c r="A308" i="8"/>
  <c r="N308" i="8"/>
  <c r="A285" i="8"/>
  <c r="N285" i="8"/>
  <c r="A264" i="8"/>
  <c r="N264" i="8"/>
  <c r="A241" i="8"/>
  <c r="N241" i="8"/>
  <c r="A220" i="8"/>
  <c r="N220" i="8"/>
  <c r="A197" i="8"/>
  <c r="N197" i="8"/>
  <c r="A176" i="8"/>
  <c r="N176" i="8"/>
  <c r="A153" i="8"/>
  <c r="N153" i="8"/>
  <c r="A132" i="8"/>
  <c r="N132" i="8"/>
  <c r="A109" i="8"/>
  <c r="N109" i="8"/>
  <c r="A88" i="8"/>
  <c r="N88" i="8"/>
  <c r="A65" i="8"/>
  <c r="N65" i="8"/>
  <c r="A44" i="8"/>
  <c r="N44" i="8"/>
  <c r="C427" i="8"/>
  <c r="D427" i="8"/>
  <c r="E427" i="8"/>
  <c r="F427" i="8"/>
  <c r="G427" i="8"/>
  <c r="H427" i="8"/>
  <c r="I427" i="8"/>
  <c r="J427" i="8"/>
  <c r="K427" i="8"/>
  <c r="L427" i="8"/>
  <c r="M427" i="8"/>
  <c r="N427" i="8"/>
  <c r="O427" i="8"/>
  <c r="P427" i="8"/>
  <c r="Q427" i="8"/>
  <c r="N428" i="8"/>
  <c r="C429" i="8"/>
  <c r="D429" i="8"/>
  <c r="E429" i="8"/>
  <c r="F429" i="8"/>
  <c r="G429" i="8"/>
  <c r="H429" i="8"/>
  <c r="I429" i="8"/>
  <c r="J429" i="8"/>
  <c r="K429" i="8"/>
  <c r="L429" i="8"/>
  <c r="M429" i="8"/>
  <c r="O429" i="8"/>
  <c r="P429" i="8"/>
  <c r="Q429" i="8"/>
  <c r="C431" i="8"/>
  <c r="D431" i="8"/>
  <c r="E431" i="8"/>
  <c r="F431" i="8"/>
  <c r="G431" i="8"/>
  <c r="H431" i="8"/>
  <c r="I431" i="8"/>
  <c r="J431" i="8"/>
  <c r="K431" i="8"/>
  <c r="L431" i="8"/>
  <c r="M431" i="8"/>
  <c r="N431" i="8"/>
  <c r="O431" i="8"/>
  <c r="P431" i="8"/>
  <c r="Q431" i="8"/>
  <c r="C404" i="8"/>
  <c r="D404" i="8"/>
  <c r="E404" i="8"/>
  <c r="F404" i="8"/>
  <c r="G404" i="8"/>
  <c r="H404" i="8"/>
  <c r="I404" i="8"/>
  <c r="J404" i="8"/>
  <c r="K404" i="8"/>
  <c r="L404" i="8"/>
  <c r="M404" i="8"/>
  <c r="N404" i="8"/>
  <c r="O404" i="8"/>
  <c r="P404" i="8"/>
  <c r="Q404" i="8"/>
  <c r="N405" i="8"/>
  <c r="C406" i="8"/>
  <c r="D406" i="8"/>
  <c r="E406" i="8"/>
  <c r="F406" i="8"/>
  <c r="G406" i="8"/>
  <c r="H406" i="8"/>
  <c r="I406" i="8"/>
  <c r="J406" i="8"/>
  <c r="K406" i="8"/>
  <c r="L406" i="8"/>
  <c r="M406" i="8"/>
  <c r="O406" i="8"/>
  <c r="P406" i="8"/>
  <c r="Q406" i="8"/>
  <c r="C408" i="8"/>
  <c r="D408" i="8"/>
  <c r="E408" i="8"/>
  <c r="F408" i="8"/>
  <c r="G408" i="8"/>
  <c r="H408" i="8"/>
  <c r="I408" i="8"/>
  <c r="J408" i="8"/>
  <c r="K408" i="8"/>
  <c r="L408" i="8"/>
  <c r="M408" i="8"/>
  <c r="N408" i="8"/>
  <c r="O408" i="8"/>
  <c r="P408" i="8"/>
  <c r="Q408" i="8"/>
  <c r="C383" i="8"/>
  <c r="D383" i="8"/>
  <c r="E383" i="8"/>
  <c r="F383" i="8"/>
  <c r="G383" i="8"/>
  <c r="H383" i="8"/>
  <c r="I383" i="8"/>
  <c r="J383" i="8"/>
  <c r="K383" i="8"/>
  <c r="L383" i="8"/>
  <c r="M383" i="8"/>
  <c r="N383" i="8"/>
  <c r="O383" i="8"/>
  <c r="P383" i="8"/>
  <c r="Q383" i="8"/>
  <c r="N384" i="8"/>
  <c r="C385" i="8"/>
  <c r="D385" i="8"/>
  <c r="E385" i="8"/>
  <c r="F385" i="8"/>
  <c r="G385" i="8"/>
  <c r="H385" i="8"/>
  <c r="I385" i="8"/>
  <c r="J385" i="8"/>
  <c r="K385" i="8"/>
  <c r="L385" i="8"/>
  <c r="M385" i="8"/>
  <c r="O385" i="8"/>
  <c r="P385" i="8"/>
  <c r="Q385" i="8"/>
  <c r="C387" i="8"/>
  <c r="D387" i="8"/>
  <c r="E387" i="8"/>
  <c r="F387" i="8"/>
  <c r="G387" i="8"/>
  <c r="H387" i="8"/>
  <c r="I387" i="8"/>
  <c r="J387" i="8"/>
  <c r="K387" i="8"/>
  <c r="L387" i="8"/>
  <c r="M387" i="8"/>
  <c r="N387" i="8"/>
  <c r="O387" i="8"/>
  <c r="P387" i="8"/>
  <c r="Q387" i="8"/>
  <c r="C360" i="8"/>
  <c r="D360" i="8"/>
  <c r="E360" i="8"/>
  <c r="F360" i="8"/>
  <c r="G360" i="8"/>
  <c r="H360" i="8"/>
  <c r="I360" i="8"/>
  <c r="J360" i="8"/>
  <c r="K360" i="8"/>
  <c r="L360" i="8"/>
  <c r="M360" i="8"/>
  <c r="N360" i="8"/>
  <c r="O360" i="8"/>
  <c r="P360" i="8"/>
  <c r="Q360" i="8"/>
  <c r="N361" i="8"/>
  <c r="C362" i="8"/>
  <c r="D362" i="8"/>
  <c r="E362" i="8"/>
  <c r="F362" i="8"/>
  <c r="G362" i="8"/>
  <c r="H362" i="8"/>
  <c r="I362" i="8"/>
  <c r="J362" i="8"/>
  <c r="K362" i="8"/>
  <c r="L362" i="8"/>
  <c r="M362" i="8"/>
  <c r="O362" i="8"/>
  <c r="P362" i="8"/>
  <c r="Q362" i="8"/>
  <c r="C364" i="8"/>
  <c r="D364" i="8"/>
  <c r="E364" i="8"/>
  <c r="F364" i="8"/>
  <c r="G364" i="8"/>
  <c r="H364" i="8"/>
  <c r="I364" i="8"/>
  <c r="J364" i="8"/>
  <c r="K364" i="8"/>
  <c r="L364" i="8"/>
  <c r="M364" i="8"/>
  <c r="N364" i="8"/>
  <c r="O364" i="8"/>
  <c r="P364" i="8"/>
  <c r="Q364" i="8"/>
  <c r="C339" i="8"/>
  <c r="D339" i="8"/>
  <c r="E339" i="8"/>
  <c r="F339" i="8"/>
  <c r="G339" i="8"/>
  <c r="H339" i="8"/>
  <c r="I339" i="8"/>
  <c r="J339" i="8"/>
  <c r="K339" i="8"/>
  <c r="L339" i="8"/>
  <c r="M339" i="8"/>
  <c r="N339" i="8"/>
  <c r="O339" i="8"/>
  <c r="P339" i="8"/>
  <c r="Q339" i="8"/>
  <c r="N340" i="8"/>
  <c r="C341" i="8"/>
  <c r="D341" i="8"/>
  <c r="E341" i="8"/>
  <c r="F341" i="8"/>
  <c r="G341" i="8"/>
  <c r="H341" i="8"/>
  <c r="I341" i="8"/>
  <c r="J341" i="8"/>
  <c r="K341" i="8"/>
  <c r="L341" i="8"/>
  <c r="M341" i="8"/>
  <c r="N341" i="8"/>
  <c r="O341" i="8"/>
  <c r="P341" i="8"/>
  <c r="Q341" i="8"/>
  <c r="C343" i="8"/>
  <c r="D343" i="8"/>
  <c r="E343" i="8"/>
  <c r="F343" i="8"/>
  <c r="G343" i="8"/>
  <c r="H343" i="8"/>
  <c r="I343" i="8"/>
  <c r="J343" i="8"/>
  <c r="K343" i="8"/>
  <c r="L343" i="8"/>
  <c r="M343" i="8"/>
  <c r="N343" i="8"/>
  <c r="O343" i="8"/>
  <c r="P343" i="8"/>
  <c r="Q343" i="8"/>
  <c r="C316" i="8"/>
  <c r="D316" i="8"/>
  <c r="E316" i="8"/>
  <c r="F316" i="8"/>
  <c r="G316" i="8"/>
  <c r="H316" i="8"/>
  <c r="I316" i="8"/>
  <c r="J316" i="8"/>
  <c r="K316" i="8"/>
  <c r="L316" i="8"/>
  <c r="M316" i="8"/>
  <c r="N316" i="8"/>
  <c r="O316" i="8"/>
  <c r="P316" i="8"/>
  <c r="Q316" i="8"/>
  <c r="N317" i="8"/>
  <c r="C318" i="8"/>
  <c r="D318" i="8"/>
  <c r="E318" i="8"/>
  <c r="F318" i="8"/>
  <c r="G318" i="8"/>
  <c r="H318" i="8"/>
  <c r="I318" i="8"/>
  <c r="J318" i="8"/>
  <c r="K318" i="8"/>
  <c r="L318" i="8"/>
  <c r="M318" i="8"/>
  <c r="N318" i="8"/>
  <c r="O318" i="8"/>
  <c r="P318" i="8"/>
  <c r="Q318" i="8"/>
  <c r="C320" i="8"/>
  <c r="D320" i="8"/>
  <c r="E320" i="8"/>
  <c r="F320" i="8"/>
  <c r="G320" i="8"/>
  <c r="H320" i="8"/>
  <c r="I320" i="8"/>
  <c r="J320" i="8"/>
  <c r="K320" i="8"/>
  <c r="L320" i="8"/>
  <c r="M320" i="8"/>
  <c r="N320" i="8"/>
  <c r="O320" i="8"/>
  <c r="P320" i="8"/>
  <c r="Q320" i="8"/>
  <c r="C295" i="8"/>
  <c r="D295" i="8"/>
  <c r="E295" i="8"/>
  <c r="F295" i="8"/>
  <c r="G295" i="8"/>
  <c r="H295" i="8"/>
  <c r="I295" i="8"/>
  <c r="J295" i="8"/>
  <c r="K295" i="8"/>
  <c r="L295" i="8"/>
  <c r="M295" i="8"/>
  <c r="N295" i="8"/>
  <c r="O295" i="8"/>
  <c r="P295" i="8"/>
  <c r="Q295" i="8"/>
  <c r="N296" i="8"/>
  <c r="C297" i="8"/>
  <c r="D297" i="8"/>
  <c r="E297" i="8"/>
  <c r="F297" i="8"/>
  <c r="G297" i="8"/>
  <c r="H297" i="8"/>
  <c r="I297" i="8"/>
  <c r="J297" i="8"/>
  <c r="K297" i="8"/>
  <c r="L297" i="8"/>
  <c r="M297" i="8"/>
  <c r="N297" i="8"/>
  <c r="O297" i="8"/>
  <c r="P297" i="8"/>
  <c r="Q297" i="8"/>
  <c r="C299" i="8"/>
  <c r="D299" i="8"/>
  <c r="E299" i="8"/>
  <c r="F299" i="8"/>
  <c r="G299" i="8"/>
  <c r="H299" i="8"/>
  <c r="I299" i="8"/>
  <c r="J299" i="8"/>
  <c r="K299" i="8"/>
  <c r="L299" i="8"/>
  <c r="M299" i="8"/>
  <c r="N299" i="8"/>
  <c r="O299" i="8"/>
  <c r="P299" i="8"/>
  <c r="Q299" i="8"/>
  <c r="C272" i="8"/>
  <c r="D272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N273" i="8"/>
  <c r="C274" i="8"/>
  <c r="D274" i="8"/>
  <c r="E274" i="8"/>
  <c r="F274" i="8"/>
  <c r="G274" i="8"/>
  <c r="H274" i="8"/>
  <c r="I274" i="8"/>
  <c r="J274" i="8"/>
  <c r="K274" i="8"/>
  <c r="L274" i="8"/>
  <c r="M274" i="8"/>
  <c r="N274" i="8"/>
  <c r="O274" i="8"/>
  <c r="P274" i="8"/>
  <c r="Q274" i="8"/>
  <c r="C276" i="8"/>
  <c r="D276" i="8"/>
  <c r="E276" i="8"/>
  <c r="F276" i="8"/>
  <c r="G276" i="8"/>
  <c r="H276" i="8"/>
  <c r="I276" i="8"/>
  <c r="J276" i="8"/>
  <c r="K276" i="8"/>
  <c r="L276" i="8"/>
  <c r="M276" i="8"/>
  <c r="N276" i="8"/>
  <c r="O276" i="8"/>
  <c r="P276" i="8"/>
  <c r="Q276" i="8"/>
  <c r="C251" i="8"/>
  <c r="D251" i="8"/>
  <c r="E251" i="8"/>
  <c r="F251" i="8"/>
  <c r="G251" i="8"/>
  <c r="H251" i="8"/>
  <c r="I251" i="8"/>
  <c r="J251" i="8"/>
  <c r="K251" i="8"/>
  <c r="L251" i="8"/>
  <c r="M251" i="8"/>
  <c r="N251" i="8"/>
  <c r="O251" i="8"/>
  <c r="P251" i="8"/>
  <c r="Q251" i="8"/>
  <c r="N252" i="8"/>
  <c r="C253" i="8"/>
  <c r="D253" i="8"/>
  <c r="E253" i="8"/>
  <c r="F253" i="8"/>
  <c r="G253" i="8"/>
  <c r="H253" i="8"/>
  <c r="I253" i="8"/>
  <c r="J253" i="8"/>
  <c r="K253" i="8"/>
  <c r="L253" i="8"/>
  <c r="M253" i="8"/>
  <c r="N253" i="8"/>
  <c r="O253" i="8"/>
  <c r="P253" i="8"/>
  <c r="Q253" i="8"/>
  <c r="C255" i="8"/>
  <c r="D255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C228" i="8"/>
  <c r="D228" i="8"/>
  <c r="E228" i="8"/>
  <c r="F228" i="8"/>
  <c r="G228" i="8"/>
  <c r="H228" i="8"/>
  <c r="I228" i="8"/>
  <c r="J228" i="8"/>
  <c r="K228" i="8"/>
  <c r="L228" i="8"/>
  <c r="M228" i="8"/>
  <c r="N228" i="8"/>
  <c r="O228" i="8"/>
  <c r="P228" i="8"/>
  <c r="Q228" i="8"/>
  <c r="N229" i="8"/>
  <c r="C230" i="8"/>
  <c r="D230" i="8"/>
  <c r="E230" i="8"/>
  <c r="F230" i="8"/>
  <c r="G230" i="8"/>
  <c r="H230" i="8"/>
  <c r="I230" i="8"/>
  <c r="J230" i="8"/>
  <c r="K230" i="8"/>
  <c r="L230" i="8"/>
  <c r="M230" i="8"/>
  <c r="N230" i="8"/>
  <c r="O230" i="8"/>
  <c r="P230" i="8"/>
  <c r="Q230" i="8"/>
  <c r="C232" i="8"/>
  <c r="D232" i="8"/>
  <c r="E232" i="8"/>
  <c r="F232" i="8"/>
  <c r="G232" i="8"/>
  <c r="H232" i="8"/>
  <c r="I232" i="8"/>
  <c r="J232" i="8"/>
  <c r="K232" i="8"/>
  <c r="L232" i="8"/>
  <c r="M232" i="8"/>
  <c r="N232" i="8"/>
  <c r="O232" i="8"/>
  <c r="P232" i="8"/>
  <c r="Q232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N208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C211" i="8"/>
  <c r="D211" i="8"/>
  <c r="E211" i="8"/>
  <c r="F211" i="8"/>
  <c r="G211" i="8"/>
  <c r="H211" i="8"/>
  <c r="I211" i="8"/>
  <c r="J211" i="8"/>
  <c r="K211" i="8"/>
  <c r="L211" i="8"/>
  <c r="M211" i="8"/>
  <c r="N211" i="8"/>
  <c r="O211" i="8"/>
  <c r="P211" i="8"/>
  <c r="Q211" i="8"/>
  <c r="C184" i="8"/>
  <c r="D184" i="8"/>
  <c r="E184" i="8"/>
  <c r="F184" i="8"/>
  <c r="G184" i="8"/>
  <c r="H184" i="8"/>
  <c r="I184" i="8"/>
  <c r="J184" i="8"/>
  <c r="K184" i="8"/>
  <c r="L184" i="8"/>
  <c r="M184" i="8"/>
  <c r="N184" i="8"/>
  <c r="O184" i="8"/>
  <c r="P184" i="8"/>
  <c r="Q184" i="8"/>
  <c r="N185" i="8"/>
  <c r="C186" i="8"/>
  <c r="D186" i="8"/>
  <c r="E186" i="8"/>
  <c r="F186" i="8"/>
  <c r="G186" i="8"/>
  <c r="H186" i="8"/>
  <c r="I186" i="8"/>
  <c r="J186" i="8"/>
  <c r="K186" i="8"/>
  <c r="L186" i="8"/>
  <c r="M186" i="8"/>
  <c r="N186" i="8"/>
  <c r="O186" i="8"/>
  <c r="P186" i="8"/>
  <c r="Q186" i="8"/>
  <c r="C188" i="8"/>
  <c r="D188" i="8"/>
  <c r="E188" i="8"/>
  <c r="F188" i="8"/>
  <c r="G188" i="8"/>
  <c r="H188" i="8"/>
  <c r="I188" i="8"/>
  <c r="J188" i="8"/>
  <c r="K188" i="8"/>
  <c r="L188" i="8"/>
  <c r="M188" i="8"/>
  <c r="N188" i="8"/>
  <c r="O188" i="8"/>
  <c r="P188" i="8"/>
  <c r="Q188" i="8"/>
  <c r="C163" i="8"/>
  <c r="D163" i="8"/>
  <c r="E163" i="8"/>
  <c r="F163" i="8"/>
  <c r="G163" i="8"/>
  <c r="H163" i="8"/>
  <c r="I163" i="8"/>
  <c r="J163" i="8"/>
  <c r="K163" i="8"/>
  <c r="L163" i="8"/>
  <c r="M163" i="8"/>
  <c r="N163" i="8"/>
  <c r="O163" i="8"/>
  <c r="P163" i="8"/>
  <c r="Q163" i="8"/>
  <c r="N164" i="8"/>
  <c r="D165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C167" i="8"/>
  <c r="D167" i="8"/>
  <c r="E167" i="8"/>
  <c r="F167" i="8"/>
  <c r="G167" i="8"/>
  <c r="H167" i="8"/>
  <c r="I167" i="8"/>
  <c r="J167" i="8"/>
  <c r="K167" i="8"/>
  <c r="L167" i="8"/>
  <c r="M167" i="8"/>
  <c r="N167" i="8"/>
  <c r="O167" i="8"/>
  <c r="P167" i="8"/>
  <c r="Q167" i="8"/>
  <c r="C140" i="8"/>
  <c r="D140" i="8"/>
  <c r="E140" i="8"/>
  <c r="F140" i="8"/>
  <c r="G140" i="8"/>
  <c r="H140" i="8"/>
  <c r="I140" i="8"/>
  <c r="J140" i="8"/>
  <c r="K140" i="8"/>
  <c r="L140" i="8"/>
  <c r="M140" i="8"/>
  <c r="N140" i="8"/>
  <c r="O140" i="8"/>
  <c r="P140" i="8"/>
  <c r="Q140" i="8"/>
  <c r="N141" i="8"/>
  <c r="C142" i="8"/>
  <c r="D142" i="8"/>
  <c r="E142" i="8"/>
  <c r="F142" i="8"/>
  <c r="G142" i="8"/>
  <c r="H142" i="8"/>
  <c r="I142" i="8"/>
  <c r="J142" i="8"/>
  <c r="K142" i="8"/>
  <c r="L142" i="8"/>
  <c r="M142" i="8"/>
  <c r="N142" i="8"/>
  <c r="O142" i="8"/>
  <c r="P142" i="8"/>
  <c r="Q142" i="8"/>
  <c r="C144" i="8"/>
  <c r="D144" i="8"/>
  <c r="E144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N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C96" i="8"/>
  <c r="D96" i="8"/>
  <c r="E96" i="8"/>
  <c r="F96" i="8"/>
  <c r="G96" i="8"/>
  <c r="H96" i="8"/>
  <c r="I96" i="8"/>
  <c r="J96" i="8"/>
  <c r="K96" i="8"/>
  <c r="L96" i="8"/>
  <c r="M96" i="8"/>
  <c r="N96" i="8"/>
  <c r="O96" i="8"/>
  <c r="P96" i="8"/>
  <c r="Q96" i="8"/>
  <c r="N97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N76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N53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N32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C35" i="8"/>
  <c r="D35" i="8"/>
  <c r="E35" i="8"/>
  <c r="F35" i="8"/>
  <c r="G35" i="8"/>
  <c r="H35" i="8"/>
  <c r="I35" i="8"/>
  <c r="J35" i="8"/>
  <c r="K35" i="8"/>
  <c r="L35" i="8"/>
  <c r="M35" i="8"/>
  <c r="O35" i="8"/>
  <c r="P35" i="8"/>
  <c r="Q35" i="8"/>
  <c r="P426" i="8"/>
  <c r="P403" i="8"/>
  <c r="P382" i="8"/>
  <c r="P359" i="8"/>
  <c r="P338" i="8"/>
  <c r="P315" i="8"/>
  <c r="P294" i="8"/>
  <c r="P271" i="8"/>
  <c r="P250" i="8"/>
  <c r="P227" i="8"/>
  <c r="P206" i="8"/>
  <c r="P183" i="8"/>
  <c r="P162" i="8"/>
  <c r="P139" i="8"/>
  <c r="P118" i="8"/>
  <c r="P95" i="8"/>
  <c r="P74" i="8"/>
  <c r="P51" i="8"/>
  <c r="P30" i="8"/>
  <c r="A420" i="8"/>
  <c r="A421" i="8"/>
  <c r="A397" i="8"/>
  <c r="A398" i="8"/>
  <c r="A376" i="8"/>
  <c r="A377" i="8"/>
  <c r="A353" i="8"/>
  <c r="A354" i="8"/>
  <c r="A332" i="8"/>
  <c r="A333" i="8"/>
  <c r="A309" i="8"/>
  <c r="A310" i="8"/>
  <c r="A288" i="8"/>
  <c r="A289" i="8"/>
  <c r="A265" i="8"/>
  <c r="A266" i="8"/>
  <c r="A244" i="8"/>
  <c r="A245" i="8"/>
  <c r="A221" i="8"/>
  <c r="A222" i="8"/>
  <c r="A200" i="8"/>
  <c r="A201" i="8"/>
  <c r="A177" i="8"/>
  <c r="A178" i="8"/>
  <c r="A156" i="8"/>
  <c r="A157" i="8"/>
  <c r="A133" i="8"/>
  <c r="A134" i="8"/>
  <c r="A112" i="8"/>
  <c r="A113" i="8"/>
  <c r="A89" i="8"/>
  <c r="A90" i="8"/>
  <c r="A68" i="8"/>
  <c r="A69" i="8"/>
  <c r="A45" i="8"/>
  <c r="A46" i="8"/>
  <c r="A24" i="8"/>
  <c r="A25" i="8"/>
  <c r="BA9" i="2"/>
  <c r="DF9" i="2" s="1"/>
  <c r="E38" i="2"/>
  <c r="F38" i="2" s="1"/>
  <c r="I38" i="2" s="1"/>
  <c r="E37" i="2"/>
  <c r="F37" i="2" s="1"/>
  <c r="I37" i="2" s="1"/>
  <c r="E36" i="2"/>
  <c r="F36" i="2" s="1"/>
  <c r="I36" i="2" s="1"/>
  <c r="H36" i="2" s="1"/>
  <c r="E35" i="2"/>
  <c r="F35" i="2" s="1"/>
  <c r="E34" i="2"/>
  <c r="F34" i="2" s="1"/>
  <c r="I34" i="2" s="1"/>
  <c r="H34" i="2" s="1"/>
  <c r="G34" i="2" s="1"/>
  <c r="E33" i="2"/>
  <c r="F33" i="2" s="1"/>
  <c r="I33" i="2" s="1"/>
  <c r="H33" i="2" s="1"/>
  <c r="G33" i="2" s="1"/>
  <c r="E32" i="2"/>
  <c r="F32" i="2" s="1"/>
  <c r="I32" i="2" s="1"/>
  <c r="H32" i="2" s="1"/>
  <c r="G32" i="2" s="1"/>
  <c r="E31" i="2"/>
  <c r="F31" i="2" s="1"/>
  <c r="I31" i="2" s="1"/>
  <c r="H31" i="2" s="1"/>
  <c r="G31" i="2" s="1"/>
  <c r="E30" i="2"/>
  <c r="F30" i="2" s="1"/>
  <c r="I30" i="2" s="1"/>
  <c r="H30" i="2" s="1"/>
  <c r="G30" i="2" s="1"/>
  <c r="E29" i="2"/>
  <c r="F29" i="2" s="1"/>
  <c r="I29" i="2" s="1"/>
  <c r="H29" i="2" s="1"/>
  <c r="G29" i="2" s="1"/>
  <c r="E28" i="2"/>
  <c r="F28" i="2" s="1"/>
  <c r="I28" i="2" s="1"/>
  <c r="H28" i="2" s="1"/>
  <c r="G28" i="2" s="1"/>
  <c r="E27" i="2"/>
  <c r="F27" i="2" s="1"/>
  <c r="I27" i="2" s="1"/>
  <c r="E26" i="2"/>
  <c r="F26" i="2" s="1"/>
  <c r="I26" i="2" s="1"/>
  <c r="E25" i="2"/>
  <c r="F25" i="2" s="1"/>
  <c r="I25" i="2" s="1"/>
  <c r="H25" i="2" s="1"/>
  <c r="G25" i="2" s="1"/>
  <c r="E24" i="2"/>
  <c r="F24" i="2" s="1"/>
  <c r="I24" i="2" s="1"/>
  <c r="E23" i="2"/>
  <c r="F23" i="2" s="1"/>
  <c r="I23" i="2" s="1"/>
  <c r="H23" i="2" s="1"/>
  <c r="G23" i="2" s="1"/>
  <c r="E22" i="2"/>
  <c r="F22" i="2" s="1"/>
  <c r="I22" i="2" s="1"/>
  <c r="H22" i="2" s="1"/>
  <c r="G22" i="2" s="1"/>
  <c r="E21" i="2"/>
  <c r="F21" i="2" s="1"/>
  <c r="I21" i="2" s="1"/>
  <c r="H21" i="2" s="1"/>
  <c r="G21" i="2" s="1"/>
  <c r="E20" i="2"/>
  <c r="F20" i="2" s="1"/>
  <c r="I20" i="2" s="1"/>
  <c r="H20" i="2" s="1"/>
  <c r="G20" i="2" s="1"/>
  <c r="E19" i="2"/>
  <c r="F19" i="2" s="1"/>
  <c r="I19" i="2" s="1"/>
  <c r="E18" i="2"/>
  <c r="F18" i="2" s="1"/>
  <c r="I18" i="2" s="1"/>
  <c r="H18" i="2" s="1"/>
  <c r="E17" i="2"/>
  <c r="F17" i="2" s="1"/>
  <c r="I17" i="2" s="1"/>
  <c r="H17" i="2" s="1"/>
  <c r="G17" i="2" s="1"/>
  <c r="E16" i="2"/>
  <c r="F16" i="2" s="1"/>
  <c r="I16" i="2" s="1"/>
  <c r="H16" i="2" s="1"/>
  <c r="G16" i="2" s="1"/>
  <c r="E15" i="2"/>
  <c r="F15" i="2" s="1"/>
  <c r="E14" i="2"/>
  <c r="F14" i="2" s="1"/>
  <c r="I14" i="2" s="1"/>
  <c r="H14" i="2" s="1"/>
  <c r="G14" i="2" s="1"/>
  <c r="E13" i="2"/>
  <c r="F13" i="2" s="1"/>
  <c r="I13" i="2" s="1"/>
  <c r="E12" i="2"/>
  <c r="F12" i="2" s="1"/>
  <c r="I12" i="2" s="1"/>
  <c r="H12" i="2" s="1"/>
  <c r="E11" i="2"/>
  <c r="F11" i="2" s="1"/>
  <c r="I11" i="2" s="1"/>
  <c r="H11" i="2" s="1"/>
  <c r="G11" i="2" s="1"/>
  <c r="E10" i="2"/>
  <c r="F10" i="2" s="1"/>
  <c r="I10" i="2" s="1"/>
  <c r="H10" i="2" s="1"/>
  <c r="E9" i="2"/>
  <c r="F9" i="2" s="1"/>
  <c r="I9" i="2" s="1"/>
  <c r="H9" i="2" s="1"/>
  <c r="BS10" i="2"/>
  <c r="CS10" i="2" s="1"/>
  <c r="BS11" i="2"/>
  <c r="CS11" i="2" s="1"/>
  <c r="BS12" i="2"/>
  <c r="CS12" i="2" s="1"/>
  <c r="BS13" i="2"/>
  <c r="CS13" i="2" s="1"/>
  <c r="BS14" i="2"/>
  <c r="DJ14" i="2" s="1"/>
  <c r="BS15" i="2"/>
  <c r="CS15" i="2" s="1"/>
  <c r="BS16" i="2"/>
  <c r="BS17" i="2"/>
  <c r="CS17" i="2" s="1"/>
  <c r="BS18" i="2"/>
  <c r="BS19" i="2"/>
  <c r="BS20" i="2"/>
  <c r="BS21" i="2"/>
  <c r="BS22" i="2"/>
  <c r="CS22" i="2" s="1"/>
  <c r="BS23" i="2"/>
  <c r="BS24" i="2"/>
  <c r="CS24" i="2" s="1"/>
  <c r="BS25" i="2"/>
  <c r="CS25" i="2" s="1"/>
  <c r="BS26" i="2"/>
  <c r="CS26" i="2" s="1"/>
  <c r="BS27" i="2"/>
  <c r="CS27" i="2" s="1"/>
  <c r="BS28" i="2"/>
  <c r="CS28" i="2" s="1"/>
  <c r="BS29" i="2"/>
  <c r="CS29" i="2" s="1"/>
  <c r="BS30" i="2"/>
  <c r="CS30" i="2" s="1"/>
  <c r="BS31" i="2"/>
  <c r="CS31" i="2" s="1"/>
  <c r="BS32" i="2"/>
  <c r="CS32" i="2" s="1"/>
  <c r="BS33" i="2"/>
  <c r="CS33" i="2" s="1"/>
  <c r="BS34" i="2"/>
  <c r="CS34" i="2" s="1"/>
  <c r="BS35" i="2"/>
  <c r="CS35" i="2" s="1"/>
  <c r="BS36" i="2"/>
  <c r="CS36" i="2" s="1"/>
  <c r="BS37" i="2"/>
  <c r="CS37" i="2" s="1"/>
  <c r="BS38" i="2"/>
  <c r="CS38" i="2" s="1"/>
  <c r="BG10" i="2"/>
  <c r="DH10" i="2" s="1"/>
  <c r="BD10" i="2"/>
  <c r="BA10" i="2"/>
  <c r="AW10" i="2"/>
  <c r="AT10" i="2"/>
  <c r="CM10" i="2" s="1"/>
  <c r="AP10" i="2"/>
  <c r="AL10" i="2"/>
  <c r="CK10" i="2" s="1"/>
  <c r="AH10" i="2"/>
  <c r="DA10" i="2" s="1"/>
  <c r="AD10" i="2"/>
  <c r="Z10" i="2"/>
  <c r="CY10" i="2" s="1"/>
  <c r="V10" i="2"/>
  <c r="CX10" i="2" s="1"/>
  <c r="BG11" i="2"/>
  <c r="CQ11" i="2" s="1"/>
  <c r="BD11" i="2"/>
  <c r="CP11" i="2" s="1"/>
  <c r="BA11" i="2"/>
  <c r="CO11" i="2" s="1"/>
  <c r="AW11" i="2"/>
  <c r="DE11" i="2" s="1"/>
  <c r="AT11" i="2"/>
  <c r="DD11" i="2" s="1"/>
  <c r="AP11" i="2"/>
  <c r="CL11" i="2" s="1"/>
  <c r="AL11" i="2"/>
  <c r="CK11" i="2" s="1"/>
  <c r="AH11" i="2"/>
  <c r="DA11" i="2" s="1"/>
  <c r="AD11" i="2"/>
  <c r="Z11" i="2"/>
  <c r="CY11" i="2" s="1"/>
  <c r="V11" i="2"/>
  <c r="CX11" i="2" s="1"/>
  <c r="BG12" i="2"/>
  <c r="CQ12" i="2" s="1"/>
  <c r="BD12" i="2"/>
  <c r="BA12" i="2"/>
  <c r="AW12" i="2"/>
  <c r="AT12" i="2"/>
  <c r="CM12" i="2" s="1"/>
  <c r="AP12" i="2"/>
  <c r="CL12" i="2" s="1"/>
  <c r="AL12" i="2"/>
  <c r="DB12" i="2" s="1"/>
  <c r="AH12" i="2"/>
  <c r="AD12" i="2"/>
  <c r="CI12" i="2" s="1"/>
  <c r="Z12" i="2"/>
  <c r="CY12" i="2" s="1"/>
  <c r="V12" i="2"/>
  <c r="CX12" i="2" s="1"/>
  <c r="BG13" i="2"/>
  <c r="CQ13" i="2" s="1"/>
  <c r="BD13" i="2"/>
  <c r="CP13" i="2" s="1"/>
  <c r="BA13" i="2"/>
  <c r="CO13" i="2" s="1"/>
  <c r="AW13" i="2"/>
  <c r="DE13" i="2" s="1"/>
  <c r="AT13" i="2"/>
  <c r="CM13" i="2" s="1"/>
  <c r="AP13" i="2"/>
  <c r="AL13" i="2"/>
  <c r="DB13" i="2" s="1"/>
  <c r="AH13" i="2"/>
  <c r="AD13" i="2"/>
  <c r="CI13" i="2" s="1"/>
  <c r="Z13" i="2"/>
  <c r="V13" i="2"/>
  <c r="BG14" i="2"/>
  <c r="CQ14" i="2" s="1"/>
  <c r="BD14" i="2"/>
  <c r="CP14" i="2" s="1"/>
  <c r="BA14" i="2"/>
  <c r="AW14" i="2"/>
  <c r="AT14" i="2"/>
  <c r="CM14" i="2" s="1"/>
  <c r="AP14" i="2"/>
  <c r="DC14" i="2" s="1"/>
  <c r="AL14" i="2"/>
  <c r="AH14" i="2"/>
  <c r="DA14" i="2" s="1"/>
  <c r="AD14" i="2"/>
  <c r="Z14" i="2"/>
  <c r="CY14" i="2" s="1"/>
  <c r="V14" i="2"/>
  <c r="CX14" i="2" s="1"/>
  <c r="BG15" i="2"/>
  <c r="CQ15" i="2" s="1"/>
  <c r="BD15" i="2"/>
  <c r="CP15" i="2" s="1"/>
  <c r="BA15" i="2"/>
  <c r="CO15" i="2" s="1"/>
  <c r="AW15" i="2"/>
  <c r="DE15" i="2" s="1"/>
  <c r="AT15" i="2"/>
  <c r="CM15" i="2" s="1"/>
  <c r="AP15" i="2"/>
  <c r="AL15" i="2"/>
  <c r="AH15" i="2"/>
  <c r="AD15" i="2"/>
  <c r="CZ15" i="2" s="1"/>
  <c r="Z15" i="2"/>
  <c r="V15" i="2"/>
  <c r="CX15" i="2" s="1"/>
  <c r="BG16" i="2"/>
  <c r="BD16" i="2"/>
  <c r="CP16" i="2" s="1"/>
  <c r="BA16" i="2"/>
  <c r="AW16" i="2"/>
  <c r="DE16" i="2" s="1"/>
  <c r="AT16" i="2"/>
  <c r="AP16" i="2"/>
  <c r="AL16" i="2"/>
  <c r="DB16" i="2" s="1"/>
  <c r="AH16" i="2"/>
  <c r="AD16" i="2"/>
  <c r="Z16" i="2"/>
  <c r="CY16" i="2" s="1"/>
  <c r="V16" i="2"/>
  <c r="CX16" i="2" s="1"/>
  <c r="BG17" i="2"/>
  <c r="BD17" i="2"/>
  <c r="CP17" i="2" s="1"/>
  <c r="BA17" i="2"/>
  <c r="CO17" i="2" s="1"/>
  <c r="AW17" i="2"/>
  <c r="DE17" i="2" s="1"/>
  <c r="AT17" i="2"/>
  <c r="DD17" i="2" s="1"/>
  <c r="AP17" i="2"/>
  <c r="AL17" i="2"/>
  <c r="DB17" i="2" s="1"/>
  <c r="AH17" i="2"/>
  <c r="AD17" i="2"/>
  <c r="Z17" i="2"/>
  <c r="V17" i="2"/>
  <c r="CX17" i="2" s="1"/>
  <c r="BG18" i="2"/>
  <c r="BD18" i="2"/>
  <c r="CP18" i="2" s="1"/>
  <c r="BA18" i="2"/>
  <c r="DF18" i="2" s="1"/>
  <c r="AW18" i="2"/>
  <c r="AT18" i="2"/>
  <c r="AP18" i="2"/>
  <c r="DC18" i="2" s="1"/>
  <c r="AL18" i="2"/>
  <c r="CK18" i="2" s="1"/>
  <c r="AH18" i="2"/>
  <c r="CJ18" i="2" s="1"/>
  <c r="AD18" i="2"/>
  <c r="Z18" i="2"/>
  <c r="CY18" i="2" s="1"/>
  <c r="V18" i="2"/>
  <c r="BG19" i="2"/>
  <c r="CQ19" i="2" s="1"/>
  <c r="BD19" i="2"/>
  <c r="BA19" i="2"/>
  <c r="CO19" i="2" s="1"/>
  <c r="AW19" i="2"/>
  <c r="DE19" i="2" s="1"/>
  <c r="AT19" i="2"/>
  <c r="DD19" i="2" s="1"/>
  <c r="AP19" i="2"/>
  <c r="AL19" i="2"/>
  <c r="AH19" i="2"/>
  <c r="AD19" i="2"/>
  <c r="Z19" i="2"/>
  <c r="V19" i="2"/>
  <c r="CX19" i="2" s="1"/>
  <c r="BG20" i="2"/>
  <c r="CQ20" i="2" s="1"/>
  <c r="BD20" i="2"/>
  <c r="BA20" i="2"/>
  <c r="DF20" i="2" s="1"/>
  <c r="AW20" i="2"/>
  <c r="AT20" i="2"/>
  <c r="CM20" i="2" s="1"/>
  <c r="AP20" i="2"/>
  <c r="AL20" i="2"/>
  <c r="CK20" i="2" s="1"/>
  <c r="AH20" i="2"/>
  <c r="DA20" i="2" s="1"/>
  <c r="AD20" i="2"/>
  <c r="CZ20" i="2" s="1"/>
  <c r="Z20" i="2"/>
  <c r="CY20" i="2" s="1"/>
  <c r="V20" i="2"/>
  <c r="CX20" i="2" s="1"/>
  <c r="BG21" i="2"/>
  <c r="CQ21" i="2" s="1"/>
  <c r="BD21" i="2"/>
  <c r="DG21" i="2" s="1"/>
  <c r="BA21" i="2"/>
  <c r="AW21" i="2"/>
  <c r="AT21" i="2"/>
  <c r="DD21" i="2" s="1"/>
  <c r="AP21" i="2"/>
  <c r="AL21" i="2"/>
  <c r="DB21" i="2" s="1"/>
  <c r="AH21" i="2"/>
  <c r="AD21" i="2"/>
  <c r="CZ21" i="2" s="1"/>
  <c r="Z21" i="2"/>
  <c r="V21" i="2"/>
  <c r="CX21" i="2" s="1"/>
  <c r="BG22" i="2"/>
  <c r="BD22" i="2"/>
  <c r="CP22" i="2" s="1"/>
  <c r="BA22" i="2"/>
  <c r="DF22" i="2" s="1"/>
  <c r="AW22" i="2"/>
  <c r="DE22" i="2" s="1"/>
  <c r="AT22" i="2"/>
  <c r="CM22" i="2" s="1"/>
  <c r="AP22" i="2"/>
  <c r="DC22" i="2" s="1"/>
  <c r="AL22" i="2"/>
  <c r="AH22" i="2"/>
  <c r="CJ22" i="2" s="1"/>
  <c r="AD22" i="2"/>
  <c r="Z22" i="2"/>
  <c r="CY22" i="2" s="1"/>
  <c r="V22" i="2"/>
  <c r="CX22" i="2" s="1"/>
  <c r="BG23" i="2"/>
  <c r="CQ23" i="2" s="1"/>
  <c r="BD23" i="2"/>
  <c r="BA23" i="2"/>
  <c r="CO23" i="2" s="1"/>
  <c r="AW23" i="2"/>
  <c r="AT23" i="2"/>
  <c r="DD23" i="2" s="1"/>
  <c r="AP23" i="2"/>
  <c r="CL23" i="2" s="1"/>
  <c r="AL23" i="2"/>
  <c r="AH23" i="2"/>
  <c r="DA23" i="2" s="1"/>
  <c r="AD23" i="2"/>
  <c r="CZ23" i="2" s="1"/>
  <c r="Z23" i="2"/>
  <c r="V23" i="2"/>
  <c r="CX23" i="2" s="1"/>
  <c r="BG24" i="2"/>
  <c r="BD24" i="2"/>
  <c r="CP24" i="2" s="1"/>
  <c r="BA24" i="2"/>
  <c r="DF24" i="2" s="1"/>
  <c r="AW24" i="2"/>
  <c r="AT24" i="2"/>
  <c r="AP24" i="2"/>
  <c r="CL24" i="2" s="1"/>
  <c r="AL24" i="2"/>
  <c r="AH24" i="2"/>
  <c r="DA24" i="2" s="1"/>
  <c r="AD24" i="2"/>
  <c r="Z24" i="2"/>
  <c r="CY24" i="2" s="1"/>
  <c r="V24" i="2"/>
  <c r="CX24" i="2" s="1"/>
  <c r="BG25" i="2"/>
  <c r="CQ25" i="2" s="1"/>
  <c r="BD25" i="2"/>
  <c r="CP25" i="2" s="1"/>
  <c r="BA25" i="2"/>
  <c r="CO25" i="2" s="1"/>
  <c r="AW25" i="2"/>
  <c r="CN25" i="2" s="1"/>
  <c r="AT25" i="2"/>
  <c r="AP25" i="2"/>
  <c r="AL25" i="2"/>
  <c r="AH25" i="2"/>
  <c r="AD25" i="2"/>
  <c r="CZ25" i="2" s="1"/>
  <c r="Z25" i="2"/>
  <c r="V25" i="2"/>
  <c r="CX25" i="2" s="1"/>
  <c r="BG26" i="2"/>
  <c r="CQ26" i="2" s="1"/>
  <c r="BD26" i="2"/>
  <c r="CP26" i="2" s="1"/>
  <c r="BA26" i="2"/>
  <c r="DF26" i="2" s="1"/>
  <c r="AW26" i="2"/>
  <c r="CN26" i="2" s="1"/>
  <c r="AT26" i="2"/>
  <c r="AP26" i="2"/>
  <c r="DC26" i="2" s="1"/>
  <c r="AL26" i="2"/>
  <c r="AH26" i="2"/>
  <c r="CJ26" i="2" s="1"/>
  <c r="AD26" i="2"/>
  <c r="CZ26" i="2" s="1"/>
  <c r="Z26" i="2"/>
  <c r="CY26" i="2" s="1"/>
  <c r="V26" i="2"/>
  <c r="CX26" i="2" s="1"/>
  <c r="BG27" i="2"/>
  <c r="CQ27" i="2" s="1"/>
  <c r="BD27" i="2"/>
  <c r="CP27" i="2" s="1"/>
  <c r="BA27" i="2"/>
  <c r="CO27" i="2" s="1"/>
  <c r="AW27" i="2"/>
  <c r="CN27" i="2" s="1"/>
  <c r="AT27" i="2"/>
  <c r="DD27" i="2" s="1"/>
  <c r="AP27" i="2"/>
  <c r="AL27" i="2"/>
  <c r="AH27" i="2"/>
  <c r="AD27" i="2"/>
  <c r="CI27" i="2" s="1"/>
  <c r="Z27" i="2"/>
  <c r="V27" i="2"/>
  <c r="CX27" i="2" s="1"/>
  <c r="BG28" i="2"/>
  <c r="CQ28" i="2" s="1"/>
  <c r="BD28" i="2"/>
  <c r="CP28" i="2" s="1"/>
  <c r="BA28" i="2"/>
  <c r="DF28" i="2" s="1"/>
  <c r="AW28" i="2"/>
  <c r="DE28" i="2" s="1"/>
  <c r="AT28" i="2"/>
  <c r="CM28" i="2" s="1"/>
  <c r="AP28" i="2"/>
  <c r="AL28" i="2"/>
  <c r="AH28" i="2"/>
  <c r="DA28" i="2" s="1"/>
  <c r="AD28" i="2"/>
  <c r="Z28" i="2"/>
  <c r="CY28" i="2" s="1"/>
  <c r="V28" i="2"/>
  <c r="BG29" i="2"/>
  <c r="CQ29" i="2" s="1"/>
  <c r="BD29" i="2"/>
  <c r="CP29" i="2" s="1"/>
  <c r="BA29" i="2"/>
  <c r="CO29" i="2" s="1"/>
  <c r="AW29" i="2"/>
  <c r="CN29" i="2" s="1"/>
  <c r="AT29" i="2"/>
  <c r="AP29" i="2"/>
  <c r="AL29" i="2"/>
  <c r="CK29" i="2" s="1"/>
  <c r="AH29" i="2"/>
  <c r="AD29" i="2"/>
  <c r="CI29" i="2" s="1"/>
  <c r="Z29" i="2"/>
  <c r="V29" i="2"/>
  <c r="BG30" i="2"/>
  <c r="BD30" i="2"/>
  <c r="CP30" i="2" s="1"/>
  <c r="BA30" i="2"/>
  <c r="DF30" i="2" s="1"/>
  <c r="AW30" i="2"/>
  <c r="AT30" i="2"/>
  <c r="CM30" i="2" s="1"/>
  <c r="AP30" i="2"/>
  <c r="AL30" i="2"/>
  <c r="AH30" i="2"/>
  <c r="DA30" i="2" s="1"/>
  <c r="AD30" i="2"/>
  <c r="Z30" i="2"/>
  <c r="CY30" i="2" s="1"/>
  <c r="V30" i="2"/>
  <c r="CX30" i="2" s="1"/>
  <c r="BG31" i="2"/>
  <c r="CQ31" i="2" s="1"/>
  <c r="BD31" i="2"/>
  <c r="CP31" i="2" s="1"/>
  <c r="BA31" i="2"/>
  <c r="CO31" i="2" s="1"/>
  <c r="AW31" i="2"/>
  <c r="CN31" i="2" s="1"/>
  <c r="AT31" i="2"/>
  <c r="AP31" i="2"/>
  <c r="AL31" i="2"/>
  <c r="CK31" i="2" s="1"/>
  <c r="AH31" i="2"/>
  <c r="CJ31" i="2" s="1"/>
  <c r="AD31" i="2"/>
  <c r="Z31" i="2"/>
  <c r="V31" i="2"/>
  <c r="BG32" i="2"/>
  <c r="BD32" i="2"/>
  <c r="CP32" i="2" s="1"/>
  <c r="BA32" i="2"/>
  <c r="CO32" i="2" s="1"/>
  <c r="AW32" i="2"/>
  <c r="CN32" i="2" s="1"/>
  <c r="AT32" i="2"/>
  <c r="CM32" i="2" s="1"/>
  <c r="AP32" i="2"/>
  <c r="AL32" i="2"/>
  <c r="CK32" i="2" s="1"/>
  <c r="AH32" i="2"/>
  <c r="CJ32" i="2" s="1"/>
  <c r="AD32" i="2"/>
  <c r="Z32" i="2"/>
  <c r="CY32" i="2" s="1"/>
  <c r="V32" i="2"/>
  <c r="CX32" i="2" s="1"/>
  <c r="BG33" i="2"/>
  <c r="CQ33" i="2" s="1"/>
  <c r="BD33" i="2"/>
  <c r="BA33" i="2"/>
  <c r="CO33" i="2" s="1"/>
  <c r="AW33" i="2"/>
  <c r="CN33" i="2" s="1"/>
  <c r="AT33" i="2"/>
  <c r="AP33" i="2"/>
  <c r="AL33" i="2"/>
  <c r="CK33" i="2" s="1"/>
  <c r="AH33" i="2"/>
  <c r="CJ33" i="2" s="1"/>
  <c r="AD33" i="2"/>
  <c r="Z33" i="2"/>
  <c r="V33" i="2"/>
  <c r="CG33" i="2" s="1"/>
  <c r="BG34" i="2"/>
  <c r="BD34" i="2"/>
  <c r="CP34" i="2" s="1"/>
  <c r="BA34" i="2"/>
  <c r="AW34" i="2"/>
  <c r="AT34" i="2"/>
  <c r="CM34" i="2" s="1"/>
  <c r="AP34" i="2"/>
  <c r="AL34" i="2"/>
  <c r="CK34" i="2" s="1"/>
  <c r="AH34" i="2"/>
  <c r="AD34" i="2"/>
  <c r="Z34" i="2"/>
  <c r="V34" i="2"/>
  <c r="BG35" i="2"/>
  <c r="BD35" i="2"/>
  <c r="CP35" i="2" s="1"/>
  <c r="BA35" i="2"/>
  <c r="AW35" i="2"/>
  <c r="CN35" i="2" s="1"/>
  <c r="AT35" i="2"/>
  <c r="AP35" i="2"/>
  <c r="AL35" i="2"/>
  <c r="AH35" i="2"/>
  <c r="AD35" i="2"/>
  <c r="CZ35" i="2" s="1"/>
  <c r="Z35" i="2"/>
  <c r="CH35" i="2" s="1"/>
  <c r="V35" i="2"/>
  <c r="CX35" i="2" s="1"/>
  <c r="BG36" i="2"/>
  <c r="BD36" i="2"/>
  <c r="BA36" i="2"/>
  <c r="AW36" i="2"/>
  <c r="DE36" i="2" s="1"/>
  <c r="AT36" i="2"/>
  <c r="AP36" i="2"/>
  <c r="AL36" i="2"/>
  <c r="CK36" i="2" s="1"/>
  <c r="AH36" i="2"/>
  <c r="DA36" i="2" s="1"/>
  <c r="AD36" i="2"/>
  <c r="Z36" i="2"/>
  <c r="CY36" i="2" s="1"/>
  <c r="V36" i="2"/>
  <c r="CX36" i="2" s="1"/>
  <c r="BG37" i="2"/>
  <c r="CQ37" i="2" s="1"/>
  <c r="BD37" i="2"/>
  <c r="BA37" i="2"/>
  <c r="CO37" i="2" s="1"/>
  <c r="AW37" i="2"/>
  <c r="CN37" i="2" s="1"/>
  <c r="AT37" i="2"/>
  <c r="DD37" i="2" s="1"/>
  <c r="AP37" i="2"/>
  <c r="CL37" i="2" s="1"/>
  <c r="AL37" i="2"/>
  <c r="CK37" i="2" s="1"/>
  <c r="AH37" i="2"/>
  <c r="AD37" i="2"/>
  <c r="Z37" i="2"/>
  <c r="CH37" i="2" s="1"/>
  <c r="V37" i="2"/>
  <c r="CX37" i="2" s="1"/>
  <c r="BG38" i="2"/>
  <c r="BD38" i="2"/>
  <c r="CP38" i="2" s="1"/>
  <c r="BA38" i="2"/>
  <c r="AW38" i="2"/>
  <c r="AT38" i="2"/>
  <c r="AP38" i="2"/>
  <c r="AL38" i="2"/>
  <c r="CK38" i="2" s="1"/>
  <c r="AH38" i="2"/>
  <c r="DA38" i="2" s="1"/>
  <c r="AD38" i="2"/>
  <c r="Z38" i="2"/>
  <c r="CY38" i="2" s="1"/>
  <c r="V38" i="2"/>
  <c r="CX38" i="2" s="1"/>
  <c r="V9" i="2"/>
  <c r="BG9" i="2"/>
  <c r="BD9" i="2"/>
  <c r="R18" i="1" s="1"/>
  <c r="AW9" i="2"/>
  <c r="DE9" i="2" s="1"/>
  <c r="AP9" i="2"/>
  <c r="AL9" i="2"/>
  <c r="CK9" i="2" s="1"/>
  <c r="AH9" i="2"/>
  <c r="AD9" i="2"/>
  <c r="K18" i="1" s="1"/>
  <c r="Z9" i="2"/>
  <c r="BW10" i="2"/>
  <c r="CT10" i="2" s="1"/>
  <c r="BW11" i="2"/>
  <c r="BW12" i="2"/>
  <c r="CT12" i="2" s="1"/>
  <c r="BW13" i="2"/>
  <c r="CT13" i="2" s="1"/>
  <c r="BW14" i="2"/>
  <c r="BW15" i="2"/>
  <c r="CT15" i="2" s="1"/>
  <c r="BW16" i="2"/>
  <c r="CT16" i="2" s="1"/>
  <c r="BW17" i="2"/>
  <c r="CT17" i="2" s="1"/>
  <c r="BW18" i="2"/>
  <c r="BW19" i="2"/>
  <c r="BW20" i="2"/>
  <c r="CT20" i="2" s="1"/>
  <c r="BW21" i="2"/>
  <c r="CT21" i="2" s="1"/>
  <c r="BW22" i="2"/>
  <c r="BW23" i="2"/>
  <c r="CT23" i="2" s="1"/>
  <c r="BW24" i="2"/>
  <c r="CT24" i="2" s="1"/>
  <c r="BW25" i="2"/>
  <c r="CT25" i="2" s="1"/>
  <c r="BW26" i="2"/>
  <c r="BW27" i="2"/>
  <c r="CT27" i="2" s="1"/>
  <c r="BW28" i="2"/>
  <c r="CT28" i="2" s="1"/>
  <c r="BW29" i="2"/>
  <c r="DK29" i="2" s="1"/>
  <c r="BW30" i="2"/>
  <c r="BW31" i="2"/>
  <c r="DK31" i="2" s="1"/>
  <c r="BW32" i="2"/>
  <c r="DK32" i="2" s="1"/>
  <c r="BW33" i="2"/>
  <c r="BW34" i="2"/>
  <c r="BW35" i="2"/>
  <c r="CT35" i="2" s="1"/>
  <c r="BW36" i="2"/>
  <c r="BW37" i="2"/>
  <c r="CT37" i="2" s="1"/>
  <c r="BW38" i="2"/>
  <c r="DK38" i="2" s="1"/>
  <c r="BO10" i="2"/>
  <c r="BO11" i="2"/>
  <c r="DI11" i="2" s="1"/>
  <c r="BO12" i="2"/>
  <c r="DI12" i="2" s="1"/>
  <c r="BO13" i="2"/>
  <c r="DI13" i="2" s="1"/>
  <c r="BO14" i="2"/>
  <c r="CR14" i="2" s="1"/>
  <c r="BO15" i="2"/>
  <c r="BO16" i="2"/>
  <c r="CR16" i="2" s="1"/>
  <c r="BO17" i="2"/>
  <c r="BO18" i="2"/>
  <c r="CR18" i="2" s="1"/>
  <c r="BO19" i="2"/>
  <c r="BO20" i="2"/>
  <c r="CR20" i="2" s="1"/>
  <c r="BO21" i="2"/>
  <c r="CR21" i="2" s="1"/>
  <c r="BO22" i="2"/>
  <c r="CR22" i="2" s="1"/>
  <c r="BO23" i="2"/>
  <c r="BO24" i="2"/>
  <c r="BO25" i="2"/>
  <c r="CR25" i="2" s="1"/>
  <c r="BO26" i="2"/>
  <c r="CR26" i="2" s="1"/>
  <c r="BO27" i="2"/>
  <c r="CR27" i="2" s="1"/>
  <c r="BO28" i="2"/>
  <c r="CR28" i="2" s="1"/>
  <c r="BO29" i="2"/>
  <c r="BO30" i="2"/>
  <c r="CR30" i="2" s="1"/>
  <c r="BO31" i="2"/>
  <c r="BO32" i="2"/>
  <c r="CR32" i="2" s="1"/>
  <c r="BO33" i="2"/>
  <c r="BO34" i="2"/>
  <c r="BO35" i="2"/>
  <c r="CR35" i="2" s="1"/>
  <c r="BO36" i="2"/>
  <c r="CR36" i="2" s="1"/>
  <c r="BO37" i="2"/>
  <c r="CR37" i="2" s="1"/>
  <c r="BO38" i="2"/>
  <c r="CR38" i="2" s="1"/>
  <c r="CP36" i="2"/>
  <c r="CO21" i="2"/>
  <c r="CJ10" i="2"/>
  <c r="CJ29" i="2"/>
  <c r="BW9" i="2"/>
  <c r="BS9" i="2"/>
  <c r="DJ9" i="2" s="1"/>
  <c r="BO9" i="2"/>
  <c r="DP3" i="2"/>
  <c r="DP6" i="2"/>
  <c r="DP7" i="2"/>
  <c r="I15" i="2"/>
  <c r="H15" i="2" s="1"/>
  <c r="G15" i="2" s="1"/>
  <c r="I35" i="2"/>
  <c r="H35" i="2" s="1"/>
  <c r="G35" i="2" s="1"/>
  <c r="CV13" i="2"/>
  <c r="CV25" i="2"/>
  <c r="DM15" i="2"/>
  <c r="DL26" i="2"/>
  <c r="CU24" i="2"/>
  <c r="DL10" i="2"/>
  <c r="DM9" i="2"/>
  <c r="CV30" i="2"/>
  <c r="CU34" i="2"/>
  <c r="CV29" i="2"/>
  <c r="CV31" i="2"/>
  <c r="CV33" i="2"/>
  <c r="CV35" i="2"/>
  <c r="CV37" i="2"/>
  <c r="DL30" i="2"/>
  <c r="DL34" i="2"/>
  <c r="DL38" i="2"/>
  <c r="DM29" i="2"/>
  <c r="DM31" i="2"/>
  <c r="DM33" i="2"/>
  <c r="AU42" i="1" s="1"/>
  <c r="DM35" i="2"/>
  <c r="DM37" i="2"/>
  <c r="DE26" i="2"/>
  <c r="DE20" i="2"/>
  <c r="DD10" i="2"/>
  <c r="CL26" i="2"/>
  <c r="CL18" i="2"/>
  <c r="CJ24" i="2"/>
  <c r="DA26" i="2"/>
  <c r="CZ27" i="2"/>
  <c r="AH36" i="1" s="1"/>
  <c r="CG27" i="2"/>
  <c r="DH27" i="2"/>
  <c r="DH23" i="2"/>
  <c r="DH15" i="2"/>
  <c r="DG27" i="2"/>
  <c r="DD9" i="2"/>
  <c r="CM25" i="2"/>
  <c r="DD25" i="2"/>
  <c r="DK36" i="2"/>
  <c r="AS45" i="1" s="1"/>
  <c r="DK34" i="2"/>
  <c r="AS43" i="1" s="1"/>
  <c r="DK30" i="2"/>
  <c r="AS39" i="1" s="1"/>
  <c r="CG35" i="2"/>
  <c r="CH33" i="2"/>
  <c r="CG31" i="2"/>
  <c r="CH31" i="2"/>
  <c r="CG29" i="2"/>
  <c r="CH29" i="2"/>
  <c r="N362" i="8" l="1"/>
  <c r="N385" i="8"/>
  <c r="N406" i="8"/>
  <c r="DK35" i="2"/>
  <c r="DI26" i="2"/>
  <c r="I18" i="1"/>
  <c r="AT19" i="1"/>
  <c r="AU46" i="1"/>
  <c r="AU38" i="1"/>
  <c r="AT43" i="1"/>
  <c r="AT35" i="1"/>
  <c r="AS44" i="1"/>
  <c r="AU44" i="1"/>
  <c r="AT47" i="1"/>
  <c r="AT39" i="1"/>
  <c r="AU18" i="1"/>
  <c r="U18" i="1"/>
  <c r="AS47" i="1"/>
  <c r="AS41" i="1"/>
  <c r="AG47" i="1"/>
  <c r="AI47" i="1"/>
  <c r="AG45" i="1"/>
  <c r="AI45" i="1"/>
  <c r="AH44" i="1"/>
  <c r="AG41" i="1"/>
  <c r="AG39" i="1"/>
  <c r="AI39" i="1"/>
  <c r="AG37" i="1"/>
  <c r="AI37" i="1"/>
  <c r="AL36" i="1"/>
  <c r="AG35" i="1"/>
  <c r="AG33" i="1"/>
  <c r="AI33" i="1"/>
  <c r="AJ26" i="1"/>
  <c r="AG25" i="1"/>
  <c r="AM25" i="1"/>
  <c r="AH24" i="1"/>
  <c r="AG23" i="1"/>
  <c r="AI23" i="1"/>
  <c r="AG21" i="1"/>
  <c r="AG19" i="1"/>
  <c r="AI19" i="1"/>
  <c r="AF47" i="1"/>
  <c r="AF45" i="1"/>
  <c r="AF41" i="1"/>
  <c r="AF39" i="1"/>
  <c r="AF35" i="1"/>
  <c r="AF33" i="1"/>
  <c r="AF25" i="1"/>
  <c r="AF23" i="1"/>
  <c r="AF21" i="1"/>
  <c r="AF19" i="1"/>
  <c r="AF46" i="1"/>
  <c r="AF44" i="1"/>
  <c r="AF36" i="1"/>
  <c r="AF34" i="1"/>
  <c r="AF26" i="1"/>
  <c r="AF24" i="1"/>
  <c r="AF20" i="1"/>
  <c r="Y25" i="1"/>
  <c r="CG37" i="2"/>
  <c r="W18" i="1"/>
  <c r="L43" i="1"/>
  <c r="DK37" i="2"/>
  <c r="AS46" i="1" s="1"/>
  <c r="CR12" i="2"/>
  <c r="W42" i="1"/>
  <c r="W38" i="1"/>
  <c r="U43" i="1"/>
  <c r="U19" i="1"/>
  <c r="U38" i="1"/>
  <c r="O42" i="1"/>
  <c r="J24" i="1"/>
  <c r="X43" i="1"/>
  <c r="Y24" i="1"/>
  <c r="Y28" i="1"/>
  <c r="Y30" i="1"/>
  <c r="Y38" i="1"/>
  <c r="Y42" i="1"/>
  <c r="Y46" i="1"/>
  <c r="DM22" i="2"/>
  <c r="DA22" i="2"/>
  <c r="DA18" i="2"/>
  <c r="CG19" i="2"/>
  <c r="DL25" i="2"/>
  <c r="A18" i="1"/>
  <c r="DK33" i="2"/>
  <c r="AS42" i="1" s="1"/>
  <c r="AW1" i="1"/>
  <c r="N18" i="1"/>
  <c r="DC9" i="2"/>
  <c r="DA37" i="2"/>
  <c r="AI46" i="1" s="1"/>
  <c r="CJ37" i="2"/>
  <c r="DA35" i="2"/>
  <c r="AI44" i="1" s="1"/>
  <c r="CJ35" i="2"/>
  <c r="DB30" i="2"/>
  <c r="CK30" i="2"/>
  <c r="DB28" i="2"/>
  <c r="CK28" i="2"/>
  <c r="DA27" i="2"/>
  <c r="AI36" i="1" s="1"/>
  <c r="CJ27" i="2"/>
  <c r="DB26" i="2"/>
  <c r="CK26" i="2"/>
  <c r="DD26" i="2"/>
  <c r="CM26" i="2"/>
  <c r="DB24" i="2"/>
  <c r="CK24" i="2"/>
  <c r="DC21" i="2"/>
  <c r="CL21" i="2"/>
  <c r="DD18" i="2"/>
  <c r="CM18" i="2"/>
  <c r="CZ16" i="2"/>
  <c r="CI16" i="2"/>
  <c r="DB14" i="2"/>
  <c r="CK14" i="2"/>
  <c r="CZ10" i="2"/>
  <c r="CI10" i="2"/>
  <c r="X26" i="1"/>
  <c r="CU17" i="2"/>
  <c r="CU19" i="2"/>
  <c r="DL19" i="2"/>
  <c r="AT28" i="1" s="1"/>
  <c r="X38" i="1"/>
  <c r="CU29" i="2"/>
  <c r="DL29" i="2"/>
  <c r="X42" i="1"/>
  <c r="DL33" i="2"/>
  <c r="Y21" i="1"/>
  <c r="DM12" i="2"/>
  <c r="Y47" i="1"/>
  <c r="CV38" i="2"/>
  <c r="S19" i="1"/>
  <c r="H24" i="2"/>
  <c r="G24" i="2" s="1"/>
  <c r="BH26" i="2"/>
  <c r="CV22" i="2"/>
  <c r="U21" i="1"/>
  <c r="DI28" i="2"/>
  <c r="DM36" i="2"/>
  <c r="AU45" i="1" s="1"/>
  <c r="CU37" i="2"/>
  <c r="CK16" i="2"/>
  <c r="CI23" i="2"/>
  <c r="CR34" i="2"/>
  <c r="DI10" i="2"/>
  <c r="CR10" i="2"/>
  <c r="CZ37" i="2"/>
  <c r="CI37" i="2"/>
  <c r="DC36" i="2"/>
  <c r="CL36" i="2"/>
  <c r="DE12" i="2"/>
  <c r="CN12" i="2"/>
  <c r="X21" i="1"/>
  <c r="CU12" i="2"/>
  <c r="X23" i="1"/>
  <c r="DL14" i="2"/>
  <c r="X27" i="1"/>
  <c r="CU18" i="2"/>
  <c r="X29" i="1"/>
  <c r="DL20" i="2"/>
  <c r="X31" i="1"/>
  <c r="DL22" i="2"/>
  <c r="X33" i="1"/>
  <c r="DL24" i="2"/>
  <c r="X35" i="1"/>
  <c r="CU26" i="2"/>
  <c r="X37" i="1"/>
  <c r="CU28" i="2"/>
  <c r="X41" i="1"/>
  <c r="CU32" i="2"/>
  <c r="Y20" i="1"/>
  <c r="CV11" i="2"/>
  <c r="Y22" i="1"/>
  <c r="DM13" i="2"/>
  <c r="Y26" i="1"/>
  <c r="CV17" i="2"/>
  <c r="DM17" i="2"/>
  <c r="Y32" i="1"/>
  <c r="CV23" i="2"/>
  <c r="Y34" i="1"/>
  <c r="DM25" i="2"/>
  <c r="Y36" i="1"/>
  <c r="CV27" i="2"/>
  <c r="AF30" i="1"/>
  <c r="K42" i="1"/>
  <c r="CZ33" i="2"/>
  <c r="AH42" i="1" s="1"/>
  <c r="I38" i="1"/>
  <c r="CX29" i="2"/>
  <c r="DC28" i="2"/>
  <c r="CL28" i="2"/>
  <c r="DB27" i="2"/>
  <c r="AJ36" i="1" s="1"/>
  <c r="CK27" i="2"/>
  <c r="DB25" i="2"/>
  <c r="CK25" i="2"/>
  <c r="DE24" i="2"/>
  <c r="CN24" i="2"/>
  <c r="DB23" i="2"/>
  <c r="CK23" i="2"/>
  <c r="CZ19" i="2"/>
  <c r="CI19" i="2"/>
  <c r="DB19" i="2"/>
  <c r="CK19" i="2"/>
  <c r="DA16" i="2"/>
  <c r="CJ16" i="2"/>
  <c r="DB15" i="2"/>
  <c r="AJ24" i="1" s="1"/>
  <c r="CK15" i="2"/>
  <c r="DC10" i="2"/>
  <c r="AK19" i="1" s="1"/>
  <c r="CL10" i="2"/>
  <c r="DD13" i="2"/>
  <c r="DH11" i="2"/>
  <c r="AP20" i="1" s="1"/>
  <c r="DH19" i="2"/>
  <c r="DH25" i="2"/>
  <c r="CG15" i="2"/>
  <c r="CG23" i="2"/>
  <c r="DC24" i="2"/>
  <c r="AK33" i="1" s="1"/>
  <c r="CN22" i="2"/>
  <c r="DL36" i="2"/>
  <c r="AT45" i="1" s="1"/>
  <c r="DL32" i="2"/>
  <c r="CU38" i="2"/>
  <c r="DL12" i="2"/>
  <c r="AT21" i="1" s="1"/>
  <c r="CU14" i="2"/>
  <c r="CU22" i="2"/>
  <c r="DL28" i="2"/>
  <c r="AT37" i="1" s="1"/>
  <c r="DM23" i="2"/>
  <c r="AU32" i="1" s="1"/>
  <c r="DM11" i="2"/>
  <c r="AU20" i="1" s="1"/>
  <c r="CV21" i="2"/>
  <c r="BH29" i="2"/>
  <c r="CF29" i="2" s="1"/>
  <c r="CI33" i="2"/>
  <c r="CJ38" i="2"/>
  <c r="CJ36" i="2"/>
  <c r="CJ34" i="2"/>
  <c r="CJ30" i="2"/>
  <c r="CJ28" i="2"/>
  <c r="CZ13" i="2"/>
  <c r="AH22" i="1" s="1"/>
  <c r="DB37" i="2"/>
  <c r="S18" i="1"/>
  <c r="DH9" i="2"/>
  <c r="CZ9" i="2"/>
  <c r="AF32" i="1"/>
  <c r="AF28" i="1"/>
  <c r="DC38" i="2"/>
  <c r="AK47" i="1" s="1"/>
  <c r="CL38" i="2"/>
  <c r="DE38" i="2"/>
  <c r="AM47" i="1" s="1"/>
  <c r="CN38" i="2"/>
  <c r="J43" i="1"/>
  <c r="CY34" i="2"/>
  <c r="N43" i="1"/>
  <c r="DC34" i="2"/>
  <c r="AK43" i="1" s="1"/>
  <c r="CL34" i="2"/>
  <c r="P43" i="1"/>
  <c r="DE34" i="2"/>
  <c r="AM43" i="1" s="1"/>
  <c r="CN34" i="2"/>
  <c r="I42" i="1"/>
  <c r="CX33" i="2"/>
  <c r="M42" i="1"/>
  <c r="DB33" i="2"/>
  <c r="L41" i="1"/>
  <c r="DA32" i="2"/>
  <c r="N41" i="1"/>
  <c r="DC32" i="2"/>
  <c r="P41" i="1"/>
  <c r="DE32" i="2"/>
  <c r="I40" i="1"/>
  <c r="CX31" i="2"/>
  <c r="K40" i="1"/>
  <c r="CZ31" i="2"/>
  <c r="M40" i="1"/>
  <c r="DB31" i="2"/>
  <c r="O40" i="1"/>
  <c r="DD31" i="2"/>
  <c r="AL40" i="1" s="1"/>
  <c r="DC30" i="2"/>
  <c r="CL30" i="2"/>
  <c r="DE30" i="2"/>
  <c r="AM39" i="1" s="1"/>
  <c r="CN30" i="2"/>
  <c r="K38" i="1"/>
  <c r="CZ29" i="2"/>
  <c r="M38" i="1"/>
  <c r="DB29" i="2"/>
  <c r="O38" i="1"/>
  <c r="DD29" i="2"/>
  <c r="AL38" i="1" s="1"/>
  <c r="DE18" i="2"/>
  <c r="AM27" i="1" s="1"/>
  <c r="CN18" i="2"/>
  <c r="DE14" i="2"/>
  <c r="AM23" i="1" s="1"/>
  <c r="CN14" i="2"/>
  <c r="DE10" i="2"/>
  <c r="AM19" i="1" s="1"/>
  <c r="CN10" i="2"/>
  <c r="BH37" i="2"/>
  <c r="CF37" i="2" s="1"/>
  <c r="H19" i="2"/>
  <c r="G19" i="2" s="1"/>
  <c r="H13" i="2"/>
  <c r="G13" i="2" s="1"/>
  <c r="H37" i="2"/>
  <c r="G37" i="2" s="1"/>
  <c r="H27" i="2"/>
  <c r="G27" i="2" s="1"/>
  <c r="CI35" i="2"/>
  <c r="CI31" i="2"/>
  <c r="CI25" i="2"/>
  <c r="CI21" i="2"/>
  <c r="CJ20" i="2"/>
  <c r="CJ14" i="2"/>
  <c r="CK21" i="2"/>
  <c r="CL32" i="2"/>
  <c r="CL22" i="2"/>
  <c r="CL14" i="2"/>
  <c r="CM37" i="2"/>
  <c r="CM33" i="2"/>
  <c r="CM31" i="2"/>
  <c r="CM29" i="2"/>
  <c r="CM27" i="2"/>
  <c r="CM23" i="2"/>
  <c r="CM21" i="2"/>
  <c r="CM19" i="2"/>
  <c r="CM17" i="2"/>
  <c r="CN36" i="2"/>
  <c r="CN28" i="2"/>
  <c r="CN16" i="2"/>
  <c r="DA34" i="2"/>
  <c r="DD33" i="2"/>
  <c r="AL42" i="1" s="1"/>
  <c r="BH33" i="2"/>
  <c r="CF33" i="2" s="1"/>
  <c r="DG13" i="2"/>
  <c r="CG10" i="2"/>
  <c r="CN15" i="2"/>
  <c r="DI25" i="2"/>
  <c r="DI27" i="2"/>
  <c r="L18" i="1"/>
  <c r="DA9" i="2"/>
  <c r="AI18" i="1" s="1"/>
  <c r="AF31" i="1"/>
  <c r="AF29" i="1"/>
  <c r="CZ38" i="2"/>
  <c r="AH47" i="1" s="1"/>
  <c r="CI38" i="2"/>
  <c r="DD38" i="2"/>
  <c r="AL47" i="1" s="1"/>
  <c r="CM38" i="2"/>
  <c r="DF38" i="2"/>
  <c r="AN47" i="1" s="1"/>
  <c r="CO38" i="2"/>
  <c r="BH38" i="2"/>
  <c r="DG37" i="2"/>
  <c r="CP37" i="2"/>
  <c r="CZ36" i="2"/>
  <c r="CI36" i="2"/>
  <c r="DD36" i="2"/>
  <c r="CM36" i="2"/>
  <c r="DF36" i="2"/>
  <c r="CO36" i="2"/>
  <c r="BH36" i="2"/>
  <c r="I43" i="1"/>
  <c r="CX34" i="2"/>
  <c r="K43" i="1"/>
  <c r="CZ34" i="2"/>
  <c r="AH43" i="1" s="1"/>
  <c r="CI34" i="2"/>
  <c r="M43" i="1"/>
  <c r="DB34" i="2"/>
  <c r="AJ43" i="1" s="1"/>
  <c r="O43" i="1"/>
  <c r="DD34" i="2"/>
  <c r="AL43" i="1" s="1"/>
  <c r="Q43" i="1"/>
  <c r="DF34" i="2"/>
  <c r="AN43" i="1" s="1"/>
  <c r="CQ34" i="2"/>
  <c r="BH34" i="2"/>
  <c r="L42" i="1"/>
  <c r="DA33" i="2"/>
  <c r="N42" i="1"/>
  <c r="DC33" i="2"/>
  <c r="CL33" i="2"/>
  <c r="R42" i="1"/>
  <c r="DG33" i="2"/>
  <c r="CP33" i="2"/>
  <c r="K41" i="1"/>
  <c r="CZ32" i="2"/>
  <c r="AH41" i="1" s="1"/>
  <c r="CI32" i="2"/>
  <c r="M41" i="1"/>
  <c r="DB32" i="2"/>
  <c r="AJ41" i="1" s="1"/>
  <c r="O41" i="1"/>
  <c r="DD32" i="2"/>
  <c r="AL41" i="1" s="1"/>
  <c r="CQ32" i="2"/>
  <c r="BH32" i="2"/>
  <c r="L40" i="1"/>
  <c r="DA31" i="2"/>
  <c r="AI40" i="1" s="1"/>
  <c r="N40" i="1"/>
  <c r="DC31" i="2"/>
  <c r="CL31" i="2"/>
  <c r="CZ30" i="2"/>
  <c r="AH39" i="1" s="1"/>
  <c r="CI30" i="2"/>
  <c r="O39" i="1"/>
  <c r="DD30" i="2"/>
  <c r="AL39" i="1" s="1"/>
  <c r="CQ30" i="2"/>
  <c r="BH30" i="2"/>
  <c r="L38" i="1"/>
  <c r="DA29" i="2"/>
  <c r="AI38" i="1" s="1"/>
  <c r="N38" i="1"/>
  <c r="DC29" i="2"/>
  <c r="CL29" i="2"/>
  <c r="CG28" i="2"/>
  <c r="CX28" i="2"/>
  <c r="CZ28" i="2"/>
  <c r="AH37" i="1" s="1"/>
  <c r="CI28" i="2"/>
  <c r="DC27" i="2"/>
  <c r="CL27" i="2"/>
  <c r="CJ25" i="2"/>
  <c r="DA25" i="2"/>
  <c r="AI34" i="1" s="1"/>
  <c r="DC25" i="2"/>
  <c r="AK34" i="1" s="1"/>
  <c r="CL25" i="2"/>
  <c r="DA19" i="2"/>
  <c r="AI28" i="1" s="1"/>
  <c r="CJ19" i="2"/>
  <c r="CZ18" i="2"/>
  <c r="AH27" i="1" s="1"/>
  <c r="CI18" i="2"/>
  <c r="DA17" i="2"/>
  <c r="AI26" i="1" s="1"/>
  <c r="CJ17" i="2"/>
  <c r="DC17" i="2"/>
  <c r="CL17" i="2"/>
  <c r="DA15" i="2"/>
  <c r="AI24" i="1" s="1"/>
  <c r="CJ15" i="2"/>
  <c r="DC15" i="2"/>
  <c r="CL15" i="2"/>
  <c r="CZ14" i="2"/>
  <c r="AH23" i="1" s="1"/>
  <c r="CI14" i="2"/>
  <c r="DF14" i="2"/>
  <c r="AN23" i="1" s="1"/>
  <c r="CO14" i="2"/>
  <c r="DA13" i="2"/>
  <c r="AI22" i="1" s="1"/>
  <c r="CJ13" i="2"/>
  <c r="DC13" i="2"/>
  <c r="CL13" i="2"/>
  <c r="DF12" i="2"/>
  <c r="CO12" i="2"/>
  <c r="DF10" i="2"/>
  <c r="AN19" i="1" s="1"/>
  <c r="CO10" i="2"/>
  <c r="X22" i="1"/>
  <c r="DL13" i="2"/>
  <c r="X32" i="1"/>
  <c r="DL23" i="2"/>
  <c r="X36" i="1"/>
  <c r="DL27" i="2"/>
  <c r="AT36" i="1" s="1"/>
  <c r="Y23" i="1"/>
  <c r="DM14" i="2"/>
  <c r="Y33" i="1"/>
  <c r="DM24" i="2"/>
  <c r="Y41" i="1"/>
  <c r="CV32" i="2"/>
  <c r="CQ10" i="2"/>
  <c r="H38" i="2"/>
  <c r="G38" i="2" s="1"/>
  <c r="BH28" i="2"/>
  <c r="CF28" i="2" s="1"/>
  <c r="DG11" i="2"/>
  <c r="AO20" i="1" s="1"/>
  <c r="DG17" i="2"/>
  <c r="BH14" i="2"/>
  <c r="I37" i="1"/>
  <c r="CV18" i="2"/>
  <c r="CV10" i="2"/>
  <c r="DM38" i="2"/>
  <c r="AU47" i="1" s="1"/>
  <c r="DM34" i="2"/>
  <c r="DL37" i="2"/>
  <c r="AT46" i="1" s="1"/>
  <c r="DL31" i="2"/>
  <c r="CV34" i="2"/>
  <c r="CU33" i="2"/>
  <c r="CJ9" i="2"/>
  <c r="CU11" i="2"/>
  <c r="DL21" i="2"/>
  <c r="AT30" i="1" s="1"/>
  <c r="CU27" i="2"/>
  <c r="DM28" i="2"/>
  <c r="DM18" i="2"/>
  <c r="AU27" i="1" s="1"/>
  <c r="BH31" i="2"/>
  <c r="BH35" i="2"/>
  <c r="CF35" i="2" s="1"/>
  <c r="CI26" i="2"/>
  <c r="CJ11" i="2"/>
  <c r="CN19" i="2"/>
  <c r="CN17" i="2"/>
  <c r="CO34" i="2"/>
  <c r="CO30" i="2"/>
  <c r="CO28" i="2"/>
  <c r="CO26" i="2"/>
  <c r="CO24" i="2"/>
  <c r="CO22" i="2"/>
  <c r="CO20" i="2"/>
  <c r="CO18" i="2"/>
  <c r="CQ38" i="2"/>
  <c r="CQ36" i="2"/>
  <c r="DB38" i="2"/>
  <c r="AJ47" i="1" s="1"/>
  <c r="DB36" i="2"/>
  <c r="AJ45" i="1" s="1"/>
  <c r="DB20" i="2"/>
  <c r="DB18" i="2"/>
  <c r="DC37" i="2"/>
  <c r="U42" i="1"/>
  <c r="CR33" i="2"/>
  <c r="U40" i="1"/>
  <c r="CR31" i="2"/>
  <c r="DI29" i="2"/>
  <c r="CR29" i="2"/>
  <c r="CT29" i="2"/>
  <c r="CT33" i="2"/>
  <c r="W40" i="1"/>
  <c r="CT31" i="2"/>
  <c r="Q41" i="1"/>
  <c r="DF32" i="2"/>
  <c r="AN41" i="1" s="1"/>
  <c r="R38" i="1"/>
  <c r="DG29" i="2"/>
  <c r="U29" i="1"/>
  <c r="W44" i="1"/>
  <c r="W28" i="1"/>
  <c r="K45" i="1"/>
  <c r="M45" i="1"/>
  <c r="O45" i="1"/>
  <c r="Q45" i="1"/>
  <c r="L44" i="1"/>
  <c r="Q39" i="1"/>
  <c r="X18" i="1"/>
  <c r="X28" i="1"/>
  <c r="R234" i="8" s="1"/>
  <c r="Y19" i="1"/>
  <c r="Y29" i="1"/>
  <c r="Y39" i="1"/>
  <c r="Y45" i="1"/>
  <c r="U46" i="1"/>
  <c r="U44" i="1"/>
  <c r="U36" i="1"/>
  <c r="U34" i="1"/>
  <c r="U32" i="1"/>
  <c r="U30" i="1"/>
  <c r="U28" i="1"/>
  <c r="U26" i="1"/>
  <c r="U24" i="1"/>
  <c r="U22" i="1"/>
  <c r="W27" i="1"/>
  <c r="W23" i="1"/>
  <c r="W19" i="1"/>
  <c r="U47" i="1"/>
  <c r="U39" i="1"/>
  <c r="U37" i="1"/>
  <c r="U35" i="1"/>
  <c r="U33" i="1"/>
  <c r="U25" i="1"/>
  <c r="W46" i="1"/>
  <c r="W36" i="1"/>
  <c r="W34" i="1"/>
  <c r="W32" i="1"/>
  <c r="W30" i="1"/>
  <c r="W26" i="1"/>
  <c r="W24" i="1"/>
  <c r="W22" i="1"/>
  <c r="W20" i="1"/>
  <c r="J47" i="1"/>
  <c r="L47" i="1"/>
  <c r="N47" i="1"/>
  <c r="P47" i="1"/>
  <c r="I46" i="1"/>
  <c r="K46" i="1"/>
  <c r="M46" i="1"/>
  <c r="O46" i="1"/>
  <c r="L45" i="1"/>
  <c r="N45" i="1"/>
  <c r="P45" i="1"/>
  <c r="I44" i="1"/>
  <c r="K44" i="1"/>
  <c r="M44" i="1"/>
  <c r="S44" i="1"/>
  <c r="J39" i="1"/>
  <c r="L39" i="1"/>
  <c r="N39" i="1"/>
  <c r="P39" i="1"/>
  <c r="L37" i="1"/>
  <c r="N37" i="1"/>
  <c r="P37" i="1"/>
  <c r="I36" i="1"/>
  <c r="K36" i="1"/>
  <c r="M36" i="1"/>
  <c r="O36" i="1"/>
  <c r="S36" i="1"/>
  <c r="L35" i="1"/>
  <c r="N35" i="1"/>
  <c r="P35" i="1"/>
  <c r="I34" i="1"/>
  <c r="K34" i="1"/>
  <c r="M34" i="1"/>
  <c r="O34" i="1"/>
  <c r="S34" i="1"/>
  <c r="J33" i="1"/>
  <c r="L33" i="1"/>
  <c r="N33" i="1"/>
  <c r="P33" i="1"/>
  <c r="I32" i="1"/>
  <c r="K32" i="1"/>
  <c r="E322" i="8" s="1"/>
  <c r="M32" i="1"/>
  <c r="G322" i="8" s="1"/>
  <c r="O32" i="1"/>
  <c r="S32" i="1"/>
  <c r="J31" i="1"/>
  <c r="L31" i="1"/>
  <c r="N31" i="1"/>
  <c r="P31" i="1"/>
  <c r="I30" i="1"/>
  <c r="K30" i="1"/>
  <c r="M30" i="1"/>
  <c r="O30" i="1"/>
  <c r="J29" i="1"/>
  <c r="L29" i="1"/>
  <c r="N29" i="1"/>
  <c r="P29" i="1"/>
  <c r="I28" i="1"/>
  <c r="K28" i="1"/>
  <c r="E234" i="8" s="1"/>
  <c r="M28" i="1"/>
  <c r="O28" i="1"/>
  <c r="S28" i="1"/>
  <c r="J27" i="1"/>
  <c r="L27" i="1"/>
  <c r="F213" i="8" s="1"/>
  <c r="N27" i="1"/>
  <c r="P27" i="1"/>
  <c r="I26" i="1"/>
  <c r="K26" i="1"/>
  <c r="M26" i="1"/>
  <c r="O26" i="1"/>
  <c r="S26" i="1"/>
  <c r="J25" i="1"/>
  <c r="L25" i="1"/>
  <c r="P25" i="1"/>
  <c r="I24" i="1"/>
  <c r="K24" i="1"/>
  <c r="M24" i="1"/>
  <c r="O24" i="1"/>
  <c r="S24" i="1"/>
  <c r="J23" i="1"/>
  <c r="L23" i="1"/>
  <c r="N23" i="1"/>
  <c r="P23" i="1"/>
  <c r="I22" i="1"/>
  <c r="C102" i="8" s="1"/>
  <c r="K22" i="1"/>
  <c r="M22" i="1"/>
  <c r="O22" i="1"/>
  <c r="J21" i="1"/>
  <c r="L21" i="1"/>
  <c r="N21" i="1"/>
  <c r="P21" i="1"/>
  <c r="I20" i="1"/>
  <c r="K20" i="1"/>
  <c r="M20" i="1"/>
  <c r="O20" i="1"/>
  <c r="S20" i="1"/>
  <c r="J19" i="1"/>
  <c r="L19" i="1"/>
  <c r="F37" i="8" s="1"/>
  <c r="N19" i="1"/>
  <c r="P19" i="1"/>
  <c r="V46" i="1"/>
  <c r="V30" i="1"/>
  <c r="V28" i="1"/>
  <c r="V26" i="1"/>
  <c r="V20" i="1"/>
  <c r="Q18" i="1"/>
  <c r="X19" i="1"/>
  <c r="X39" i="1"/>
  <c r="X45" i="1"/>
  <c r="I47" i="1"/>
  <c r="K47" i="1"/>
  <c r="M47" i="1"/>
  <c r="O47" i="1"/>
  <c r="O18" i="1"/>
  <c r="Q47" i="1"/>
  <c r="L46" i="1"/>
  <c r="N46" i="1"/>
  <c r="R46" i="1"/>
  <c r="I39" i="1"/>
  <c r="K39" i="1"/>
  <c r="M39" i="1"/>
  <c r="K37" i="1"/>
  <c r="M37" i="1"/>
  <c r="O37" i="1"/>
  <c r="Q37" i="1"/>
  <c r="L36" i="1"/>
  <c r="N36" i="1"/>
  <c r="R36" i="1"/>
  <c r="I35" i="1"/>
  <c r="K35" i="1"/>
  <c r="M35" i="1"/>
  <c r="O35" i="1"/>
  <c r="Q35" i="1"/>
  <c r="L34" i="1"/>
  <c r="N34" i="1"/>
  <c r="P34" i="1"/>
  <c r="K33" i="1"/>
  <c r="M33" i="1"/>
  <c r="O33" i="1"/>
  <c r="Q33" i="1"/>
  <c r="L32" i="1"/>
  <c r="N32" i="1"/>
  <c r="P32" i="1"/>
  <c r="R32" i="1"/>
  <c r="I31" i="1"/>
  <c r="K31" i="1"/>
  <c r="M31" i="1"/>
  <c r="O31" i="1"/>
  <c r="Q31" i="1"/>
  <c r="L30" i="1"/>
  <c r="F278" i="8" s="1"/>
  <c r="N30" i="1"/>
  <c r="R30" i="1"/>
  <c r="K29" i="1"/>
  <c r="M29" i="1"/>
  <c r="O29" i="1"/>
  <c r="Q29" i="1"/>
  <c r="L28" i="1"/>
  <c r="N28" i="1"/>
  <c r="P28" i="1"/>
  <c r="R28" i="1"/>
  <c r="I27" i="1"/>
  <c r="C213" i="8" s="1"/>
  <c r="K27" i="1"/>
  <c r="M27" i="1"/>
  <c r="G213" i="8" s="1"/>
  <c r="O27" i="1"/>
  <c r="Q27" i="1"/>
  <c r="S27" i="1"/>
  <c r="L26" i="1"/>
  <c r="N26" i="1"/>
  <c r="P26" i="1"/>
  <c r="R26" i="1"/>
  <c r="K25" i="1"/>
  <c r="M25" i="1"/>
  <c r="S25" i="1"/>
  <c r="L24" i="1"/>
  <c r="N24" i="1"/>
  <c r="P24" i="1"/>
  <c r="I23" i="1"/>
  <c r="K23" i="1"/>
  <c r="M23" i="1"/>
  <c r="O23" i="1"/>
  <c r="Q23" i="1"/>
  <c r="J22" i="1"/>
  <c r="L22" i="1"/>
  <c r="N22" i="1"/>
  <c r="P22" i="1"/>
  <c r="R22" i="1"/>
  <c r="I21" i="1"/>
  <c r="K21" i="1"/>
  <c r="M21" i="1"/>
  <c r="O21" i="1"/>
  <c r="Q21" i="1"/>
  <c r="L20" i="1"/>
  <c r="N20" i="1"/>
  <c r="P20" i="1"/>
  <c r="R20" i="1"/>
  <c r="I19" i="1"/>
  <c r="K19" i="1"/>
  <c r="M19" i="1"/>
  <c r="O19" i="1"/>
  <c r="Q19" i="1"/>
  <c r="V27" i="1"/>
  <c r="V23" i="1"/>
  <c r="V21" i="1"/>
  <c r="X40" i="1"/>
  <c r="Y18" i="1"/>
  <c r="Y40" i="1"/>
  <c r="Y44" i="1"/>
  <c r="R44" i="1"/>
  <c r="DG35" i="2"/>
  <c r="AO44" i="1" s="1"/>
  <c r="R40" i="1"/>
  <c r="DG31" i="2"/>
  <c r="AO40" i="1" s="1"/>
  <c r="R34" i="1"/>
  <c r="DG25" i="2"/>
  <c r="AO34" i="1" s="1"/>
  <c r="S33" i="1"/>
  <c r="DH24" i="2"/>
  <c r="R24" i="1"/>
  <c r="DG15" i="2"/>
  <c r="AO24" i="1" s="1"/>
  <c r="V25" i="1"/>
  <c r="DJ16" i="2"/>
  <c r="V19" i="1"/>
  <c r="DJ10" i="2"/>
  <c r="N44" i="1"/>
  <c r="DC35" i="2"/>
  <c r="AK44" i="1" s="1"/>
  <c r="CL35" i="2"/>
  <c r="O25" i="1"/>
  <c r="DD16" i="2"/>
  <c r="AL25" i="1" s="1"/>
  <c r="CM16" i="2"/>
  <c r="Q25" i="1"/>
  <c r="K169" i="8" s="1"/>
  <c r="DF16" i="2"/>
  <c r="AN25" i="1" s="1"/>
  <c r="CO16" i="2"/>
  <c r="X44" i="1"/>
  <c r="DL35" i="2"/>
  <c r="O44" i="1"/>
  <c r="DD35" i="2"/>
  <c r="CM35" i="2"/>
  <c r="CO35" i="2"/>
  <c r="DF35" i="2"/>
  <c r="AN44" i="1" s="1"/>
  <c r="N25" i="1"/>
  <c r="DC16" i="2"/>
  <c r="CL16" i="2"/>
  <c r="X25" i="1"/>
  <c r="DL16" i="2"/>
  <c r="AT25" i="1" s="1"/>
  <c r="CR23" i="2"/>
  <c r="P46" i="1"/>
  <c r="DE37" i="2"/>
  <c r="AM46" i="1" s="1"/>
  <c r="P44" i="1"/>
  <c r="DE35" i="2"/>
  <c r="AM44" i="1" s="1"/>
  <c r="P42" i="1"/>
  <c r="DE33" i="2"/>
  <c r="AM42" i="1" s="1"/>
  <c r="P40" i="1"/>
  <c r="DE31" i="2"/>
  <c r="AM40" i="1" s="1"/>
  <c r="P38" i="1"/>
  <c r="DE29" i="2"/>
  <c r="AM38" i="1" s="1"/>
  <c r="P36" i="1"/>
  <c r="DE27" i="2"/>
  <c r="AM36" i="1" s="1"/>
  <c r="P30" i="1"/>
  <c r="DE21" i="2"/>
  <c r="AM30" i="1" s="1"/>
  <c r="DE23" i="2"/>
  <c r="CN13" i="2"/>
  <c r="DE25" i="2"/>
  <c r="J18" i="1"/>
  <c r="CH9" i="2"/>
  <c r="J46" i="1"/>
  <c r="CY37" i="2"/>
  <c r="AG46" i="1" s="1"/>
  <c r="J44" i="1"/>
  <c r="CY35" i="2"/>
  <c r="J42" i="1"/>
  <c r="CY33" i="2"/>
  <c r="AG42" i="1" s="1"/>
  <c r="J40" i="1"/>
  <c r="CY31" i="2"/>
  <c r="AG40" i="1" s="1"/>
  <c r="J38" i="1"/>
  <c r="CY29" i="2"/>
  <c r="CH27" i="2"/>
  <c r="CY27" i="2"/>
  <c r="J34" i="1"/>
  <c r="CY25" i="2"/>
  <c r="BH25" i="2"/>
  <c r="CF25" i="2" s="1"/>
  <c r="CH23" i="2"/>
  <c r="CY23" i="2"/>
  <c r="AG32" i="1" s="1"/>
  <c r="J32" i="1"/>
  <c r="J30" i="1"/>
  <c r="CY21" i="2"/>
  <c r="CH19" i="2"/>
  <c r="CY19" i="2"/>
  <c r="AG28" i="1" s="1"/>
  <c r="J26" i="1"/>
  <c r="CY17" i="2"/>
  <c r="AG26" i="1" s="1"/>
  <c r="CH15" i="2"/>
  <c r="CY15" i="2"/>
  <c r="CH11" i="2"/>
  <c r="J20" i="1"/>
  <c r="DN29" i="2"/>
  <c r="DP35" i="2"/>
  <c r="J36" i="1"/>
  <c r="CY9" i="2"/>
  <c r="CQ35" i="2"/>
  <c r="DH35" i="2"/>
  <c r="BH16" i="2"/>
  <c r="CF16" i="2" s="1"/>
  <c r="CQ16" i="2"/>
  <c r="DH16" i="2"/>
  <c r="CK35" i="2"/>
  <c r="DB35" i="2"/>
  <c r="AJ44" i="1" s="1"/>
  <c r="V18" i="1"/>
  <c r="CS9" i="2"/>
  <c r="W47" i="1"/>
  <c r="CT38" i="2"/>
  <c r="W45" i="1"/>
  <c r="CT36" i="2"/>
  <c r="W43" i="1"/>
  <c r="CT34" i="2"/>
  <c r="W41" i="1"/>
  <c r="CT32" i="2"/>
  <c r="W39" i="1"/>
  <c r="CT30" i="2"/>
  <c r="W35" i="1"/>
  <c r="Q389" i="8" s="1"/>
  <c r="CT26" i="2"/>
  <c r="W31" i="1"/>
  <c r="Q301" i="8" s="1"/>
  <c r="CT22" i="2"/>
  <c r="M18" i="1"/>
  <c r="DB9" i="2"/>
  <c r="R47" i="1"/>
  <c r="DG38" i="2"/>
  <c r="Q46" i="1"/>
  <c r="DF37" i="2"/>
  <c r="AN46" i="1" s="1"/>
  <c r="S46" i="1"/>
  <c r="DH37" i="2"/>
  <c r="R45" i="1"/>
  <c r="DG36" i="2"/>
  <c r="Q44" i="1"/>
  <c r="R43" i="1"/>
  <c r="DG34" i="2"/>
  <c r="AO43" i="1" s="1"/>
  <c r="Q42" i="1"/>
  <c r="DF33" i="2"/>
  <c r="S42" i="1"/>
  <c r="DH33" i="2"/>
  <c r="AP42" i="1" s="1"/>
  <c r="R41" i="1"/>
  <c r="DG32" i="2"/>
  <c r="AO41" i="1" s="1"/>
  <c r="Q40" i="1"/>
  <c r="DF31" i="2"/>
  <c r="AN40" i="1" s="1"/>
  <c r="S40" i="1"/>
  <c r="DH31" i="2"/>
  <c r="AP40" i="1" s="1"/>
  <c r="R39" i="1"/>
  <c r="DG30" i="2"/>
  <c r="AO39" i="1" s="1"/>
  <c r="Q38" i="1"/>
  <c r="DF29" i="2"/>
  <c r="S38" i="1"/>
  <c r="DH29" i="2"/>
  <c r="AP38" i="1" s="1"/>
  <c r="R37" i="1"/>
  <c r="DG28" i="2"/>
  <c r="AO37" i="1" s="1"/>
  <c r="Q36" i="1"/>
  <c r="DF27" i="2"/>
  <c r="AN36" i="1" s="1"/>
  <c r="R35" i="1"/>
  <c r="DG26" i="2"/>
  <c r="AO35" i="1" s="1"/>
  <c r="Q34" i="1"/>
  <c r="DF25" i="2"/>
  <c r="R33" i="1"/>
  <c r="L345" i="8" s="1"/>
  <c r="DG24" i="2"/>
  <c r="AO33" i="1" s="1"/>
  <c r="Q32" i="1"/>
  <c r="DF23" i="2"/>
  <c r="AN32" i="1" s="1"/>
  <c r="R31" i="1"/>
  <c r="DG22" i="2"/>
  <c r="AO31" i="1" s="1"/>
  <c r="Q30" i="1"/>
  <c r="DF21" i="2"/>
  <c r="AN30" i="1" s="1"/>
  <c r="S30" i="1"/>
  <c r="DH21" i="2"/>
  <c r="AP30" i="1" s="1"/>
  <c r="R29" i="1"/>
  <c r="DG20" i="2"/>
  <c r="AO29" i="1" s="1"/>
  <c r="Q28" i="1"/>
  <c r="DF19" i="2"/>
  <c r="AN28" i="1" s="1"/>
  <c r="R27" i="1"/>
  <c r="DG18" i="2"/>
  <c r="AO27" i="1" s="1"/>
  <c r="Q26" i="1"/>
  <c r="DF17" i="2"/>
  <c r="AN26" i="1" s="1"/>
  <c r="R25" i="1"/>
  <c r="DG16" i="2"/>
  <c r="AO25" i="1" s="1"/>
  <c r="Q24" i="1"/>
  <c r="K146" i="8" s="1"/>
  <c r="DF15" i="2"/>
  <c r="AN24" i="1" s="1"/>
  <c r="R23" i="1"/>
  <c r="DG14" i="2"/>
  <c r="AO23" i="1" s="1"/>
  <c r="Q22" i="1"/>
  <c r="DF13" i="2"/>
  <c r="S22" i="1"/>
  <c r="DH13" i="2"/>
  <c r="AP22" i="1" s="1"/>
  <c r="R21" i="1"/>
  <c r="DG12" i="2"/>
  <c r="AO21" i="1" s="1"/>
  <c r="Q20" i="1"/>
  <c r="DF11" i="2"/>
  <c r="AN20" i="1" s="1"/>
  <c r="R19" i="1"/>
  <c r="L37" i="8" s="1"/>
  <c r="DG10" i="2"/>
  <c r="AO19" i="1" s="1"/>
  <c r="V44" i="1"/>
  <c r="DJ35" i="2"/>
  <c r="AR44" i="1" s="1"/>
  <c r="V42" i="1"/>
  <c r="DJ33" i="2"/>
  <c r="AR42" i="1" s="1"/>
  <c r="V40" i="1"/>
  <c r="DJ31" i="2"/>
  <c r="AR40" i="1" s="1"/>
  <c r="V38" i="1"/>
  <c r="DJ29" i="2"/>
  <c r="AR38" i="1" s="1"/>
  <c r="V36" i="1"/>
  <c r="DJ27" i="2"/>
  <c r="AR36" i="1" s="1"/>
  <c r="V34" i="1"/>
  <c r="DJ25" i="2"/>
  <c r="AR34" i="1" s="1"/>
  <c r="V32" i="1"/>
  <c r="DJ23" i="2"/>
  <c r="AR32" i="1" s="1"/>
  <c r="V24" i="1"/>
  <c r="DJ15" i="2"/>
  <c r="AR24" i="1" s="1"/>
  <c r="V22" i="1"/>
  <c r="DJ13" i="2"/>
  <c r="AR22" i="1" s="1"/>
  <c r="DJ37" i="2"/>
  <c r="AR46" i="1" s="1"/>
  <c r="A20" i="1"/>
  <c r="G9" i="2"/>
  <c r="H26" i="2"/>
  <c r="G26" i="2" s="1"/>
  <c r="AW3" i="1"/>
  <c r="AW2" i="1"/>
  <c r="AW4" i="1"/>
  <c r="R433" i="8"/>
  <c r="A47" i="1"/>
  <c r="A45" i="1"/>
  <c r="A43" i="1"/>
  <c r="A41" i="1"/>
  <c r="A39" i="1"/>
  <c r="A37" i="1"/>
  <c r="A35" i="1"/>
  <c r="A33" i="1"/>
  <c r="A31" i="1"/>
  <c r="A29" i="1"/>
  <c r="A27" i="1"/>
  <c r="A25" i="1"/>
  <c r="A23" i="1"/>
  <c r="A21" i="1"/>
  <c r="A19" i="1"/>
  <c r="A46" i="1"/>
  <c r="A44" i="1"/>
  <c r="A42" i="1"/>
  <c r="A40" i="1"/>
  <c r="A38" i="1"/>
  <c r="A36" i="1"/>
  <c r="A34" i="1"/>
  <c r="A32" i="1"/>
  <c r="A30" i="1"/>
  <c r="A28" i="1"/>
  <c r="A26" i="1"/>
  <c r="A22" i="1"/>
  <c r="A24" i="1"/>
  <c r="R366" i="8"/>
  <c r="E81" i="8"/>
  <c r="I14" i="8"/>
  <c r="G14" i="8"/>
  <c r="H14" i="8"/>
  <c r="C7" i="8"/>
  <c r="F14" i="8"/>
  <c r="K14" i="8"/>
  <c r="P58" i="8"/>
  <c r="R410" i="8"/>
  <c r="L366" i="8"/>
  <c r="E58" i="8"/>
  <c r="Q14" i="8"/>
  <c r="M213" i="8"/>
  <c r="M169" i="8"/>
  <c r="M345" i="8"/>
  <c r="S47" i="1"/>
  <c r="DH38" i="2"/>
  <c r="AP47" i="1" s="1"/>
  <c r="S45" i="1"/>
  <c r="DH36" i="2"/>
  <c r="AP45" i="1" s="1"/>
  <c r="S43" i="1"/>
  <c r="DH34" i="2"/>
  <c r="AP43" i="1" s="1"/>
  <c r="S41" i="1"/>
  <c r="DH32" i="2"/>
  <c r="AP41" i="1" s="1"/>
  <c r="S39" i="1"/>
  <c r="DH30" i="2"/>
  <c r="AP39" i="1" s="1"/>
  <c r="S37" i="1"/>
  <c r="M433" i="8" s="1"/>
  <c r="DH28" i="2"/>
  <c r="AP37" i="1" s="1"/>
  <c r="S35" i="1"/>
  <c r="M389" i="8" s="1"/>
  <c r="DH26" i="2"/>
  <c r="AP35" i="1" s="1"/>
  <c r="S31" i="1"/>
  <c r="DH22" i="2"/>
  <c r="AP31" i="1" s="1"/>
  <c r="S29" i="1"/>
  <c r="M257" i="8" s="1"/>
  <c r="DH20" i="2"/>
  <c r="AP29" i="1" s="1"/>
  <c r="S23" i="1"/>
  <c r="M125" i="8" s="1"/>
  <c r="DH14" i="2"/>
  <c r="AP23" i="1" s="1"/>
  <c r="S21" i="1"/>
  <c r="M81" i="8" s="1"/>
  <c r="DH12" i="2"/>
  <c r="AP21" i="1" s="1"/>
  <c r="P169" i="8"/>
  <c r="P125" i="8"/>
  <c r="P81" i="8"/>
  <c r="P37" i="8"/>
  <c r="V47" i="1"/>
  <c r="DJ38" i="2"/>
  <c r="AR47" i="1" s="1"/>
  <c r="V45" i="1"/>
  <c r="DJ36" i="2"/>
  <c r="AR45" i="1" s="1"/>
  <c r="V43" i="1"/>
  <c r="DJ34" i="2"/>
  <c r="AR43" i="1" s="1"/>
  <c r="V41" i="1"/>
  <c r="DJ32" i="2"/>
  <c r="AR41" i="1" s="1"/>
  <c r="V39" i="1"/>
  <c r="DJ30" i="2"/>
  <c r="AR39" i="1" s="1"/>
  <c r="V37" i="1"/>
  <c r="P433" i="8" s="1"/>
  <c r="DJ28" i="2"/>
  <c r="AR37" i="1" s="1"/>
  <c r="V35" i="1"/>
  <c r="P389" i="8" s="1"/>
  <c r="DJ26" i="2"/>
  <c r="AR35" i="1" s="1"/>
  <c r="V33" i="1"/>
  <c r="P345" i="8" s="1"/>
  <c r="DJ24" i="2"/>
  <c r="AR33" i="1" s="1"/>
  <c r="V31" i="1"/>
  <c r="P301" i="8" s="1"/>
  <c r="DJ22" i="2"/>
  <c r="AR31" i="1" s="1"/>
  <c r="V29" i="1"/>
  <c r="DJ20" i="2"/>
  <c r="AR29" i="1" s="1"/>
  <c r="S14" i="8"/>
  <c r="G10" i="2"/>
  <c r="P18" i="1"/>
  <c r="J14" i="8" s="1"/>
  <c r="DN32" i="2"/>
  <c r="DP26" i="2"/>
  <c r="DP28" i="2"/>
  <c r="CW28" i="2"/>
  <c r="DP34" i="2"/>
  <c r="DN36" i="2"/>
  <c r="CL9" i="2"/>
  <c r="L14" i="8"/>
  <c r="C14" i="8"/>
  <c r="R14" i="8"/>
  <c r="R102" i="8"/>
  <c r="C338" i="8"/>
  <c r="G389" i="8"/>
  <c r="H433" i="8"/>
  <c r="I389" i="8"/>
  <c r="F433" i="8"/>
  <c r="AW5" i="1"/>
  <c r="AW6" i="1"/>
  <c r="B32" i="8"/>
  <c r="B185" i="8"/>
  <c r="B361" i="8"/>
  <c r="B273" i="8"/>
  <c r="B76" i="8"/>
  <c r="B53" i="8"/>
  <c r="H366" i="8"/>
  <c r="K433" i="8"/>
  <c r="I410" i="8"/>
  <c r="H389" i="8"/>
  <c r="G366" i="8"/>
  <c r="F345" i="8"/>
  <c r="C271" i="8"/>
  <c r="K257" i="8"/>
  <c r="L234" i="8"/>
  <c r="C206" i="8"/>
  <c r="C190" i="8"/>
  <c r="L169" i="8"/>
  <c r="D169" i="8"/>
  <c r="E146" i="8"/>
  <c r="F125" i="8"/>
  <c r="F58" i="8"/>
  <c r="D37" i="8"/>
  <c r="K278" i="8"/>
  <c r="C278" i="8"/>
  <c r="M234" i="8"/>
  <c r="C183" i="8"/>
  <c r="H190" i="8"/>
  <c r="E169" i="8"/>
  <c r="H146" i="8"/>
  <c r="I37" i="8"/>
  <c r="J58" i="8"/>
  <c r="S81" i="8"/>
  <c r="I125" i="8"/>
  <c r="G37" i="8"/>
  <c r="J322" i="8"/>
  <c r="C301" i="8"/>
  <c r="S410" i="8"/>
  <c r="R389" i="8"/>
  <c r="C250" i="8"/>
  <c r="G257" i="8"/>
  <c r="K190" i="8"/>
  <c r="R169" i="8"/>
  <c r="H169" i="8"/>
  <c r="C118" i="8"/>
  <c r="J125" i="8"/>
  <c r="S102" i="8"/>
  <c r="R81" i="8"/>
  <c r="H81" i="8"/>
  <c r="K58" i="8"/>
  <c r="C30" i="8"/>
  <c r="H37" i="8"/>
  <c r="Q278" i="8"/>
  <c r="G278" i="8"/>
  <c r="F257" i="8"/>
  <c r="I234" i="8"/>
  <c r="L190" i="8"/>
  <c r="D190" i="8"/>
  <c r="I169" i="8"/>
  <c r="L146" i="8"/>
  <c r="S125" i="8"/>
  <c r="C58" i="8"/>
  <c r="G81" i="8"/>
  <c r="C95" i="8"/>
  <c r="C433" i="8"/>
  <c r="D146" i="8"/>
  <c r="Q213" i="8"/>
  <c r="F301" i="8"/>
  <c r="D257" i="8"/>
  <c r="H257" i="8"/>
  <c r="J257" i="8"/>
  <c r="L257" i="8"/>
  <c r="H213" i="8"/>
  <c r="J213" i="8"/>
  <c r="L213" i="8"/>
  <c r="E190" i="8"/>
  <c r="G190" i="8"/>
  <c r="I146" i="8"/>
  <c r="E102" i="8"/>
  <c r="I102" i="8"/>
  <c r="K102" i="8"/>
  <c r="M102" i="8"/>
  <c r="CJ12" i="2"/>
  <c r="DA12" i="2"/>
  <c r="E14" i="8"/>
  <c r="CG11" i="2"/>
  <c r="P366" i="8"/>
  <c r="P322" i="8"/>
  <c r="P278" i="8"/>
  <c r="P234" i="8"/>
  <c r="P190" i="8"/>
  <c r="R213" i="8"/>
  <c r="S58" i="8"/>
  <c r="S146" i="8"/>
  <c r="S190" i="8"/>
  <c r="S234" i="8"/>
  <c r="K345" i="8"/>
  <c r="H322" i="8"/>
  <c r="S301" i="8"/>
  <c r="E301" i="8"/>
  <c r="S433" i="8"/>
  <c r="G433" i="8"/>
  <c r="C403" i="8"/>
  <c r="O410" i="8"/>
  <c r="K410" i="8"/>
  <c r="G410" i="8"/>
  <c r="J389" i="8"/>
  <c r="F389" i="8"/>
  <c r="Q366" i="8"/>
  <c r="M366" i="8"/>
  <c r="I366" i="8"/>
  <c r="E366" i="8"/>
  <c r="R345" i="8"/>
  <c r="H345" i="8"/>
  <c r="D345" i="8"/>
  <c r="S322" i="8"/>
  <c r="M322" i="8"/>
  <c r="I322" i="8"/>
  <c r="C322" i="8"/>
  <c r="J301" i="8"/>
  <c r="D301" i="8"/>
  <c r="S278" i="8"/>
  <c r="D278" i="8"/>
  <c r="S257" i="8"/>
  <c r="I345" i="8"/>
  <c r="J366" i="8"/>
  <c r="K389" i="8"/>
  <c r="H410" i="8"/>
  <c r="P410" i="8"/>
  <c r="L433" i="8"/>
  <c r="L58" i="8"/>
  <c r="K37" i="8"/>
  <c r="G125" i="8"/>
  <c r="E389" i="8"/>
  <c r="C382" i="8"/>
  <c r="J410" i="8"/>
  <c r="C426" i="8"/>
  <c r="J433" i="8"/>
  <c r="C51" i="8"/>
  <c r="H58" i="8"/>
  <c r="E125" i="8"/>
  <c r="K81" i="8"/>
  <c r="C81" i="8"/>
  <c r="G58" i="8"/>
  <c r="Q37" i="8"/>
  <c r="K125" i="8"/>
  <c r="Q125" i="8"/>
  <c r="F146" i="8"/>
  <c r="J146" i="8"/>
  <c r="C139" i="8"/>
  <c r="G169" i="8"/>
  <c r="F190" i="8"/>
  <c r="J190" i="8"/>
  <c r="R190" i="8"/>
  <c r="F234" i="8"/>
  <c r="K234" i="8"/>
  <c r="C227" i="8"/>
  <c r="R257" i="8"/>
  <c r="E278" i="8"/>
  <c r="I278" i="8"/>
  <c r="M278" i="8"/>
  <c r="J37" i="8"/>
  <c r="R37" i="8"/>
  <c r="D58" i="8"/>
  <c r="I58" i="8"/>
  <c r="M58" i="8"/>
  <c r="F81" i="8"/>
  <c r="J81" i="8"/>
  <c r="C74" i="8"/>
  <c r="Q102" i="8"/>
  <c r="D125" i="8"/>
  <c r="H125" i="8"/>
  <c r="L125" i="8"/>
  <c r="R125" i="8"/>
  <c r="C146" i="8"/>
  <c r="G146" i="8"/>
  <c r="M146" i="8"/>
  <c r="F169" i="8"/>
  <c r="J169" i="8"/>
  <c r="C162" i="8"/>
  <c r="I190" i="8"/>
  <c r="M190" i="8"/>
  <c r="C234" i="8"/>
  <c r="G234" i="8"/>
  <c r="I257" i="8"/>
  <c r="H278" i="8"/>
  <c r="H301" i="8"/>
  <c r="R301" i="8"/>
  <c r="K322" i="8"/>
  <c r="C315" i="8"/>
  <c r="J345" i="8"/>
  <c r="C366" i="8"/>
  <c r="C359" i="8"/>
  <c r="L389" i="8"/>
  <c r="E410" i="8"/>
  <c r="M410" i="8"/>
  <c r="E433" i="8"/>
  <c r="I301" i="8"/>
  <c r="C294" i="8"/>
  <c r="G345" i="8"/>
  <c r="D322" i="8"/>
  <c r="C84" i="8"/>
  <c r="C85" i="8" s="1"/>
  <c r="Q410" i="8"/>
  <c r="Q234" i="8"/>
  <c r="Q190" i="8"/>
  <c r="Q146" i="8"/>
  <c r="Q58" i="8"/>
  <c r="F410" i="8"/>
  <c r="D366" i="8"/>
  <c r="F366" i="8"/>
  <c r="F322" i="8"/>
  <c r="G301" i="8"/>
  <c r="K301" i="8"/>
  <c r="J278" i="8"/>
  <c r="L278" i="8"/>
  <c r="E257" i="8"/>
  <c r="H234" i="8"/>
  <c r="J234" i="8"/>
  <c r="E213" i="8"/>
  <c r="I213" i="8"/>
  <c r="K213" i="8"/>
  <c r="D102" i="8"/>
  <c r="F102" i="8"/>
  <c r="H102" i="8"/>
  <c r="J102" i="8"/>
  <c r="L102" i="8"/>
  <c r="I81" i="8"/>
  <c r="P213" i="8"/>
  <c r="R58" i="8"/>
  <c r="R146" i="8"/>
  <c r="R278" i="8"/>
  <c r="R322" i="8"/>
  <c r="S169" i="8"/>
  <c r="S213" i="8"/>
  <c r="S345" i="8"/>
  <c r="S389" i="8"/>
  <c r="C413" i="8"/>
  <c r="C414" i="8" s="1"/>
  <c r="E413" i="8"/>
  <c r="E414" i="8" s="1"/>
  <c r="F436" i="8"/>
  <c r="F437" i="8" s="1"/>
  <c r="D436" i="8"/>
  <c r="D437" i="8" s="1"/>
  <c r="BH27" i="2"/>
  <c r="T41" i="1"/>
  <c r="DP32" i="2"/>
  <c r="CH38" i="2"/>
  <c r="CW38" i="2"/>
  <c r="CH30" i="2"/>
  <c r="CV28" i="2"/>
  <c r="I45" i="1"/>
  <c r="CG36" i="2"/>
  <c r="J41" i="1"/>
  <c r="CH32" i="2"/>
  <c r="DI31" i="2"/>
  <c r="DK27" i="2"/>
  <c r="AS36" i="1" s="1"/>
  <c r="J45" i="1"/>
  <c r="CH36" i="2"/>
  <c r="CH34" i="2"/>
  <c r="I41" i="1"/>
  <c r="CG32" i="2"/>
  <c r="T37" i="1"/>
  <c r="DN28" i="2"/>
  <c r="DI35" i="2"/>
  <c r="O322" i="8"/>
  <c r="DI38" i="2"/>
  <c r="DI37" i="2"/>
  <c r="AQ46" i="1" s="1"/>
  <c r="DI34" i="2"/>
  <c r="AQ43" i="1" s="1"/>
  <c r="DI33" i="2"/>
  <c r="AQ42" i="1" s="1"/>
  <c r="DI30" i="2"/>
  <c r="DK15" i="2"/>
  <c r="AS24" i="1" s="1"/>
  <c r="D410" i="8"/>
  <c r="C410" i="8"/>
  <c r="I433" i="8"/>
  <c r="DD28" i="2"/>
  <c r="AL37" i="1" s="1"/>
  <c r="J37" i="1"/>
  <c r="D433" i="8" s="1"/>
  <c r="CH28" i="2"/>
  <c r="J35" i="1"/>
  <c r="CH26" i="2"/>
  <c r="CW33" i="2"/>
  <c r="DK26" i="2"/>
  <c r="DK23" i="2"/>
  <c r="R392" i="8"/>
  <c r="R393" i="8" s="1"/>
  <c r="C392" i="8"/>
  <c r="C393" i="8" s="1"/>
  <c r="DK25" i="2"/>
  <c r="DK22" i="2"/>
  <c r="CI20" i="2"/>
  <c r="T35" i="1"/>
  <c r="CW26" i="2"/>
  <c r="D392" i="8"/>
  <c r="D393" i="8" s="1"/>
  <c r="CV26" i="2"/>
  <c r="DM26" i="2"/>
  <c r="CU25" i="2"/>
  <c r="CW25" i="2"/>
  <c r="DN25" i="2"/>
  <c r="C369" i="8"/>
  <c r="C370" i="8" s="1"/>
  <c r="CV24" i="2"/>
  <c r="DI24" i="2"/>
  <c r="CR24" i="2"/>
  <c r="CQ24" i="2"/>
  <c r="DD24" i="2"/>
  <c r="AL33" i="1" s="1"/>
  <c r="CM24" i="2"/>
  <c r="BH24" i="2"/>
  <c r="CF24" i="2" s="1"/>
  <c r="F348" i="8"/>
  <c r="F349" i="8" s="1"/>
  <c r="D348" i="8"/>
  <c r="D349" i="8" s="1"/>
  <c r="CI24" i="2"/>
  <c r="CZ24" i="2"/>
  <c r="C348" i="8"/>
  <c r="C349" i="8" s="1"/>
  <c r="CG24" i="2"/>
  <c r="I33" i="1"/>
  <c r="C345" i="8" s="1"/>
  <c r="CU23" i="2"/>
  <c r="CS23" i="2"/>
  <c r="DI23" i="2"/>
  <c r="CP23" i="2"/>
  <c r="DG23" i="2"/>
  <c r="AO32" i="1" s="1"/>
  <c r="CN23" i="2"/>
  <c r="DC23" i="2"/>
  <c r="AK32" i="1" s="1"/>
  <c r="BH23" i="2"/>
  <c r="CJ23" i="2"/>
  <c r="CQ22" i="2"/>
  <c r="CK22" i="2"/>
  <c r="DB22" i="2"/>
  <c r="CI22" i="2"/>
  <c r="CZ22" i="2"/>
  <c r="BH22" i="2"/>
  <c r="CG22" i="2"/>
  <c r="DM21" i="2"/>
  <c r="CU21" i="2"/>
  <c r="DK21" i="2"/>
  <c r="CS21" i="2"/>
  <c r="DJ21" i="2"/>
  <c r="AR30" i="1" s="1"/>
  <c r="DI21" i="2"/>
  <c r="CP21" i="2"/>
  <c r="CN21" i="2"/>
  <c r="CJ21" i="2"/>
  <c r="DA21" i="2"/>
  <c r="CH21" i="2"/>
  <c r="B252" i="8"/>
  <c r="B97" i="8"/>
  <c r="B296" i="8"/>
  <c r="CV20" i="2"/>
  <c r="S260" i="8"/>
  <c r="S261" i="8" s="1"/>
  <c r="CS20" i="2"/>
  <c r="DI20" i="2"/>
  <c r="CP20" i="2"/>
  <c r="CN20" i="2"/>
  <c r="BH20" i="2"/>
  <c r="CL20" i="2"/>
  <c r="DC20" i="2"/>
  <c r="AK29" i="1" s="1"/>
  <c r="CG20" i="2"/>
  <c r="I29" i="1"/>
  <c r="DM19" i="2"/>
  <c r="CV19" i="2"/>
  <c r="CT19" i="2"/>
  <c r="DK19" i="2"/>
  <c r="CS19" i="2"/>
  <c r="DJ19" i="2"/>
  <c r="AR28" i="1" s="1"/>
  <c r="CR19" i="2"/>
  <c r="DI19" i="2"/>
  <c r="CP19" i="2"/>
  <c r="DG19" i="2"/>
  <c r="AO28" i="1" s="1"/>
  <c r="CL19" i="2"/>
  <c r="DC19" i="2"/>
  <c r="AK28" i="1" s="1"/>
  <c r="J28" i="1"/>
  <c r="D234" i="8" s="1"/>
  <c r="BH19" i="2"/>
  <c r="CS16" i="2"/>
  <c r="CS14" i="2"/>
  <c r="CH14" i="2"/>
  <c r="CG17" i="2"/>
  <c r="CG14" i="2"/>
  <c r="DL18" i="2"/>
  <c r="CT18" i="2"/>
  <c r="DK18" i="2"/>
  <c r="CS18" i="2"/>
  <c r="DJ18" i="2"/>
  <c r="AR27" i="1" s="1"/>
  <c r="CQ18" i="2"/>
  <c r="DH18" i="2"/>
  <c r="AP27" i="1" s="1"/>
  <c r="CH18" i="2"/>
  <c r="DL17" i="2"/>
  <c r="DK17" i="2"/>
  <c r="AS26" i="1" s="1"/>
  <c r="DJ17" i="2"/>
  <c r="AR26" i="1" s="1"/>
  <c r="CR17" i="2"/>
  <c r="DI17" i="2"/>
  <c r="CQ17" i="2"/>
  <c r="DH17" i="2"/>
  <c r="AP26" i="1" s="1"/>
  <c r="CK17" i="2"/>
  <c r="G193" i="8"/>
  <c r="G194" i="8" s="1"/>
  <c r="CH17" i="2"/>
  <c r="C193" i="8"/>
  <c r="C194" i="8" s="1"/>
  <c r="CI17" i="2"/>
  <c r="BH17" i="2"/>
  <c r="CF17" i="2" s="1"/>
  <c r="CZ17" i="2"/>
  <c r="DP16" i="2"/>
  <c r="DM16" i="2"/>
  <c r="AU25" i="1" s="1"/>
  <c r="CV16" i="2"/>
  <c r="DI16" i="2"/>
  <c r="DN16" i="2"/>
  <c r="D172" i="8"/>
  <c r="D173" i="8" s="1"/>
  <c r="C172" i="8"/>
  <c r="C173" i="8" s="1"/>
  <c r="CG16" i="2"/>
  <c r="I25" i="1"/>
  <c r="CV15" i="2"/>
  <c r="DL15" i="2"/>
  <c r="AT24" i="1" s="1"/>
  <c r="CU15" i="2"/>
  <c r="CR15" i="2"/>
  <c r="DI15" i="2"/>
  <c r="BH15" i="2"/>
  <c r="CF15" i="2" s="1"/>
  <c r="DD15" i="2"/>
  <c r="CI15" i="2"/>
  <c r="E149" i="8"/>
  <c r="E150" i="8" s="1"/>
  <c r="C149" i="8"/>
  <c r="C150" i="8" s="1"/>
  <c r="CT14" i="2"/>
  <c r="DK14" i="2"/>
  <c r="T23" i="1"/>
  <c r="DD14" i="2"/>
  <c r="AL23" i="1" s="1"/>
  <c r="DN14" i="2"/>
  <c r="F128" i="8"/>
  <c r="F129" i="8" s="1"/>
  <c r="D128" i="8"/>
  <c r="C128" i="8"/>
  <c r="CP12" i="2"/>
  <c r="DJ12" i="2"/>
  <c r="AR21" i="1" s="1"/>
  <c r="DK13" i="2"/>
  <c r="AS22" i="1" s="1"/>
  <c r="CR13" i="2"/>
  <c r="CK13" i="2"/>
  <c r="BH13" i="2"/>
  <c r="CY13" i="2"/>
  <c r="CH13" i="2"/>
  <c r="B340" i="8"/>
  <c r="B384" i="8"/>
  <c r="B120" i="8"/>
  <c r="B229" i="8"/>
  <c r="B141" i="8"/>
  <c r="B164" i="8"/>
  <c r="B317" i="8"/>
  <c r="B405" i="8"/>
  <c r="B208" i="8"/>
  <c r="CV12" i="2"/>
  <c r="DD12" i="2"/>
  <c r="AL21" i="1" s="1"/>
  <c r="DC12" i="2"/>
  <c r="CK12" i="2"/>
  <c r="CZ12" i="2"/>
  <c r="D84" i="8"/>
  <c r="D85" i="8" s="1"/>
  <c r="CH12" i="2"/>
  <c r="DJ11" i="2"/>
  <c r="BH10" i="2"/>
  <c r="CF10" i="2" s="1"/>
  <c r="CP10" i="2"/>
  <c r="CN9" i="2"/>
  <c r="CN11" i="2"/>
  <c r="CM11" i="2"/>
  <c r="CM9" i="2"/>
  <c r="CI11" i="2"/>
  <c r="CZ11" i="2"/>
  <c r="DL11" i="2"/>
  <c r="DK11" i="2"/>
  <c r="CT11" i="2"/>
  <c r="U20" i="1"/>
  <c r="CR11" i="2"/>
  <c r="BH11" i="2"/>
  <c r="DC11" i="2"/>
  <c r="AK20" i="1" s="1"/>
  <c r="DB11" i="2"/>
  <c r="C61" i="8"/>
  <c r="C62" i="8" s="1"/>
  <c r="DK10" i="2"/>
  <c r="DB10" i="2"/>
  <c r="CH10" i="2"/>
  <c r="C40" i="8"/>
  <c r="C41" i="8" s="1"/>
  <c r="R40" i="8"/>
  <c r="R41" i="8" s="1"/>
  <c r="F40" i="8"/>
  <c r="F41" i="8" s="1"/>
  <c r="D40" i="8"/>
  <c r="D41" i="8" s="1"/>
  <c r="S17" i="8"/>
  <c r="S18" i="8" s="1"/>
  <c r="CU9" i="2"/>
  <c r="DL9" i="2"/>
  <c r="DK9" i="2"/>
  <c r="CT9" i="2"/>
  <c r="DI9" i="2"/>
  <c r="CR9" i="2"/>
  <c r="CQ9" i="2"/>
  <c r="CP9" i="2"/>
  <c r="DG9" i="2"/>
  <c r="AO18" i="1" s="1"/>
  <c r="CO9" i="2"/>
  <c r="CI9" i="2"/>
  <c r="CX13" i="2"/>
  <c r="BH12" i="2"/>
  <c r="CG12" i="2"/>
  <c r="CG9" i="2"/>
  <c r="BH18" i="2"/>
  <c r="CF18" i="2" s="1"/>
  <c r="CX18" i="2"/>
  <c r="BH9" i="2"/>
  <c r="CF9" i="2" s="1"/>
  <c r="CX9" i="2"/>
  <c r="BH21" i="2"/>
  <c r="T46" i="1"/>
  <c r="DP14" i="2"/>
  <c r="G12" i="2"/>
  <c r="CG25" i="2"/>
  <c r="CH25" i="2"/>
  <c r="CH22" i="2"/>
  <c r="DD22" i="2"/>
  <c r="AL31" i="1" s="1"/>
  <c r="CH20" i="2"/>
  <c r="DD20" i="2"/>
  <c r="AL29" i="1" s="1"/>
  <c r="O146" i="8"/>
  <c r="O278" i="8"/>
  <c r="O37" i="8"/>
  <c r="O257" i="8"/>
  <c r="O190" i="8"/>
  <c r="O366" i="8"/>
  <c r="U45" i="1"/>
  <c r="DI36" i="2"/>
  <c r="AQ45" i="1" s="1"/>
  <c r="U41" i="1"/>
  <c r="DI32" i="2"/>
  <c r="AQ41" i="1" s="1"/>
  <c r="U31" i="1"/>
  <c r="DI22" i="2"/>
  <c r="AQ31" i="1" s="1"/>
  <c r="U27" i="1"/>
  <c r="O213" i="8" s="1"/>
  <c r="DI18" i="2"/>
  <c r="U23" i="1"/>
  <c r="DI14" i="2"/>
  <c r="W37" i="1"/>
  <c r="Q433" i="8" s="1"/>
  <c r="DK28" i="2"/>
  <c r="W33" i="1"/>
  <c r="Q345" i="8" s="1"/>
  <c r="DK24" i="2"/>
  <c r="W29" i="1"/>
  <c r="Q257" i="8" s="1"/>
  <c r="DK20" i="2"/>
  <c r="W25" i="1"/>
  <c r="Q169" i="8" s="1"/>
  <c r="DK16" i="2"/>
  <c r="W21" i="1"/>
  <c r="Q81" i="8" s="1"/>
  <c r="DK12" i="2"/>
  <c r="D213" i="8"/>
  <c r="CG38" i="2"/>
  <c r="CG34" i="2"/>
  <c r="CG30" i="2"/>
  <c r="CG26" i="2"/>
  <c r="CH24" i="2"/>
  <c r="CG21" i="2"/>
  <c r="CG18" i="2"/>
  <c r="CH16" i="2"/>
  <c r="CG13" i="2"/>
  <c r="G18" i="2"/>
  <c r="G36" i="2"/>
  <c r="DN35" i="2"/>
  <c r="DP33" i="2"/>
  <c r="CW29" i="2"/>
  <c r="DN34" i="2"/>
  <c r="T42" i="1" l="1"/>
  <c r="K366" i="8"/>
  <c r="E345" i="8"/>
  <c r="M301" i="8"/>
  <c r="G102" i="8"/>
  <c r="AQ23" i="1"/>
  <c r="AQ27" i="1"/>
  <c r="AG18" i="1"/>
  <c r="AK46" i="1"/>
  <c r="AN45" i="1"/>
  <c r="AL45" i="1"/>
  <c r="AH45" i="1"/>
  <c r="AJ34" i="1"/>
  <c r="AV37" i="1"/>
  <c r="AM32" i="1"/>
  <c r="C37" i="8"/>
  <c r="AJ29" i="1"/>
  <c r="DN23" i="2"/>
  <c r="CF23" i="2"/>
  <c r="CW22" i="2"/>
  <c r="CF22" i="2"/>
  <c r="CF21" i="2"/>
  <c r="DN20" i="2"/>
  <c r="CF20" i="2"/>
  <c r="CF19" i="2"/>
  <c r="CW14" i="2"/>
  <c r="CF14" i="2"/>
  <c r="T22" i="1"/>
  <c r="CF13" i="2"/>
  <c r="CF12" i="2"/>
  <c r="T20" i="1"/>
  <c r="CF11" i="2"/>
  <c r="DP38" i="2"/>
  <c r="CF38" i="2"/>
  <c r="CW36" i="2"/>
  <c r="CF36" i="2"/>
  <c r="CW34" i="2"/>
  <c r="CF34" i="2"/>
  <c r="CW32" i="2"/>
  <c r="CF32" i="2"/>
  <c r="CW31" i="2"/>
  <c r="CF31" i="2"/>
  <c r="DN30" i="2"/>
  <c r="CF30" i="2"/>
  <c r="DP29" i="2"/>
  <c r="DP27" i="2"/>
  <c r="CF27" i="2"/>
  <c r="DN26" i="2"/>
  <c r="CF26" i="2"/>
  <c r="AV45" i="1"/>
  <c r="Z42" i="1"/>
  <c r="T33" i="1"/>
  <c r="D81" i="8"/>
  <c r="AQ47" i="1"/>
  <c r="AQ39" i="1"/>
  <c r="AQ32" i="1"/>
  <c r="DP25" i="2"/>
  <c r="AS19" i="1"/>
  <c r="AS21" i="1"/>
  <c r="AS25" i="1"/>
  <c r="AS29" i="1"/>
  <c r="AS33" i="1"/>
  <c r="AS37" i="1"/>
  <c r="Q436" i="8" s="1"/>
  <c r="Q437" i="8" s="1"/>
  <c r="AQ21" i="1"/>
  <c r="O84" i="8" s="1"/>
  <c r="O85" i="8" s="1"/>
  <c r="AT20" i="1"/>
  <c r="AH20" i="1"/>
  <c r="AK21" i="1"/>
  <c r="AQ25" i="1"/>
  <c r="AQ29" i="1"/>
  <c r="AV32" i="1"/>
  <c r="AQ33" i="1"/>
  <c r="AS35" i="1"/>
  <c r="O105" i="8"/>
  <c r="O106" i="8" s="1"/>
  <c r="AQ22" i="1"/>
  <c r="O392" i="8"/>
  <c r="O393" i="8" s="1"/>
  <c r="AQ35" i="1"/>
  <c r="AQ40" i="1"/>
  <c r="AQ20" i="1"/>
  <c r="O61" i="8" s="1"/>
  <c r="O62" i="8" s="1"/>
  <c r="P105" i="8"/>
  <c r="P106" i="8" s="1"/>
  <c r="AO45" i="1"/>
  <c r="AP46" i="1"/>
  <c r="AO47" i="1"/>
  <c r="AJ18" i="1"/>
  <c r="AP25" i="1"/>
  <c r="AG24" i="1"/>
  <c r="D149" i="8" s="1"/>
  <c r="D150" i="8" s="1"/>
  <c r="AG30" i="1"/>
  <c r="AG34" i="1"/>
  <c r="AG36" i="1"/>
  <c r="D413" i="8" s="1"/>
  <c r="D414" i="8" s="1"/>
  <c r="AG38" i="1"/>
  <c r="AG44" i="1"/>
  <c r="D17" i="8"/>
  <c r="D18" i="8" s="1"/>
  <c r="D193" i="8"/>
  <c r="D194" i="8" s="1"/>
  <c r="D237" i="8"/>
  <c r="D238" i="8" s="1"/>
  <c r="D14" i="8"/>
  <c r="AM34" i="1"/>
  <c r="AS23" i="1"/>
  <c r="AL24" i="1"/>
  <c r="AU28" i="1"/>
  <c r="AS32" i="1"/>
  <c r="Q325" i="8"/>
  <c r="Q326" i="8" s="1"/>
  <c r="AQ44" i="1"/>
  <c r="P348" i="8"/>
  <c r="P349" i="8" s="1"/>
  <c r="P392" i="8"/>
  <c r="P393" i="8" s="1"/>
  <c r="P436" i="8"/>
  <c r="P437" i="8" s="1"/>
  <c r="AR23" i="1"/>
  <c r="P260" i="8"/>
  <c r="P261" i="8" s="1"/>
  <c r="P304" i="8"/>
  <c r="P305" i="8" s="1"/>
  <c r="AP19" i="1"/>
  <c r="P413" i="8"/>
  <c r="P414" i="8" s="1"/>
  <c r="P17" i="8"/>
  <c r="P18" i="8" s="1"/>
  <c r="AR18" i="1"/>
  <c r="P149" i="8"/>
  <c r="P150" i="8" s="1"/>
  <c r="P325" i="8"/>
  <c r="P326" i="8" s="1"/>
  <c r="AN22" i="1"/>
  <c r="AN34" i="1"/>
  <c r="AN38" i="1"/>
  <c r="AN42" i="1"/>
  <c r="AP36" i="1"/>
  <c r="AP24" i="1"/>
  <c r="AP32" i="1"/>
  <c r="AI35" i="1"/>
  <c r="F392" i="8" s="1"/>
  <c r="F393" i="8" s="1"/>
  <c r="AP44" i="1"/>
  <c r="D61" i="8"/>
  <c r="D62" i="8" s="1"/>
  <c r="AG20" i="1"/>
  <c r="D325" i="8"/>
  <c r="D326" i="8" s="1"/>
  <c r="AM18" i="1"/>
  <c r="AM20" i="1"/>
  <c r="AM22" i="1"/>
  <c r="AM24" i="1"/>
  <c r="AM26" i="1"/>
  <c r="AM28" i="1"/>
  <c r="AK25" i="1"/>
  <c r="AT44" i="1"/>
  <c r="AN35" i="1"/>
  <c r="AN29" i="1"/>
  <c r="AQ38" i="1"/>
  <c r="AU37" i="1"/>
  <c r="S436" i="8" s="1"/>
  <c r="S437" i="8" s="1"/>
  <c r="AT40" i="1"/>
  <c r="R281" i="8"/>
  <c r="R282" i="8" s="1"/>
  <c r="AU43" i="1"/>
  <c r="AU19" i="1"/>
  <c r="S216" i="8"/>
  <c r="S217" i="8" s="1"/>
  <c r="AO26" i="1"/>
  <c r="L193" i="8" s="1"/>
  <c r="L194" i="8" s="1"/>
  <c r="AU33" i="1"/>
  <c r="AU23" i="1"/>
  <c r="S128" i="8" s="1"/>
  <c r="S129" i="8" s="1"/>
  <c r="AT32" i="1"/>
  <c r="R325" i="8" s="1"/>
  <c r="R326" i="8" s="1"/>
  <c r="AT22" i="1"/>
  <c r="R105" i="8" s="1"/>
  <c r="R106" i="8" s="1"/>
  <c r="AK40" i="1"/>
  <c r="AO42" i="1"/>
  <c r="AO46" i="1"/>
  <c r="AN33" i="1"/>
  <c r="E392" i="8"/>
  <c r="E393" i="8" s="1"/>
  <c r="AH35" i="1"/>
  <c r="L413" i="8"/>
  <c r="L414" i="8" s="1"/>
  <c r="AO36" i="1"/>
  <c r="AN39" i="1"/>
  <c r="AL19" i="1"/>
  <c r="E260" i="8"/>
  <c r="E261" i="8" s="1"/>
  <c r="AH29" i="1"/>
  <c r="AQ36" i="1"/>
  <c r="O413" i="8" s="1"/>
  <c r="O414" i="8" s="1"/>
  <c r="AJ30" i="1"/>
  <c r="G281" i="8" s="1"/>
  <c r="G282" i="8" s="1"/>
  <c r="AK39" i="1"/>
  <c r="AM35" i="1"/>
  <c r="AL46" i="1"/>
  <c r="AL18" i="1"/>
  <c r="AL26" i="1"/>
  <c r="AK27" i="1"/>
  <c r="AG27" i="1"/>
  <c r="D216" i="8" s="1"/>
  <c r="D217" i="8" s="1"/>
  <c r="AL30" i="1"/>
  <c r="E281" i="8"/>
  <c r="E282" i="8" s="1"/>
  <c r="AH30" i="1"/>
  <c r="AL32" i="1"/>
  <c r="AH32" i="1"/>
  <c r="AH18" i="1"/>
  <c r="AT41" i="1"/>
  <c r="R436" i="8"/>
  <c r="R437" i="8" s="1"/>
  <c r="R172" i="8"/>
  <c r="R173" i="8" s="1"/>
  <c r="AP28" i="1"/>
  <c r="AL22" i="1"/>
  <c r="AI25" i="1"/>
  <c r="AJ28" i="1"/>
  <c r="G237" i="8" s="1"/>
  <c r="G238" i="8" s="1"/>
  <c r="AH28" i="1"/>
  <c r="E237" i="8" s="1"/>
  <c r="E238" i="8" s="1"/>
  <c r="AJ32" i="1"/>
  <c r="G325" i="8" s="1"/>
  <c r="G326" i="8" s="1"/>
  <c r="AM33" i="1"/>
  <c r="AK37" i="1"/>
  <c r="E369" i="8"/>
  <c r="E370" i="8" s="1"/>
  <c r="AH34" i="1"/>
  <c r="AM37" i="1"/>
  <c r="AM45" i="1"/>
  <c r="AN18" i="1"/>
  <c r="AL20" i="1"/>
  <c r="E105" i="8"/>
  <c r="E106" i="8" s="1"/>
  <c r="AU34" i="1"/>
  <c r="AU26" i="1"/>
  <c r="P369" i="8"/>
  <c r="P370" i="8" s="1"/>
  <c r="AM21" i="1"/>
  <c r="AK45" i="1"/>
  <c r="AH46" i="1"/>
  <c r="G413" i="8"/>
  <c r="G414" i="8" s="1"/>
  <c r="AK23" i="1"/>
  <c r="G149" i="8"/>
  <c r="G150" i="8" s="1"/>
  <c r="AQ19" i="1"/>
  <c r="O40" i="8" s="1"/>
  <c r="O41" i="8" s="1"/>
  <c r="AL44" i="1"/>
  <c r="AK35" i="1"/>
  <c r="AR19" i="1"/>
  <c r="P40" i="8" s="1"/>
  <c r="P41" i="8" s="1"/>
  <c r="AR25" i="1"/>
  <c r="P172" i="8" s="1"/>
  <c r="P173" i="8" s="1"/>
  <c r="AP33" i="1"/>
  <c r="AO30" i="1"/>
  <c r="AO38" i="1"/>
  <c r="K216" i="8"/>
  <c r="K217" i="8" s="1"/>
  <c r="AN27" i="1"/>
  <c r="K304" i="8"/>
  <c r="K305" i="8" s="1"/>
  <c r="AN31" i="1"/>
  <c r="AJ27" i="1"/>
  <c r="AJ21" i="1"/>
  <c r="G84" i="8" s="1"/>
  <c r="G85" i="8" s="1"/>
  <c r="AJ25" i="1"/>
  <c r="G172" i="8" s="1"/>
  <c r="G173" i="8" s="1"/>
  <c r="G260" i="8"/>
  <c r="G261" i="8" s="1"/>
  <c r="AU39" i="1"/>
  <c r="AK22" i="1"/>
  <c r="AK24" i="1"/>
  <c r="AK26" i="1"/>
  <c r="AK36" i="1"/>
  <c r="AK38" i="1"/>
  <c r="AK42" i="1"/>
  <c r="AI42" i="1"/>
  <c r="AN37" i="1"/>
  <c r="E436" i="8"/>
  <c r="E437" i="8" s="1"/>
  <c r="E128" i="8"/>
  <c r="E129" i="8" s="1"/>
  <c r="E216" i="8"/>
  <c r="E217" i="8" s="1"/>
  <c r="F237" i="8"/>
  <c r="F238" i="8" s="1"/>
  <c r="AI32" i="1"/>
  <c r="AQ34" i="1"/>
  <c r="O369" i="8" s="1"/>
  <c r="O370" i="8" s="1"/>
  <c r="AO22" i="1"/>
  <c r="L105" i="8" s="1"/>
  <c r="L106" i="8" s="1"/>
  <c r="AI43" i="1"/>
  <c r="AJ38" i="1"/>
  <c r="AH38" i="1"/>
  <c r="AJ40" i="1"/>
  <c r="AH40" i="1"/>
  <c r="AM41" i="1"/>
  <c r="AK41" i="1"/>
  <c r="AI41" i="1"/>
  <c r="AJ42" i="1"/>
  <c r="AG43" i="1"/>
  <c r="AL28" i="1"/>
  <c r="AM29" i="1"/>
  <c r="AG29" i="1"/>
  <c r="AM31" i="1"/>
  <c r="AK31" i="1"/>
  <c r="AP18" i="1"/>
  <c r="AJ46" i="1"/>
  <c r="R84" i="8"/>
  <c r="R85" i="8" s="1"/>
  <c r="AP34" i="1"/>
  <c r="M369" i="8" s="1"/>
  <c r="M370" i="8" s="1"/>
  <c r="AL34" i="1"/>
  <c r="AJ22" i="1"/>
  <c r="AI29" i="1"/>
  <c r="AG31" i="1"/>
  <c r="AU22" i="1"/>
  <c r="AT33" i="1"/>
  <c r="R348" i="8" s="1"/>
  <c r="R349" i="8" s="1"/>
  <c r="AT31" i="1"/>
  <c r="AT29" i="1"/>
  <c r="R260" i="8" s="1"/>
  <c r="R261" i="8" s="1"/>
  <c r="AT23" i="1"/>
  <c r="G369" i="8"/>
  <c r="G370" i="8" s="1"/>
  <c r="AQ37" i="1"/>
  <c r="O436" i="8" s="1"/>
  <c r="O437" i="8" s="1"/>
  <c r="S172" i="8"/>
  <c r="S173" i="8" s="1"/>
  <c r="AU21" i="1"/>
  <c r="R149" i="8"/>
  <c r="R150" i="8" s="1"/>
  <c r="R413" i="8"/>
  <c r="R414" i="8" s="1"/>
  <c r="AT42" i="1"/>
  <c r="AT38" i="1"/>
  <c r="AH19" i="1"/>
  <c r="E40" i="8" s="1"/>
  <c r="E41" i="8" s="1"/>
  <c r="AJ23" i="1"/>
  <c r="G128" i="8" s="1"/>
  <c r="G129" i="8" s="1"/>
  <c r="AH25" i="1"/>
  <c r="E172" i="8" s="1"/>
  <c r="E173" i="8" s="1"/>
  <c r="AL27" i="1"/>
  <c r="AK30" i="1"/>
  <c r="AJ33" i="1"/>
  <c r="G348" i="8" s="1"/>
  <c r="G349" i="8" s="1"/>
  <c r="AL35" i="1"/>
  <c r="AJ35" i="1"/>
  <c r="G392" i="8" s="1"/>
  <c r="G393" i="8" s="1"/>
  <c r="AJ37" i="1"/>
  <c r="G436" i="8" s="1"/>
  <c r="G437" i="8" s="1"/>
  <c r="AJ39" i="1"/>
  <c r="F369" i="8"/>
  <c r="F370" i="8" s="1"/>
  <c r="F413" i="8"/>
  <c r="F414" i="8" s="1"/>
  <c r="F17" i="8"/>
  <c r="F18" i="8" s="1"/>
  <c r="AI20" i="1"/>
  <c r="F105" i="8"/>
  <c r="F106" i="8" s="1"/>
  <c r="F149" i="8"/>
  <c r="F150" i="8" s="1"/>
  <c r="F193" i="8"/>
  <c r="F194" i="8" s="1"/>
  <c r="AT34" i="1"/>
  <c r="R369" i="8" s="1"/>
  <c r="R370" i="8" s="1"/>
  <c r="AI27" i="1"/>
  <c r="F216" i="8" s="1"/>
  <c r="F217" i="8" s="1"/>
  <c r="AU40" i="1"/>
  <c r="S149" i="8"/>
  <c r="S150" i="8" s="1"/>
  <c r="AU24" i="1"/>
  <c r="Q149" i="8"/>
  <c r="Q150" i="8" s="1"/>
  <c r="Q413" i="8"/>
  <c r="Q414" i="8" s="1"/>
  <c r="AV35" i="1"/>
  <c r="AK18" i="1"/>
  <c r="AI31" i="1"/>
  <c r="F304" i="8" s="1"/>
  <c r="F305" i="8" s="1"/>
  <c r="AU31" i="1"/>
  <c r="S304" i="8" s="1"/>
  <c r="S305" i="8" s="1"/>
  <c r="S61" i="8"/>
  <c r="S62" i="8" s="1"/>
  <c r="S325" i="8"/>
  <c r="S326" i="8" s="1"/>
  <c r="AS38" i="1"/>
  <c r="AS40" i="1"/>
  <c r="AU36" i="1"/>
  <c r="S413" i="8" s="1"/>
  <c r="S414" i="8" s="1"/>
  <c r="R237" i="8"/>
  <c r="R238" i="8" s="1"/>
  <c r="AF22" i="1"/>
  <c r="AS18" i="1"/>
  <c r="Q17" i="8" s="1"/>
  <c r="Q18" i="8" s="1"/>
  <c r="AS20" i="1"/>
  <c r="Q61" i="8" s="1"/>
  <c r="Q62" i="8" s="1"/>
  <c r="AH21" i="1"/>
  <c r="E84" i="8" s="1"/>
  <c r="E85" i="8" s="1"/>
  <c r="AG22" i="1"/>
  <c r="D105" i="8" s="1"/>
  <c r="D106" i="8" s="1"/>
  <c r="AV25" i="1"/>
  <c r="N172" i="8" s="1"/>
  <c r="N173" i="8" s="1"/>
  <c r="AQ30" i="1"/>
  <c r="O281" i="8" s="1"/>
  <c r="O282" i="8" s="1"/>
  <c r="AU30" i="1"/>
  <c r="AJ31" i="1"/>
  <c r="G304" i="8" s="1"/>
  <c r="G305" i="8" s="1"/>
  <c r="AU35" i="1"/>
  <c r="S392" i="8" s="1"/>
  <c r="S393" i="8" s="1"/>
  <c r="AS31" i="1"/>
  <c r="Q304" i="8" s="1"/>
  <c r="Q305" i="8" s="1"/>
  <c r="AI21" i="1"/>
  <c r="DO28" i="2"/>
  <c r="DQ28" i="2" s="1"/>
  <c r="DR28" i="2" s="1"/>
  <c r="AF37" i="1"/>
  <c r="C436" i="8" s="1"/>
  <c r="C437" i="8" s="1"/>
  <c r="DO34" i="2"/>
  <c r="DQ34" i="2" s="1"/>
  <c r="DR34" i="2" s="1"/>
  <c r="AF43" i="1"/>
  <c r="C260" i="8"/>
  <c r="C261" i="8" s="1"/>
  <c r="C325" i="8"/>
  <c r="C326" i="8" s="1"/>
  <c r="DO14" i="2"/>
  <c r="DQ14" i="2" s="1"/>
  <c r="DR14" i="2" s="1"/>
  <c r="DO16" i="2"/>
  <c r="DQ16" i="2" s="1"/>
  <c r="DO20" i="2"/>
  <c r="DQ20" i="2" s="1"/>
  <c r="AF18" i="1"/>
  <c r="AF27" i="1"/>
  <c r="AQ18" i="1"/>
  <c r="AT18" i="1"/>
  <c r="AJ19" i="1"/>
  <c r="AJ20" i="1"/>
  <c r="G61" i="8" s="1"/>
  <c r="G62" i="8" s="1"/>
  <c r="AR20" i="1"/>
  <c r="AV23" i="1"/>
  <c r="N128" i="8" s="1"/>
  <c r="N129" i="8" s="1"/>
  <c r="AQ24" i="1"/>
  <c r="O149" i="8" s="1"/>
  <c r="O150" i="8" s="1"/>
  <c r="AH26" i="1"/>
  <c r="E193" i="8" s="1"/>
  <c r="E194" i="8" s="1"/>
  <c r="AQ26" i="1"/>
  <c r="O193" i="8" s="1"/>
  <c r="O194" i="8" s="1"/>
  <c r="AT26" i="1"/>
  <c r="R193" i="8" s="1"/>
  <c r="R194" i="8" s="1"/>
  <c r="AS27" i="1"/>
  <c r="Q216" i="8" s="1"/>
  <c r="Q217" i="8" s="1"/>
  <c r="AT27" i="1"/>
  <c r="R216" i="8" s="1"/>
  <c r="R217" i="8" s="1"/>
  <c r="AQ28" i="1"/>
  <c r="O237" i="8" s="1"/>
  <c r="O238" i="8" s="1"/>
  <c r="AS28" i="1"/>
  <c r="Q237" i="8" s="1"/>
  <c r="Q238" i="8" s="1"/>
  <c r="AI30" i="1"/>
  <c r="F281" i="8" s="1"/>
  <c r="F282" i="8" s="1"/>
  <c r="AS30" i="1"/>
  <c r="Q281" i="8" s="1"/>
  <c r="Q282" i="8" s="1"/>
  <c r="AH31" i="1"/>
  <c r="E304" i="8" s="1"/>
  <c r="E305" i="8" s="1"/>
  <c r="AH33" i="1"/>
  <c r="E348" i="8" s="1"/>
  <c r="E349" i="8" s="1"/>
  <c r="AS34" i="1"/>
  <c r="Q369" i="8" s="1"/>
  <c r="Q370" i="8" s="1"/>
  <c r="K84" i="8"/>
  <c r="K85" i="8" s="1"/>
  <c r="AN21" i="1"/>
  <c r="C304" i="8"/>
  <c r="C305" i="8" s="1"/>
  <c r="AF40" i="1"/>
  <c r="AF42" i="1"/>
  <c r="C237" i="8"/>
  <c r="C238" i="8" s="1"/>
  <c r="DO29" i="2"/>
  <c r="DQ29" i="2" s="1"/>
  <c r="DR29" i="2" s="1"/>
  <c r="AF38" i="1"/>
  <c r="C281" i="8"/>
  <c r="C282" i="8" s="1"/>
  <c r="DO23" i="2"/>
  <c r="DQ23" i="2" s="1"/>
  <c r="DO25" i="2"/>
  <c r="DQ25" i="2" s="1"/>
  <c r="DR25" i="2" s="1"/>
  <c r="DO35" i="2"/>
  <c r="DQ35" i="2" s="1"/>
  <c r="DO26" i="2"/>
  <c r="DQ26" i="2" s="1"/>
  <c r="DR26" i="2" s="1"/>
  <c r="DO30" i="2"/>
  <c r="DQ30" i="2" s="1"/>
  <c r="DO32" i="2"/>
  <c r="DQ32" i="2" s="1"/>
  <c r="DR32" i="2" s="1"/>
  <c r="DO36" i="2"/>
  <c r="DQ36" i="2" s="1"/>
  <c r="DR36" i="2" s="1"/>
  <c r="L81" i="8"/>
  <c r="L301" i="8"/>
  <c r="C257" i="8"/>
  <c r="O14" i="8"/>
  <c r="E37" i="8"/>
  <c r="C125" i="8"/>
  <c r="S37" i="8"/>
  <c r="T44" i="1"/>
  <c r="D389" i="8"/>
  <c r="O102" i="8"/>
  <c r="C389" i="8"/>
  <c r="M37" i="8"/>
  <c r="O169" i="8"/>
  <c r="O125" i="8"/>
  <c r="O389" i="8"/>
  <c r="O58" i="8"/>
  <c r="P14" i="8"/>
  <c r="M14" i="8"/>
  <c r="P102" i="8"/>
  <c r="O301" i="8"/>
  <c r="P146" i="8"/>
  <c r="I392" i="8"/>
  <c r="I393" i="8" s="1"/>
  <c r="I193" i="8"/>
  <c r="I194" i="8" s="1"/>
  <c r="J172" i="8"/>
  <c r="J173" i="8" s="1"/>
  <c r="H413" i="8"/>
  <c r="H414" i="8" s="1"/>
  <c r="H392" i="8"/>
  <c r="H393" i="8" s="1"/>
  <c r="J128" i="8"/>
  <c r="J129" i="8" s="1"/>
  <c r="L322" i="8"/>
  <c r="L410" i="8"/>
  <c r="Q322" i="8"/>
  <c r="T45" i="1"/>
  <c r="J40" i="8"/>
  <c r="J41" i="8" s="1"/>
  <c r="S366" i="8"/>
  <c r="J237" i="8"/>
  <c r="J238" i="8" s="1"/>
  <c r="J348" i="8"/>
  <c r="J349" i="8" s="1"/>
  <c r="J84" i="8"/>
  <c r="J85" i="8" s="1"/>
  <c r="O81" i="8"/>
  <c r="J193" i="8"/>
  <c r="J194" i="8" s="1"/>
  <c r="H281" i="8"/>
  <c r="H282" i="8" s="1"/>
  <c r="J61" i="8"/>
  <c r="J62" i="8" s="1"/>
  <c r="J17" i="8"/>
  <c r="J18" i="8" s="1"/>
  <c r="H348" i="8"/>
  <c r="H349" i="8" s="1"/>
  <c r="H149" i="8"/>
  <c r="H150" i="8" s="1"/>
  <c r="H17" i="8"/>
  <c r="H18" i="8" s="1"/>
  <c r="I40" i="8"/>
  <c r="I41" i="8" s="1"/>
  <c r="CW37" i="2"/>
  <c r="DP37" i="2"/>
  <c r="DN38" i="2"/>
  <c r="AV47" i="1" s="1"/>
  <c r="T47" i="1"/>
  <c r="DP31" i="2"/>
  <c r="DN31" i="2"/>
  <c r="AV40" i="1" s="1"/>
  <c r="T40" i="1"/>
  <c r="T43" i="1"/>
  <c r="O433" i="8"/>
  <c r="O234" i="8"/>
  <c r="O345" i="8"/>
  <c r="DN37" i="2"/>
  <c r="AV46" i="1" s="1"/>
  <c r="CW30" i="2"/>
  <c r="DP30" i="2"/>
  <c r="T39" i="1"/>
  <c r="Z41" i="1"/>
  <c r="H105" i="8"/>
  <c r="H106" i="8" s="1"/>
  <c r="H193" i="8"/>
  <c r="H194" i="8" s="1"/>
  <c r="H369" i="8"/>
  <c r="H370" i="8" s="1"/>
  <c r="DN33" i="2"/>
  <c r="AV42" i="1" s="1"/>
  <c r="CW35" i="2"/>
  <c r="Z45" i="1"/>
  <c r="DP36" i="2"/>
  <c r="K172" i="8"/>
  <c r="K173" i="8" s="1"/>
  <c r="C169" i="8"/>
  <c r="M392" i="8"/>
  <c r="M393" i="8" s="1"/>
  <c r="M281" i="8"/>
  <c r="M282" i="8" s="1"/>
  <c r="K325" i="8"/>
  <c r="K326" i="8" s="1"/>
  <c r="L40" i="8"/>
  <c r="L41" i="8" s="1"/>
  <c r="M105" i="8"/>
  <c r="M106" i="8" s="1"/>
  <c r="M260" i="8"/>
  <c r="M261" i="8" s="1"/>
  <c r="M304" i="8"/>
  <c r="M305" i="8" s="1"/>
  <c r="L348" i="8"/>
  <c r="L349" i="8" s="1"/>
  <c r="L392" i="8"/>
  <c r="L393" i="8" s="1"/>
  <c r="M436" i="8"/>
  <c r="M437" i="8" s="1"/>
  <c r="K413" i="8"/>
  <c r="K414" i="8" s="1"/>
  <c r="L128" i="8"/>
  <c r="L129" i="8" s="1"/>
  <c r="M40" i="8"/>
  <c r="M41" i="8" s="1"/>
  <c r="L369" i="8"/>
  <c r="L370" i="8" s="1"/>
  <c r="K105" i="8"/>
  <c r="K106" i="8" s="1"/>
  <c r="I348" i="8"/>
  <c r="I349" i="8" s="1"/>
  <c r="K348" i="8"/>
  <c r="K349" i="8" s="1"/>
  <c r="K237" i="8"/>
  <c r="K238" i="8" s="1"/>
  <c r="J281" i="8"/>
  <c r="J282" i="8" s="1"/>
  <c r="I281" i="8"/>
  <c r="I282" i="8" s="1"/>
  <c r="I172" i="8"/>
  <c r="I173" i="8" s="1"/>
  <c r="M149" i="8"/>
  <c r="M150" i="8" s="1"/>
  <c r="M61" i="8"/>
  <c r="M62" i="8" s="1"/>
  <c r="M128" i="8"/>
  <c r="M129" i="8" s="1"/>
  <c r="K193" i="8"/>
  <c r="K194" i="8" s="1"/>
  <c r="M84" i="8"/>
  <c r="M85" i="8" s="1"/>
  <c r="T34" i="1"/>
  <c r="M348" i="8"/>
  <c r="M349" i="8" s="1"/>
  <c r="L304" i="8"/>
  <c r="L305" i="8" s="1"/>
  <c r="L436" i="8"/>
  <c r="L437" i="8" s="1"/>
  <c r="L281" i="8"/>
  <c r="L282" i="8" s="1"/>
  <c r="K369" i="8"/>
  <c r="K370" i="8" s="1"/>
  <c r="J149" i="8"/>
  <c r="J150" i="8" s="1"/>
  <c r="I325" i="8"/>
  <c r="I326" i="8" s="1"/>
  <c r="L260" i="8"/>
  <c r="L261" i="8" s="1"/>
  <c r="K40" i="8"/>
  <c r="K41" i="8" s="1"/>
  <c r="K260" i="8"/>
  <c r="K261" i="8" s="1"/>
  <c r="K281" i="8"/>
  <c r="K282" i="8" s="1"/>
  <c r="K149" i="8"/>
  <c r="K150" i="8" s="1"/>
  <c r="I413" i="8"/>
  <c r="I414" i="8" s="1"/>
  <c r="T38" i="1"/>
  <c r="H172" i="8"/>
  <c r="H173" i="8" s="1"/>
  <c r="L172" i="8"/>
  <c r="L173" i="8" s="1"/>
  <c r="L61" i="8"/>
  <c r="L62" i="8" s="1"/>
  <c r="M17" i="8"/>
  <c r="M18" i="8" s="1"/>
  <c r="M237" i="8"/>
  <c r="M238" i="8" s="1"/>
  <c r="P257" i="8"/>
  <c r="T25" i="1"/>
  <c r="CW16" i="2"/>
  <c r="J413" i="8"/>
  <c r="J414" i="8" s="1"/>
  <c r="J325" i="8"/>
  <c r="J326" i="8" s="1"/>
  <c r="N433" i="8"/>
  <c r="J105" i="8"/>
  <c r="J106" i="8" s="1"/>
  <c r="J304" i="8"/>
  <c r="J305" i="8" s="1"/>
  <c r="J369" i="8"/>
  <c r="J370" i="8" s="1"/>
  <c r="Z34" i="1"/>
  <c r="DN13" i="2"/>
  <c r="AV22" i="1" s="1"/>
  <c r="DN27" i="2"/>
  <c r="AV36" i="1" s="1"/>
  <c r="I436" i="8"/>
  <c r="I437" i="8" s="1"/>
  <c r="K61" i="8"/>
  <c r="K62" i="8" s="1"/>
  <c r="L84" i="8"/>
  <c r="L85" i="8" s="1"/>
  <c r="N125" i="8"/>
  <c r="L216" i="8"/>
  <c r="L217" i="8" s="1"/>
  <c r="DN24" i="2"/>
  <c r="AV33" i="1" s="1"/>
  <c r="N58" i="8"/>
  <c r="K128" i="8"/>
  <c r="K129" i="8" s="1"/>
  <c r="L149" i="8"/>
  <c r="L150" i="8" s="1"/>
  <c r="AB35" i="1"/>
  <c r="AQ6" i="1"/>
  <c r="AQ2" i="1"/>
  <c r="AQ4" i="1"/>
  <c r="DP24" i="2"/>
  <c r="M413" i="8"/>
  <c r="M414" i="8" s="1"/>
  <c r="M216" i="8"/>
  <c r="M217" i="8" s="1"/>
  <c r="T19" i="1"/>
  <c r="N37" i="8" s="1"/>
  <c r="DP23" i="2"/>
  <c r="S4" i="1"/>
  <c r="I4" i="1"/>
  <c r="CW10" i="2"/>
  <c r="DP10" i="2"/>
  <c r="DN10" i="2"/>
  <c r="AV19" i="1" s="1"/>
  <c r="N436" i="8"/>
  <c r="N437" i="8" s="1"/>
  <c r="CW27" i="2"/>
  <c r="T36" i="1"/>
  <c r="Q392" i="8"/>
  <c r="Q393" i="8" s="1"/>
  <c r="P84" i="8"/>
  <c r="P85" i="8" s="1"/>
  <c r="C129" i="8"/>
  <c r="G40" i="8"/>
  <c r="G41" i="8" s="1"/>
  <c r="I369" i="8"/>
  <c r="I370" i="8" s="1"/>
  <c r="Q348" i="8"/>
  <c r="Q349" i="8" s="1"/>
  <c r="Z33" i="1"/>
  <c r="CW24" i="2"/>
  <c r="O325" i="8"/>
  <c r="O326" i="8" s="1"/>
  <c r="L325" i="8"/>
  <c r="L326" i="8" s="1"/>
  <c r="AB32" i="1"/>
  <c r="H325" i="8"/>
  <c r="H326" i="8" s="1"/>
  <c r="N325" i="8"/>
  <c r="N326" i="8" s="1"/>
  <c r="T32" i="1"/>
  <c r="CW23" i="2"/>
  <c r="O304" i="8"/>
  <c r="O305" i="8" s="1"/>
  <c r="T31" i="1"/>
  <c r="N301" i="8" s="1"/>
  <c r="DN22" i="2"/>
  <c r="AV31" i="1" s="1"/>
  <c r="Z31" i="1"/>
  <c r="DP22" i="2"/>
  <c r="P281" i="8"/>
  <c r="P282" i="8" s="1"/>
  <c r="Q260" i="8"/>
  <c r="Q261" i="8" s="1"/>
  <c r="O260" i="8"/>
  <c r="O261" i="8" s="1"/>
  <c r="CW20" i="2"/>
  <c r="Z29" i="1"/>
  <c r="T29" i="1"/>
  <c r="DP20" i="2"/>
  <c r="H260" i="8"/>
  <c r="H261" i="8" s="1"/>
  <c r="S237" i="8"/>
  <c r="S238" i="8" s="1"/>
  <c r="P237" i="8"/>
  <c r="P238" i="8" s="1"/>
  <c r="L237" i="8"/>
  <c r="L238" i="8" s="1"/>
  <c r="T28" i="1"/>
  <c r="N234" i="8" s="1"/>
  <c r="CW19" i="2"/>
  <c r="DP19" i="2"/>
  <c r="Z28" i="1"/>
  <c r="DN19" i="2"/>
  <c r="AV28" i="1" s="1"/>
  <c r="P216" i="8"/>
  <c r="P217" i="8" s="1"/>
  <c r="O216" i="8"/>
  <c r="O217" i="8" s="1"/>
  <c r="I216" i="8"/>
  <c r="I217" i="8" s="1"/>
  <c r="C216" i="8"/>
  <c r="C217" i="8" s="1"/>
  <c r="Q193" i="8"/>
  <c r="Q194" i="8" s="1"/>
  <c r="P193" i="8"/>
  <c r="P194" i="8" s="1"/>
  <c r="M193" i="8"/>
  <c r="M194" i="8" s="1"/>
  <c r="Z26" i="1"/>
  <c r="T26" i="1"/>
  <c r="N190" i="8" s="1"/>
  <c r="CW17" i="2"/>
  <c r="DP17" i="2"/>
  <c r="DN17" i="2"/>
  <c r="AV26" i="1" s="1"/>
  <c r="Q172" i="8"/>
  <c r="Q173" i="8" s="1"/>
  <c r="O172" i="8"/>
  <c r="O173" i="8" s="1"/>
  <c r="T24" i="1"/>
  <c r="N146" i="8" s="1"/>
  <c r="CW15" i="2"/>
  <c r="DN15" i="2"/>
  <c r="AV24" i="1" s="1"/>
  <c r="DP15" i="2"/>
  <c r="Q128" i="8"/>
  <c r="Q129" i="8" s="1"/>
  <c r="O128" i="8"/>
  <c r="O129" i="8" s="1"/>
  <c r="D129" i="8"/>
  <c r="Q105" i="8"/>
  <c r="Q106" i="8" s="1"/>
  <c r="DP13" i="2"/>
  <c r="Z22" i="1"/>
  <c r="CW13" i="2"/>
  <c r="C105" i="8"/>
  <c r="C106" i="8" s="1"/>
  <c r="Q84" i="8"/>
  <c r="Q85" i="8" s="1"/>
  <c r="I84" i="8"/>
  <c r="I85" i="8" s="1"/>
  <c r="Z20" i="1"/>
  <c r="R61" i="8"/>
  <c r="R62" i="8" s="1"/>
  <c r="DP11" i="2"/>
  <c r="BI33" i="2"/>
  <c r="DN11" i="2"/>
  <c r="CW11" i="2"/>
  <c r="Q40" i="8"/>
  <c r="Q41" i="8" s="1"/>
  <c r="L17" i="8"/>
  <c r="L18" i="8" s="1"/>
  <c r="I17" i="8"/>
  <c r="I18" i="8" s="1"/>
  <c r="C17" i="8"/>
  <c r="C18" i="8" s="1"/>
  <c r="BI22" i="2"/>
  <c r="BI16" i="2"/>
  <c r="BI13" i="2"/>
  <c r="T21" i="1"/>
  <c r="N81" i="8" s="1"/>
  <c r="Z21" i="1"/>
  <c r="DP12" i="2"/>
  <c r="CW12" i="2"/>
  <c r="DN12" i="2"/>
  <c r="AV21" i="1" s="1"/>
  <c r="BI38" i="2"/>
  <c r="BI21" i="2"/>
  <c r="T27" i="1"/>
  <c r="N213" i="8" s="1"/>
  <c r="CW18" i="2"/>
  <c r="DN18" i="2"/>
  <c r="AV27" i="1" s="1"/>
  <c r="DP18" i="2"/>
  <c r="T18" i="1"/>
  <c r="Z18" i="1"/>
  <c r="DN9" i="2"/>
  <c r="AV18" i="1" s="1"/>
  <c r="CW9" i="2"/>
  <c r="DP9" i="2"/>
  <c r="BI27" i="2"/>
  <c r="BI28" i="2"/>
  <c r="BI12" i="2"/>
  <c r="BI35" i="2"/>
  <c r="BI36" i="2"/>
  <c r="BI37" i="2"/>
  <c r="BI29" i="2"/>
  <c r="BI23" i="2"/>
  <c r="BI19" i="2"/>
  <c r="BI15" i="2"/>
  <c r="BI11" i="2"/>
  <c r="BI24" i="2"/>
  <c r="BI34" i="2"/>
  <c r="BI26" i="2"/>
  <c r="BI18" i="2"/>
  <c r="BI10" i="2"/>
  <c r="BI14" i="2"/>
  <c r="BI30" i="2"/>
  <c r="BI32" i="2"/>
  <c r="BI17" i="2"/>
  <c r="BI25" i="2"/>
  <c r="AA34" i="1" s="1"/>
  <c r="BI20" i="2"/>
  <c r="BI31" i="2"/>
  <c r="AA40" i="1" s="1"/>
  <c r="T30" i="1"/>
  <c r="N278" i="8" s="1"/>
  <c r="CW21" i="2"/>
  <c r="DP21" i="2"/>
  <c r="BI9" i="2"/>
  <c r="AA18" i="1" s="1"/>
  <c r="DN21" i="2"/>
  <c r="AV30" i="1" s="1"/>
  <c r="Z30" i="1"/>
  <c r="P6" i="1" l="1"/>
  <c r="I2" i="1"/>
  <c r="P4" i="1"/>
  <c r="AB25" i="1"/>
  <c r="S84" i="8"/>
  <c r="S85" i="8" s="1"/>
  <c r="R128" i="8"/>
  <c r="R129" i="8" s="1"/>
  <c r="S105" i="8"/>
  <c r="S106" i="8" s="1"/>
  <c r="D304" i="8"/>
  <c r="D305" i="8" s="1"/>
  <c r="F260" i="8"/>
  <c r="F261" i="8" s="1"/>
  <c r="S193" i="8"/>
  <c r="S194" i="8" s="1"/>
  <c r="S369" i="8"/>
  <c r="S370" i="8" s="1"/>
  <c r="F172" i="8"/>
  <c r="F173" i="8" s="1"/>
  <c r="G17" i="8"/>
  <c r="G18" i="8" s="1"/>
  <c r="G105" i="8"/>
  <c r="G106" i="8" s="1"/>
  <c r="F325" i="8"/>
  <c r="F326" i="8" s="1"/>
  <c r="K436" i="8"/>
  <c r="K437" i="8" s="1"/>
  <c r="K17" i="8"/>
  <c r="K18" i="8" s="1"/>
  <c r="E17" i="8"/>
  <c r="E18" i="8" s="1"/>
  <c r="E325" i="8"/>
  <c r="E326" i="8" s="1"/>
  <c r="S348" i="8"/>
  <c r="S349" i="8" s="1"/>
  <c r="S40" i="8"/>
  <c r="S41" i="8" s="1"/>
  <c r="M325" i="8"/>
  <c r="M326" i="8" s="1"/>
  <c r="P128" i="8"/>
  <c r="P129" i="8" s="1"/>
  <c r="E61" i="8"/>
  <c r="E62" i="8" s="1"/>
  <c r="D369" i="8"/>
  <c r="D370" i="8" s="1"/>
  <c r="D281" i="8"/>
  <c r="D282" i="8" s="1"/>
  <c r="N392" i="8"/>
  <c r="N393" i="8" s="1"/>
  <c r="G216" i="8"/>
  <c r="G217" i="8" s="1"/>
  <c r="F61" i="8"/>
  <c r="F62" i="8" s="1"/>
  <c r="R304" i="8"/>
  <c r="R305" i="8" s="1"/>
  <c r="D260" i="8"/>
  <c r="D261" i="8" s="1"/>
  <c r="K392" i="8"/>
  <c r="K393" i="8" s="1"/>
  <c r="O348" i="8"/>
  <c r="O349" i="8" s="1"/>
  <c r="Y2" i="1"/>
  <c r="P2" i="1"/>
  <c r="P8" i="1" s="1"/>
  <c r="M4" i="1"/>
  <c r="M2" i="1"/>
  <c r="N102" i="8"/>
  <c r="S2" i="1"/>
  <c r="AA29" i="1"/>
  <c r="AA23" i="1"/>
  <c r="AA20" i="1"/>
  <c r="Z36" i="1"/>
  <c r="K2" i="1"/>
  <c r="K6" i="1"/>
  <c r="K4" i="1"/>
  <c r="N389" i="8"/>
  <c r="N149" i="8"/>
  <c r="N150" i="8" s="1"/>
  <c r="AV39" i="1"/>
  <c r="N348" i="8"/>
  <c r="N349" i="8" s="1"/>
  <c r="AV38" i="1"/>
  <c r="AV41" i="1"/>
  <c r="N40" i="8"/>
  <c r="N41" i="8" s="1"/>
  <c r="N237" i="8"/>
  <c r="N238" i="8" s="1"/>
  <c r="N413" i="8"/>
  <c r="N414" i="8" s="1"/>
  <c r="AV44" i="1"/>
  <c r="N193" i="8"/>
  <c r="N194" i="8" s="1"/>
  <c r="DO38" i="2"/>
  <c r="AV29" i="1"/>
  <c r="N260" i="8" s="1"/>
  <c r="N261" i="8" s="1"/>
  <c r="N105" i="8"/>
  <c r="N106" i="8" s="1"/>
  <c r="AV34" i="1"/>
  <c r="N369" i="8" s="1"/>
  <c r="N370" i="8" s="1"/>
  <c r="AV43" i="1"/>
  <c r="M6" i="1"/>
  <c r="Y4" i="1"/>
  <c r="L6" i="1"/>
  <c r="AB39" i="1"/>
  <c r="DO22" i="2"/>
  <c r="DO37" i="2"/>
  <c r="DQ37" i="2" s="1"/>
  <c r="DR37" i="2" s="1"/>
  <c r="DO27" i="2"/>
  <c r="DQ27" i="2" s="1"/>
  <c r="DR27" i="2" s="1"/>
  <c r="DR23" i="2"/>
  <c r="DO19" i="2"/>
  <c r="DQ19" i="2" s="1"/>
  <c r="DR19" i="2" s="1"/>
  <c r="DO15" i="2"/>
  <c r="DQ15" i="2" s="1"/>
  <c r="DR15" i="2" s="1"/>
  <c r="DO33" i="2"/>
  <c r="DQ33" i="2" s="1"/>
  <c r="DR33" i="2" s="1"/>
  <c r="DO31" i="2"/>
  <c r="DQ31" i="2" s="1"/>
  <c r="DR31" i="2" s="1"/>
  <c r="V6" i="1"/>
  <c r="V4" i="1"/>
  <c r="V2" i="1"/>
  <c r="X2" i="1"/>
  <c r="X4" i="1"/>
  <c r="U4" i="1"/>
  <c r="U6" i="1"/>
  <c r="U2" i="1"/>
  <c r="DO18" i="2"/>
  <c r="I6" i="1"/>
  <c r="DR20" i="2"/>
  <c r="DO10" i="2"/>
  <c r="S281" i="8"/>
  <c r="S282" i="8" s="1"/>
  <c r="DO13" i="2"/>
  <c r="DQ13" i="2" s="1"/>
  <c r="DR13" i="2" s="1"/>
  <c r="AV20" i="1"/>
  <c r="AB41" i="1"/>
  <c r="DR30" i="2"/>
  <c r="DO24" i="2"/>
  <c r="DQ24" i="2" s="1"/>
  <c r="DR24" i="2" s="1"/>
  <c r="DR35" i="2"/>
  <c r="DO21" i="2"/>
  <c r="DO17" i="2"/>
  <c r="DO11" i="2"/>
  <c r="DQ11" i="2" s="1"/>
  <c r="DR11" i="2" s="1"/>
  <c r="P61" i="8"/>
  <c r="P62" i="8" s="1"/>
  <c r="R17" i="8"/>
  <c r="R18" i="8" s="1"/>
  <c r="O17" i="8"/>
  <c r="O18" i="8" s="1"/>
  <c r="DO9" i="2"/>
  <c r="DR16" i="2"/>
  <c r="DO12" i="2"/>
  <c r="DQ12" i="2" s="1"/>
  <c r="DR12" i="2" s="1"/>
  <c r="L2" i="1"/>
  <c r="F84" i="8"/>
  <c r="F85" i="8" s="1"/>
  <c r="L4" i="1"/>
  <c r="J4" i="1"/>
  <c r="J6" i="1"/>
  <c r="J2" i="1"/>
  <c r="W6" i="1"/>
  <c r="W4" i="1"/>
  <c r="W2" i="1"/>
  <c r="AB47" i="1"/>
  <c r="N257" i="8"/>
  <c r="N345" i="8"/>
  <c r="N322" i="8"/>
  <c r="N410" i="8"/>
  <c r="N366" i="8"/>
  <c r="AA26" i="1"/>
  <c r="AA41" i="1"/>
  <c r="Z25" i="1"/>
  <c r="AA33" i="1"/>
  <c r="AB22" i="1"/>
  <c r="AA19" i="1"/>
  <c r="T341" i="8"/>
  <c r="Z35" i="1"/>
  <c r="H216" i="8"/>
  <c r="H217" i="8" s="1"/>
  <c r="I61" i="8"/>
  <c r="I62" i="8" s="1"/>
  <c r="H304" i="8"/>
  <c r="H305" i="8" s="1"/>
  <c r="Z44" i="1"/>
  <c r="Z24" i="1"/>
  <c r="J392" i="8"/>
  <c r="J393" i="8" s="1"/>
  <c r="J436" i="8"/>
  <c r="J437" i="8" s="1"/>
  <c r="H128" i="8"/>
  <c r="H129" i="8" s="1"/>
  <c r="AA43" i="1"/>
  <c r="H40" i="8"/>
  <c r="H41" i="8" s="1"/>
  <c r="J216" i="8"/>
  <c r="J217" i="8" s="1"/>
  <c r="I105" i="8"/>
  <c r="I106" i="8" s="1"/>
  <c r="I237" i="8"/>
  <c r="I238" i="8" s="1"/>
  <c r="H436" i="8"/>
  <c r="H437" i="8" s="1"/>
  <c r="AB45" i="1"/>
  <c r="Z43" i="1"/>
  <c r="AA42" i="1"/>
  <c r="Z23" i="1"/>
  <c r="Z47" i="1"/>
  <c r="Z37" i="1"/>
  <c r="Z19" i="1"/>
  <c r="AB43" i="1"/>
  <c r="AA45" i="1"/>
  <c r="J260" i="8"/>
  <c r="J261" i="8" s="1"/>
  <c r="M172" i="8"/>
  <c r="M173" i="8" s="1"/>
  <c r="AA27" i="1"/>
  <c r="AA28" i="1"/>
  <c r="AA38" i="1"/>
  <c r="AA44" i="1"/>
  <c r="AA37" i="1"/>
  <c r="AA36" i="1"/>
  <c r="AA22" i="1"/>
  <c r="AB33" i="1"/>
  <c r="Z46" i="1"/>
  <c r="T362" i="8"/>
  <c r="AA39" i="1"/>
  <c r="AA35" i="1"/>
  <c r="AA24" i="1"/>
  <c r="AA32" i="1"/>
  <c r="AA46" i="1"/>
  <c r="AA21" i="1"/>
  <c r="Z27" i="1"/>
  <c r="AA30" i="1"/>
  <c r="AA47" i="1"/>
  <c r="B52" i="8"/>
  <c r="AA25" i="1"/>
  <c r="AA31" i="1"/>
  <c r="Z32" i="1"/>
  <c r="Z40" i="1"/>
  <c r="N169" i="8"/>
  <c r="Z38" i="1"/>
  <c r="Z39" i="1"/>
  <c r="T77" i="8"/>
  <c r="AC22" i="1"/>
  <c r="AE22" i="1" s="1"/>
  <c r="AB46" i="1"/>
  <c r="AB42" i="1"/>
  <c r="AB40" i="1"/>
  <c r="AB36" i="1"/>
  <c r="AC35" i="1"/>
  <c r="AE35" i="1" s="1"/>
  <c r="S6" i="1"/>
  <c r="AC32" i="1"/>
  <c r="AE32" i="1" s="1"/>
  <c r="N14" i="8"/>
  <c r="Q2" i="1"/>
  <c r="R6" i="1"/>
  <c r="N6" i="1"/>
  <c r="N4" i="1"/>
  <c r="N2" i="1"/>
  <c r="O4" i="1"/>
  <c r="R2" i="1"/>
  <c r="O2" i="1"/>
  <c r="Q6" i="1"/>
  <c r="R4" i="1"/>
  <c r="O6" i="1"/>
  <c r="Q4" i="1"/>
  <c r="AB37" i="1"/>
  <c r="AC33" i="1"/>
  <c r="AE33" i="1" s="1"/>
  <c r="I304" i="8"/>
  <c r="I305" i="8" s="1"/>
  <c r="N304" i="8"/>
  <c r="N305" i="8" s="1"/>
  <c r="N281" i="8"/>
  <c r="N282" i="8" s="1"/>
  <c r="I260" i="8"/>
  <c r="I261" i="8" s="1"/>
  <c r="AB28" i="1"/>
  <c r="H237" i="8"/>
  <c r="H238" i="8" s="1"/>
  <c r="N216" i="8"/>
  <c r="N217" i="8" s="1"/>
  <c r="I149" i="8"/>
  <c r="I150" i="8" s="1"/>
  <c r="AB23" i="1"/>
  <c r="I128" i="8"/>
  <c r="I129" i="8" s="1"/>
  <c r="H84" i="8"/>
  <c r="H85" i="8" s="1"/>
  <c r="N84" i="8"/>
  <c r="N85" i="8" s="1"/>
  <c r="H61" i="8"/>
  <c r="H62" i="8" s="1"/>
  <c r="N17" i="8"/>
  <c r="N18" i="8" s="1"/>
  <c r="B339" i="8" l="1"/>
  <c r="Y8" i="1"/>
  <c r="AB21" i="1"/>
  <c r="AB20" i="1"/>
  <c r="AB38" i="1"/>
  <c r="B295" i="8"/>
  <c r="AB44" i="1"/>
  <c r="I8" i="1"/>
  <c r="T274" i="8"/>
  <c r="T230" i="8"/>
  <c r="K8" i="1"/>
  <c r="T406" i="8"/>
  <c r="AB24" i="1"/>
  <c r="M8" i="1"/>
  <c r="T2" i="1"/>
  <c r="B140" i="8"/>
  <c r="B31" i="8"/>
  <c r="AB34" i="1"/>
  <c r="T209" i="8"/>
  <c r="AC29" i="1"/>
  <c r="AE29" i="1" s="1"/>
  <c r="AB29" i="1"/>
  <c r="DQ38" i="2"/>
  <c r="AC47" i="1" s="1"/>
  <c r="AE47" i="1" s="1"/>
  <c r="T142" i="8"/>
  <c r="T385" i="8"/>
  <c r="J8" i="1"/>
  <c r="DQ9" i="2"/>
  <c r="AB18" i="1"/>
  <c r="DQ17" i="2"/>
  <c r="AB26" i="1"/>
  <c r="N61" i="8"/>
  <c r="N62" i="8" s="1"/>
  <c r="T4" i="1"/>
  <c r="DQ18" i="2"/>
  <c r="AB27" i="1"/>
  <c r="V8" i="1"/>
  <c r="W8" i="1"/>
  <c r="L8" i="1"/>
  <c r="DQ21" i="2"/>
  <c r="AB30" i="1"/>
  <c r="T6" i="1"/>
  <c r="DQ10" i="2"/>
  <c r="AB19" i="1"/>
  <c r="U8" i="1"/>
  <c r="X8" i="1"/>
  <c r="DQ22" i="2"/>
  <c r="AB31" i="1"/>
  <c r="T54" i="8"/>
  <c r="T10" i="8"/>
  <c r="B163" i="8"/>
  <c r="T297" i="8"/>
  <c r="T253" i="8"/>
  <c r="B272" i="8"/>
  <c r="B75" i="8"/>
  <c r="B119" i="8"/>
  <c r="B383" i="8"/>
  <c r="B96" i="8"/>
  <c r="B360" i="8"/>
  <c r="B207" i="8"/>
  <c r="B251" i="8"/>
  <c r="B184" i="8"/>
  <c r="B8" i="8"/>
  <c r="T121" i="8"/>
  <c r="B316" i="8"/>
  <c r="AC45" i="1"/>
  <c r="AE45" i="1" s="1"/>
  <c r="T165" i="8"/>
  <c r="T33" i="8"/>
  <c r="T429" i="8"/>
  <c r="T98" i="8"/>
  <c r="B427" i="8"/>
  <c r="AC25" i="1"/>
  <c r="AE25" i="1" s="1"/>
  <c r="T186" i="8"/>
  <c r="N8" i="1"/>
  <c r="AC43" i="1"/>
  <c r="AE43" i="1" s="1"/>
  <c r="B404" i="8"/>
  <c r="B228" i="8"/>
  <c r="T318" i="8"/>
  <c r="AC38" i="1"/>
  <c r="AE38" i="1" s="1"/>
  <c r="AC40" i="1"/>
  <c r="AE40" i="1" s="1"/>
  <c r="AC42" i="1"/>
  <c r="AE42" i="1" s="1"/>
  <c r="AC44" i="1"/>
  <c r="AE44" i="1" s="1"/>
  <c r="AC46" i="1"/>
  <c r="AE46" i="1" s="1"/>
  <c r="AD25" i="1"/>
  <c r="AC36" i="1"/>
  <c r="AE36" i="1" s="1"/>
  <c r="O8" i="1"/>
  <c r="R8" i="1"/>
  <c r="Q8" i="1"/>
  <c r="S8" i="1"/>
  <c r="AD37" i="1"/>
  <c r="AC37" i="1"/>
  <c r="AE37" i="1" s="1"/>
  <c r="AA347" i="8"/>
  <c r="AC347" i="8"/>
  <c r="AA259" i="8"/>
  <c r="AC28" i="1"/>
  <c r="AE28" i="1" s="1"/>
  <c r="AC24" i="1"/>
  <c r="AE24" i="1" s="1"/>
  <c r="AC23" i="1"/>
  <c r="AE23" i="1" s="1"/>
  <c r="AD23" i="1"/>
  <c r="AD21" i="1"/>
  <c r="AC21" i="1"/>
  <c r="AE21" i="1" s="1"/>
  <c r="AC20" i="1"/>
  <c r="AE20" i="1" s="1"/>
  <c r="AD20" i="1"/>
  <c r="AC259" i="8" l="1"/>
  <c r="A262" i="8" s="1"/>
  <c r="AE1" i="1"/>
  <c r="T8" i="1"/>
  <c r="AD39" i="1"/>
  <c r="AC39" i="1"/>
  <c r="AE39" i="1" s="1"/>
  <c r="DR38" i="2"/>
  <c r="AD34" i="1"/>
  <c r="AC34" i="1"/>
  <c r="AE34" i="1" s="1"/>
  <c r="AE3" i="1"/>
  <c r="AD41" i="1"/>
  <c r="AC41" i="1"/>
  <c r="AE41" i="1" s="1"/>
  <c r="AE2" i="1"/>
  <c r="DR21" i="2"/>
  <c r="AC30" i="1"/>
  <c r="AE30" i="1" s="1"/>
  <c r="DR22" i="2"/>
  <c r="AC31" i="1"/>
  <c r="AE31" i="1" s="1"/>
  <c r="DR10" i="2"/>
  <c r="AC19" i="1"/>
  <c r="AE19" i="1" s="1"/>
  <c r="AD43" i="1"/>
  <c r="DR18" i="2"/>
  <c r="AC27" i="1"/>
  <c r="AE27" i="1" s="1"/>
  <c r="DR17" i="2"/>
  <c r="AC26" i="1"/>
  <c r="AE26" i="1" s="1"/>
  <c r="DR9" i="2"/>
  <c r="AD18" i="1" s="1"/>
  <c r="AC18" i="1"/>
  <c r="AE18" i="1" s="1"/>
  <c r="AD42" i="1"/>
  <c r="AD24" i="1"/>
  <c r="AC171" i="8"/>
  <c r="AA171" i="8"/>
  <c r="AA391" i="8"/>
  <c r="AC391" i="8"/>
  <c r="AD28" i="1"/>
  <c r="AC215" i="8"/>
  <c r="AA215" i="8"/>
  <c r="AD35" i="1"/>
  <c r="AD36" i="1"/>
  <c r="AC368" i="8"/>
  <c r="AA368" i="8"/>
  <c r="AA104" i="8"/>
  <c r="AC104" i="8"/>
  <c r="AD22" i="1"/>
  <c r="AD46" i="1"/>
  <c r="AD44" i="1"/>
  <c r="AD40" i="1"/>
  <c r="AD38" i="1"/>
  <c r="AD33" i="1"/>
  <c r="AD29" i="1"/>
  <c r="AD32" i="1"/>
  <c r="D324" i="8" s="1"/>
  <c r="AC324" i="8"/>
  <c r="AA324" i="8"/>
  <c r="AD45" i="1"/>
  <c r="AC412" i="8"/>
  <c r="AA412" i="8"/>
  <c r="AA435" i="8"/>
  <c r="AC435" i="8"/>
  <c r="A350" i="8"/>
  <c r="C350" i="8"/>
  <c r="AA236" i="8"/>
  <c r="AC236" i="8"/>
  <c r="AC148" i="8"/>
  <c r="AA148" i="8"/>
  <c r="AC127" i="8"/>
  <c r="AA127" i="8"/>
  <c r="AA83" i="8"/>
  <c r="AC83" i="8"/>
  <c r="AC60" i="8"/>
  <c r="AA60" i="8"/>
  <c r="AD30" i="1" l="1"/>
  <c r="AD31" i="1"/>
  <c r="AD26" i="1"/>
  <c r="AD19" i="1"/>
  <c r="AD27" i="1"/>
  <c r="AD47" i="1"/>
  <c r="D171" i="8"/>
  <c r="C262" i="8"/>
  <c r="D303" i="8"/>
  <c r="D280" i="8"/>
  <c r="D39" i="8"/>
  <c r="D16" i="8"/>
  <c r="AC16" i="8"/>
  <c r="AA16" i="8"/>
  <c r="AA192" i="8"/>
  <c r="AC192" i="8"/>
  <c r="AA39" i="8"/>
  <c r="AC39" i="8"/>
  <c r="AC303" i="8"/>
  <c r="AA303" i="8"/>
  <c r="AA280" i="8"/>
  <c r="AC280" i="8"/>
  <c r="D60" i="8"/>
  <c r="D236" i="8"/>
  <c r="D148" i="8"/>
  <c r="D104" i="8"/>
  <c r="D412" i="8"/>
  <c r="D259" i="8"/>
  <c r="D83" i="8"/>
  <c r="D347" i="8"/>
  <c r="D435" i="8"/>
  <c r="D127" i="8"/>
  <c r="D215" i="8"/>
  <c r="D391" i="8"/>
  <c r="A394" i="8"/>
  <c r="C394" i="8"/>
  <c r="C174" i="8"/>
  <c r="A174" i="8"/>
  <c r="D192" i="8"/>
  <c r="A327" i="8"/>
  <c r="C327" i="8"/>
  <c r="A107" i="8"/>
  <c r="C107" i="8"/>
  <c r="A371" i="8"/>
  <c r="C371" i="8"/>
  <c r="A218" i="8"/>
  <c r="C218" i="8"/>
  <c r="D368" i="8"/>
  <c r="C415" i="8"/>
  <c r="A415" i="8"/>
  <c r="A438" i="8"/>
  <c r="C438" i="8"/>
  <c r="C239" i="8"/>
  <c r="A239" i="8"/>
  <c r="C151" i="8"/>
  <c r="A151" i="8"/>
  <c r="A130" i="8"/>
  <c r="C130" i="8"/>
  <c r="C86" i="8"/>
  <c r="A86" i="8"/>
  <c r="A63" i="8"/>
  <c r="C63" i="8"/>
  <c r="C306" i="8" l="1"/>
  <c r="A306" i="8"/>
  <c r="C195" i="8"/>
  <c r="A195" i="8"/>
  <c r="C19" i="8"/>
  <c r="A19" i="8"/>
  <c r="A283" i="8"/>
  <c r="C283" i="8"/>
  <c r="A42" i="8"/>
  <c r="C42" i="8"/>
</calcChain>
</file>

<file path=xl/comments1.xml><?xml version="1.0" encoding="utf-8"?>
<comments xmlns="http://schemas.openxmlformats.org/spreadsheetml/2006/main">
  <authors>
    <author>AYMAN</author>
  </authors>
  <commentList>
    <comment ref="CX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9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<sst xmlns="http://schemas.openxmlformats.org/spreadsheetml/2006/main" count="819" uniqueCount="247">
  <si>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</si>
  <si>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</si>
  <si>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</si>
  <si>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</si>
  <si>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</si>
  <si>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</si>
  <si>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</si>
  <si>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</si>
  <si>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هندسة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</si>
  <si>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</si>
  <si>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</si>
  <si>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</si>
  <si>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</si>
  <si>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</si>
  <si>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</si>
  <si>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</si>
  <si>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</si>
  <si>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</si>
  <si>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</si>
  <si>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</si>
  <si>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وطنية</t>
  </si>
  <si>
    <t>حاسب الى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</si>
  <si>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</si>
  <si>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</si>
  <si>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</si>
  <si>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</si>
  <si>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</si>
  <si>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</si>
  <si>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</si>
  <si>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</si>
  <si>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الوطنية</t>
  </si>
  <si>
    <t>مجموع الجغرافيا</t>
  </si>
  <si>
    <t>مجموع الاحياء</t>
  </si>
  <si>
    <t>مجموع الكيمياء</t>
  </si>
  <si>
    <t>مجموع الفيزياء</t>
  </si>
  <si>
    <t>مجموع الهندسة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</si>
  <si>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</si>
  <si>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</si>
  <si>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</si>
  <si>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</si>
  <si>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</si>
  <si>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</si>
  <si>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</si>
  <si>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</si>
  <si>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</si>
  <si>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</si>
  <si>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</si>
  <si>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</si>
  <si>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</si>
  <si>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</si>
  <si>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</si>
  <si>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</si>
  <si>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</si>
  <si>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</si>
  <si>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</si>
  <si>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</si>
  <si>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وطنيـــــة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</si>
  <si>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</si>
  <si>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</si>
  <si>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</si>
  <si>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</si>
  <si>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</si>
  <si>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</si>
  <si>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>تاريخ الميلاد</t>
  </si>
  <si>
    <t>السن فى اول اكتوبر</t>
  </si>
  <si>
    <t>يوم</t>
  </si>
  <si>
    <t>شهر</t>
  </si>
  <si>
    <t>سنة</t>
  </si>
  <si>
    <t>كيميـــــاء</t>
  </si>
  <si>
    <t>جغــرافيــــا</t>
  </si>
  <si>
    <t>رئيس لجنـــة النظــام والمراقبــــة</t>
  </si>
  <si>
    <t>يعتمـــد &amp; مــدير ادارة المـدرســــة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</si>
  <si>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</si>
  <si>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</si>
  <si>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</si>
  <si>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</si>
  <si>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</si>
  <si>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هنــدســــــة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</si>
  <si>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</si>
  <si>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</si>
  <si>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</si>
  <si>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</si>
  <si>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</si>
  <si>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</si>
  <si>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</si>
  <si>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وطنيــــــــة</t>
  </si>
  <si>
    <t>التقـــــديـــــر</t>
  </si>
  <si>
    <t>نتيجـــة الطالب</t>
  </si>
  <si>
    <t>الصغـرى</t>
  </si>
  <si>
    <t>ادارة شربـــين التعليمــــية</t>
  </si>
  <si>
    <t>مـدرسـة الشهيــد عــودة الثـانوية</t>
  </si>
  <si>
    <t>اســم الطــالب /</t>
  </si>
  <si>
    <t>رقـــم الجلــوس /</t>
  </si>
  <si>
    <t>عـــــربــى</t>
  </si>
  <si>
    <t>E</t>
  </si>
  <si>
    <t>F</t>
  </si>
  <si>
    <t>جبـــــــر</t>
  </si>
  <si>
    <t>هندســـــــة</t>
  </si>
  <si>
    <t>احيـــــــاء</t>
  </si>
  <si>
    <t>تاريـــــــخ</t>
  </si>
  <si>
    <t>فـــيزيــاء</t>
  </si>
  <si>
    <t>فلسفــــــة</t>
  </si>
  <si>
    <t>المجموع</t>
  </si>
  <si>
    <t>حـاســب</t>
  </si>
  <si>
    <t>ديـــن</t>
  </si>
  <si>
    <t>وطنيــــة</t>
  </si>
  <si>
    <t>الكلي</t>
  </si>
  <si>
    <t>التقـــديـــــر</t>
  </si>
  <si>
    <t xml:space="preserve">   يعتمد&amp; مـديــر ادارة المـدرســــة</t>
  </si>
  <si>
    <t xml:space="preserve">     رئيس لجنــة النظــام والمراقبـــة</t>
  </si>
  <si>
    <t>أخــــــر العـــام</t>
  </si>
  <si>
    <t>المتحــــركة</t>
  </si>
  <si>
    <t>نصف العام</t>
  </si>
  <si>
    <t>نتيجــة الطـــــالبـ    /</t>
  </si>
  <si>
    <t>تنسخ فى اخر العام</t>
  </si>
  <si>
    <t>ثابتة</t>
  </si>
  <si>
    <t>درجـــــــة</t>
  </si>
  <si>
    <t>ترتيب الطـــالب</t>
  </si>
  <si>
    <t>ترتيب الطــــالب</t>
  </si>
  <si>
    <t>النهـــــايــــة</t>
  </si>
  <si>
    <t>الكــــــــبري</t>
  </si>
  <si>
    <t>الصغـــــــري</t>
  </si>
  <si>
    <t>الطــــــالــب</t>
  </si>
  <si>
    <t xml:space="preserve">ترتيب </t>
  </si>
  <si>
    <t>الطالب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</si>
  <si>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</si>
  <si>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</si>
  <si>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</si>
  <si>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</si>
  <si>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</si>
  <si>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</si>
  <si>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</si>
  <si>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</si>
  <si>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</si>
  <si>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</si>
  <si>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</si>
  <si>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</si>
  <si>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t xml:space="preserve">              يعتمد&amp; مـديــر ادارة المـدرســــة</t>
  </si>
  <si>
    <t>نشاط تربوى</t>
  </si>
  <si>
    <t>نشـاط تربوي</t>
  </si>
  <si>
    <t>الشعبـــــة ترم اول</t>
  </si>
  <si>
    <t>الشعبـــــة ترم ثان</t>
  </si>
  <si>
    <t>المـــــواد</t>
  </si>
  <si>
    <t xml:space="preserve">فـــــــــــرز </t>
  </si>
  <si>
    <t xml:space="preserve"> الجلـــــــوس شهـــادات</t>
  </si>
  <si>
    <t xml:space="preserve"> الجلـــــوس اســــاســي</t>
  </si>
  <si>
    <t>معيد</t>
  </si>
  <si>
    <t>مدرسة نصف</t>
  </si>
  <si>
    <t>مدرسة اخر</t>
  </si>
  <si>
    <t>منازل نصف</t>
  </si>
  <si>
    <t>منازل اخر</t>
  </si>
  <si>
    <t>خارج نصف</t>
  </si>
  <si>
    <t>خارج اخر</t>
  </si>
  <si>
    <t>الشعبة ترم اول</t>
  </si>
  <si>
    <t xml:space="preserve">شعبة </t>
  </si>
  <si>
    <t>ترم ثانى</t>
  </si>
  <si>
    <t>ترم ثان كيمياء مدرسة</t>
  </si>
  <si>
    <t>ترم ثان فيزياء مدرسة</t>
  </si>
  <si>
    <t>ترم ثان كيمياء منازل مدرسة</t>
  </si>
  <si>
    <t>ترم ثان فيزياء منازل مدرسة</t>
  </si>
  <si>
    <t>ترم ثان كيمياء منازل خارج</t>
  </si>
  <si>
    <t>ترم ثان فيزياء منازل خارج</t>
  </si>
  <si>
    <t>عدد طلبة الكيمياء مدرسة ترم اول</t>
  </si>
  <si>
    <t>عدد طلبة الفيزياء مدرسة ترم اول</t>
  </si>
  <si>
    <t>عدد طلبة الكيمياء منازل مدرسة ترم اول</t>
  </si>
  <si>
    <t>عدد طلبة الفيزياء منازل مدرسة ترم اول</t>
  </si>
  <si>
    <t>عدد طلبة الكيمياء منازل خارج ترم اول</t>
  </si>
  <si>
    <t>عدد طلبة الفيزياء منازل خارج ترم اول</t>
  </si>
  <si>
    <t xml:space="preserve">دور ثـــان مدرســــة آخــر </t>
  </si>
  <si>
    <t>دور ثان منـــازل مدرسـة آخــر</t>
  </si>
  <si>
    <t>دور ثان منـــازل خــارج آخر</t>
  </si>
  <si>
    <t>كيمياء اول</t>
  </si>
  <si>
    <t>فيزياء اول</t>
  </si>
  <si>
    <t>دور ثـــان مدرســــة اول</t>
  </si>
  <si>
    <t>دور ثان منـــازل مدرسـة اول</t>
  </si>
  <si>
    <t>دور ثان منـــازل خــارج اول</t>
  </si>
  <si>
    <t>عدد منازل اول</t>
  </si>
  <si>
    <t>عدد مدرسة اول</t>
  </si>
  <si>
    <t>عدد خارج اول</t>
  </si>
  <si>
    <t>عدد المدرسة</t>
  </si>
  <si>
    <t>عدد منازل مدرسة</t>
  </si>
  <si>
    <t>عدد منازل خارج</t>
  </si>
  <si>
    <t>دور ثان اول</t>
  </si>
  <si>
    <t>دور ثان آخر</t>
  </si>
  <si>
    <t>25</t>
  </si>
  <si>
    <t>05</t>
  </si>
  <si>
    <t>1997</t>
  </si>
  <si>
    <t>24</t>
  </si>
  <si>
    <t>02</t>
  </si>
  <si>
    <t>1998</t>
  </si>
  <si>
    <t>01</t>
  </si>
  <si>
    <t>15</t>
  </si>
  <si>
    <t>09</t>
  </si>
  <si>
    <t>17</t>
  </si>
  <si>
    <t>03</t>
  </si>
  <si>
    <t>20</t>
  </si>
  <si>
    <t>08</t>
  </si>
  <si>
    <t>12</t>
  </si>
  <si>
    <t>22</t>
  </si>
  <si>
    <t>1996</t>
  </si>
  <si>
    <t>21</t>
  </si>
  <si>
    <t>27</t>
  </si>
  <si>
    <t>10</t>
  </si>
  <si>
    <t>07</t>
  </si>
  <si>
    <t>11</t>
  </si>
  <si>
    <t>18</t>
  </si>
  <si>
    <t>28</t>
  </si>
  <si>
    <t>14</t>
  </si>
  <si>
    <t>ابراهيم احمد ضياء ابراهيم عبدالفتاح العراقى</t>
  </si>
  <si>
    <t>ابراهيم السيد ابراهيم السيد عبدالله</t>
  </si>
  <si>
    <t>ابراهيم السيد ابراهيم محمد شميس</t>
  </si>
  <si>
    <t>ابراهيم السيد محمد عبدالقادر السمنودى</t>
  </si>
  <si>
    <t>ابراهيم السيد منصور محمد سلامه</t>
  </si>
  <si>
    <t>ابراهيم رجب محمد ابراهيم الشافعى</t>
  </si>
  <si>
    <t>ابراهيم رضا محمد عبدالخبير احمد عبدالهادى</t>
  </si>
  <si>
    <t>ابراهيم طارق حسن على شرف الدين</t>
  </si>
  <si>
    <t>ابراهيم فتحى عبدالجواد البهنسى عطيه</t>
  </si>
  <si>
    <t>ابراهيم هشام السيد محمود البراشى</t>
  </si>
  <si>
    <t>ابراهيم ياسر ابراهيم ابوالعزم</t>
  </si>
  <si>
    <t>ابوبكر نصحى حسن الشحات</t>
  </si>
  <si>
    <t>احمد ابراهيم عبدالبارى غريب حلاوه</t>
  </si>
  <si>
    <t xml:space="preserve">احمد ابراهيم عبدالخالق ابراهيم  </t>
  </si>
  <si>
    <t>احمد احمد محمد احمد شندى</t>
  </si>
  <si>
    <t>احمد اشرف عبدالوهاب محمد جمعه غيث</t>
  </si>
  <si>
    <t>احمد الحسينى ابراهيم حسانين حبيب</t>
  </si>
  <si>
    <t>احمد الخضرى السيد احمد رفاعى</t>
  </si>
  <si>
    <t>احمد السيد السيد محمد بدر</t>
  </si>
  <si>
    <t>احمد السيد عبدالحميد ابراهيم طه</t>
  </si>
  <si>
    <t>احمد السيد مصطفى السيد البكرى</t>
  </si>
  <si>
    <t>احمد الشربينى احمد الشربينى</t>
  </si>
  <si>
    <t>احمد القصبى محمد احمد منصور</t>
  </si>
  <si>
    <t>احمد امير سيداحمد ابراهيم الزرقاوى</t>
  </si>
  <si>
    <t>احمد توفيق صبح توفيق حسن الكتامى</t>
  </si>
  <si>
    <t>احمد جلال محمد عبدالحميد محمد على</t>
  </si>
  <si>
    <t>احمد جمال ابراهيم عبدالرحمن عبداللطيف</t>
  </si>
  <si>
    <t>احمد جمال عبدالحميد عبدالحميد متولى طبل</t>
  </si>
  <si>
    <t>احمد جمال محمد بدير غنيم</t>
  </si>
  <si>
    <t>غ</t>
  </si>
  <si>
    <t>أ / احمــــــــــد سالم شحاته</t>
  </si>
  <si>
    <t xml:space="preserve">  أ / أســـــــــامــــة مصطفي أبـــــــوالـــوفـــــــــــــــا</t>
  </si>
  <si>
    <t>Elsaedy</t>
  </si>
  <si>
    <t>طط=ط</t>
  </si>
  <si>
    <t>احمد احمد عثمان البراشي</t>
  </si>
  <si>
    <t>دور مـــايـــــــو 2013 م</t>
  </si>
  <si>
    <r>
      <t xml:space="preserve">درجـــــات دور  مــايــــو 2013 م  </t>
    </r>
    <r>
      <rPr>
        <b/>
        <sz val="16"/>
        <rFont val="Andalus"/>
        <family val="1"/>
      </rPr>
      <t>( الصف الأول الثانوي )</t>
    </r>
  </si>
  <si>
    <t>معفى</t>
  </si>
  <si>
    <r>
      <rPr>
        <b/>
        <sz val="36"/>
        <rFont val="Times New Roman"/>
        <family val="1"/>
      </rPr>
      <t xml:space="preserve">نتيجة الصف الأول الثانوى مايو 2013 </t>
    </r>
    <r>
      <rPr>
        <b/>
        <sz val="36"/>
        <color theme="0"/>
        <rFont val="Times New Roman"/>
        <family val="1"/>
      </rPr>
      <t>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</si>
</sst>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54" x14ac:knownFonts="1"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20"/>
      <name val="Times New Roman"/>
      <family val="1"/>
    </font>
    <font>
      <b/>
      <sz val="12"/>
      <name val="Monotype Koufi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6"/>
      <name val="PT Bold Heading"/>
      <charset val="178"/>
    </font>
    <font>
      <b/>
      <sz val="11"/>
      <name val="PT Bold Heading"/>
      <charset val="178"/>
    </font>
    <font>
      <sz val="22"/>
      <name val="PT Bold Heading"/>
      <charset val="178"/>
    </font>
    <font>
      <b/>
      <sz val="10"/>
      <name val="PT Bold Heading"/>
      <charset val="178"/>
    </font>
    <font>
      <b/>
      <u/>
      <sz val="14"/>
      <name val="Monotype Koufi"/>
      <charset val="178"/>
    </font>
    <font>
      <sz val="10"/>
      <name val="PT Bold Heading"/>
      <charset val="178"/>
    </font>
    <font>
      <sz val="10"/>
      <name val="Times New Roman"/>
      <family val="1"/>
    </font>
    <font>
      <b/>
      <sz val="16"/>
      <name val="Andalus"/>
      <family val="1"/>
    </font>
    <font>
      <b/>
      <sz val="14"/>
      <name val="Monotype Koufi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12"/>
      <color rgb="FFFF0000"/>
      <name val="Times New Roman"/>
      <family val="1"/>
    </font>
    <font>
      <b/>
      <sz val="9"/>
      <color rgb="FF0000CC"/>
      <name val="Times New Roman (Arabic)"/>
      <charset val="178"/>
    </font>
    <font>
      <b/>
      <sz val="12"/>
      <color rgb="FF0000CC"/>
      <name val="Times New Roman"/>
      <family val="1"/>
    </font>
    <font>
      <b/>
      <sz val="12"/>
      <name val="Times New Roman"/>
      <family val="1"/>
      <scheme val="major"/>
    </font>
    <font>
      <b/>
      <sz val="16"/>
      <color rgb="FFFF0000"/>
      <name val="Times New Roman"/>
      <family val="1"/>
    </font>
    <font>
      <b/>
      <sz val="11"/>
      <name val="Times New Roman"/>
      <family val="1"/>
      <scheme val="major"/>
    </font>
    <font>
      <b/>
      <sz val="12"/>
      <color rgb="FF9900FF"/>
      <name val="Times New Roman"/>
      <family val="1"/>
    </font>
    <font>
      <b/>
      <sz val="10"/>
      <name val="Arial"/>
      <family val="2"/>
    </font>
    <font>
      <b/>
      <sz val="12"/>
      <color rgb="FFFF00FF"/>
      <name val="Times New Roman"/>
      <family val="1"/>
    </font>
    <font>
      <b/>
      <sz val="22"/>
      <name val="Times New Roman (Arabic)"/>
      <family val="1"/>
      <charset val="178"/>
    </font>
    <font>
      <b/>
      <sz val="14"/>
      <color theme="1"/>
      <name val="Times New Roman"/>
      <family val="1"/>
    </font>
    <font>
      <b/>
      <sz val="36"/>
      <color theme="0"/>
      <name val="Times New Roman"/>
      <family val="1"/>
    </font>
    <font>
      <b/>
      <sz val="26"/>
      <color theme="0"/>
      <name val="Times New Roman"/>
      <family val="1"/>
    </font>
    <font>
      <b/>
      <sz val="36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lightGray">
        <fgColor indexed="14"/>
        <bgColor indexed="46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33"/>
        <bgColor indexed="64"/>
      </patternFill>
    </fill>
    <fill>
      <patternFill patternType="darkGrid">
        <fgColor indexed="52"/>
        <bgColor rgb="FF66FF3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9900"/>
        <bgColor indexed="64"/>
      </patternFill>
    </fill>
    <fill>
      <patternFill patternType="lightGray">
        <fgColor indexed="14"/>
        <bgColor rgb="FFFFCC00"/>
      </patternFill>
    </fill>
    <fill>
      <patternFill patternType="solid">
        <fgColor rgb="FFFFCC00"/>
        <bgColor indexed="1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/>
      <top style="dashDotDot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5">
    <xf numFmtId="0" fontId="0" fillId="0" borderId="0" xfId="0"/>
    <xf numFmtId="0" fontId="4" fillId="2" borderId="1" xfId="0" applyFont="1" applyFill="1" applyBorder="1" applyAlignment="1" applyProtection="1">
      <alignment horizontal="center" vertical="center" textRotation="90" shrinkToFit="1" readingOrder="2"/>
    </xf>
    <xf numFmtId="0" fontId="4" fillId="0" borderId="1" xfId="0" applyFont="1" applyBorder="1" applyAlignment="1" applyProtection="1">
      <alignment horizontal="center" vertical="center" textRotation="90" shrinkToFit="1" readingOrder="2"/>
    </xf>
    <xf numFmtId="0" fontId="4" fillId="2" borderId="1" xfId="0" applyFont="1" applyFill="1" applyBorder="1" applyAlignment="1" applyProtection="1">
      <alignment horizontal="center" vertical="center" textRotation="90" shrinkToFit="1"/>
    </xf>
    <xf numFmtId="0" fontId="4" fillId="0" borderId="1" xfId="0" applyFont="1" applyBorder="1" applyAlignment="1" applyProtection="1">
      <alignment horizontal="center" vertical="center" textRotation="90" shrinkToFit="1"/>
    </xf>
    <xf numFmtId="0" fontId="4" fillId="0" borderId="1" xfId="0" applyFont="1" applyFill="1" applyBorder="1" applyAlignment="1" applyProtection="1">
      <alignment horizontal="center" vertical="center" textRotation="90" shrinkToFit="1"/>
    </xf>
    <xf numFmtId="0" fontId="13" fillId="2" borderId="3" xfId="0" applyFont="1" applyFill="1" applyBorder="1" applyAlignment="1" applyProtection="1">
      <alignment horizontal="center" vertical="center" textRotation="90" shrinkToFit="1"/>
      <protection hidden="1"/>
    </xf>
    <xf numFmtId="0" fontId="6" fillId="4" borderId="1" xfId="0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6" fillId="4" borderId="4" xfId="0" applyFont="1" applyFill="1" applyBorder="1" applyAlignment="1" applyProtection="1">
      <alignment horizontal="center" shrinkToFit="1" readingOrder="1"/>
      <protection hidden="1"/>
    </xf>
    <xf numFmtId="0" fontId="6" fillId="5" borderId="1" xfId="0" applyFont="1" applyFill="1" applyBorder="1" applyAlignment="1" applyProtection="1">
      <alignment horizontal="center" shrinkToFit="1" readingOrder="1"/>
      <protection hidden="1"/>
    </xf>
    <xf numFmtId="0" fontId="11" fillId="0" borderId="5" xfId="0" applyFont="1" applyBorder="1" applyAlignment="1" applyProtection="1">
      <alignment horizontal="center" shrinkToFit="1" readingOrder="1"/>
      <protection hidden="1"/>
    </xf>
    <xf numFmtId="0" fontId="6" fillId="0" borderId="1" xfId="0" applyFont="1" applyBorder="1" applyAlignment="1" applyProtection="1">
      <alignment horizontal="right" vertic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3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3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4" fillId="6" borderId="1" xfId="0" applyFont="1" applyFill="1" applyBorder="1" applyAlignment="1" applyProtection="1">
      <alignment horizontal="center" shrinkToFit="1" readingOrder="1"/>
    </xf>
    <xf numFmtId="0" fontId="4" fillId="6" borderId="1" xfId="0" applyFont="1" applyFill="1" applyBorder="1" applyAlignment="1" applyProtection="1">
      <alignment horizontal="center" shrinkToFit="1" readingOrder="1"/>
      <protection hidden="1"/>
    </xf>
    <xf numFmtId="0" fontId="4" fillId="6" borderId="1" xfId="0" applyFont="1" applyFill="1" applyBorder="1" applyAlignment="1" applyProtection="1">
      <alignment horizontal="center" shrinkToFit="1"/>
    </xf>
    <xf numFmtId="0" fontId="4" fillId="6" borderId="1" xfId="0" applyFont="1" applyFill="1" applyBorder="1" applyAlignment="1" applyProtection="1">
      <alignment horizontal="center" shrinkToFit="1"/>
      <protection hidden="1"/>
    </xf>
    <xf numFmtId="0" fontId="12" fillId="7" borderId="1" xfId="0" applyFont="1" applyFill="1" applyBorder="1" applyAlignment="1" applyProtection="1">
      <alignment horizontal="center" shrinkToFit="1" readingOrder="1"/>
    </xf>
    <xf numFmtId="0" fontId="12" fillId="7" borderId="1" xfId="0" applyFont="1" applyFill="1" applyBorder="1" applyAlignment="1" applyProtection="1">
      <alignment horizontal="center" shrinkToFit="1"/>
    </xf>
    <xf numFmtId="0" fontId="12" fillId="7" borderId="1" xfId="0" applyFont="1" applyFill="1" applyBorder="1" applyAlignment="1" applyProtection="1">
      <alignment horizontal="center" shrinkToFit="1"/>
      <protection hidden="1"/>
    </xf>
    <xf numFmtId="0" fontId="12" fillId="7" borderId="1" xfId="0" applyFont="1" applyFill="1" applyBorder="1" applyAlignment="1" applyProtection="1">
      <alignment horizontal="center" shrinkToFit="1" readingOrder="1"/>
      <protection hidden="1"/>
    </xf>
    <xf numFmtId="17" fontId="10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11" fillId="4" borderId="1" xfId="0" applyFont="1" applyFill="1" applyBorder="1" applyAlignment="1" applyProtection="1">
      <alignment horizontal="center" shrinkToFit="1" readingOrder="1"/>
      <protection hidden="1"/>
    </xf>
    <xf numFmtId="0" fontId="4" fillId="8" borderId="1" xfId="0" applyFont="1" applyFill="1" applyBorder="1" applyAlignment="1" applyProtection="1">
      <alignment horizontal="center" shrinkToFit="1" readingOrder="1"/>
      <protection hidden="1"/>
    </xf>
    <xf numFmtId="0" fontId="11" fillId="9" borderId="6" xfId="0" applyFont="1" applyFill="1" applyBorder="1" applyAlignment="1" applyProtection="1">
      <alignment horizontal="center" shrinkToFit="1" readingOrder="1"/>
      <protection hidden="1"/>
    </xf>
    <xf numFmtId="0" fontId="4" fillId="9" borderId="7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12" fillId="2" borderId="3" xfId="0" applyFont="1" applyFill="1" applyBorder="1" applyAlignment="1" applyProtection="1">
      <alignment horizontal="center" shrinkToFit="1" readingOrder="1"/>
      <protection locked="0"/>
    </xf>
    <xf numFmtId="0" fontId="12" fillId="2" borderId="3" xfId="0" applyFont="1" applyFill="1" applyBorder="1" applyAlignment="1" applyProtection="1">
      <alignment horizontal="right" shrinkToFit="1" readingOrder="1"/>
      <protection locked="0"/>
    </xf>
    <xf numFmtId="0" fontId="12" fillId="2" borderId="3" xfId="0" applyFont="1" applyFill="1" applyBorder="1" applyAlignment="1" applyProtection="1">
      <alignment horizontal="center" shrinkToFit="1"/>
      <protection locked="0"/>
    </xf>
    <xf numFmtId="0" fontId="12" fillId="2" borderId="3" xfId="0" applyFont="1" applyFill="1" applyBorder="1" applyAlignment="1" applyProtection="1">
      <alignment horizontal="center" shrinkToFit="1"/>
      <protection locked="0" hidden="1"/>
    </xf>
    <xf numFmtId="0" fontId="12" fillId="2" borderId="3" xfId="0" applyFont="1" applyFill="1" applyBorder="1" applyAlignment="1" applyProtection="1">
      <alignment horizontal="center" shrinkToFit="1" readingOrder="1"/>
      <protection hidden="1"/>
    </xf>
    <xf numFmtId="0" fontId="12" fillId="2" borderId="3" xfId="0" applyFont="1" applyFill="1" applyBorder="1" applyAlignment="1" applyProtection="1">
      <alignment horizontal="center" shrinkToFit="1" readingOrder="1"/>
      <protection locked="0" hidden="1"/>
    </xf>
    <xf numFmtId="17" fontId="10" fillId="2" borderId="3" xfId="0" applyNumberFormat="1" applyFont="1" applyFill="1" applyBorder="1" applyAlignment="1" applyProtection="1">
      <alignment horizontal="center" shrinkToFit="1" readingOrder="1"/>
      <protection hidden="1"/>
    </xf>
    <xf numFmtId="0" fontId="10" fillId="2" borderId="3" xfId="0" applyFont="1" applyFill="1" applyBorder="1" applyAlignment="1" applyProtection="1">
      <alignment horizontal="center" shrinkToFit="1" readingOrder="1"/>
      <protection hidden="1"/>
    </xf>
    <xf numFmtId="0" fontId="11" fillId="2" borderId="3" xfId="0" applyFont="1" applyFill="1" applyBorder="1" applyAlignment="1" applyProtection="1">
      <alignment horizontal="center" shrinkToFit="1" readingOrder="1"/>
      <protection hidden="1"/>
    </xf>
    <xf numFmtId="0" fontId="9" fillId="2" borderId="3" xfId="0" applyFont="1" applyFill="1" applyBorder="1" applyAlignment="1" applyProtection="1">
      <alignment horizontal="center" shrinkToFit="1" readingOrder="1"/>
      <protection hidden="1"/>
    </xf>
    <xf numFmtId="0" fontId="6" fillId="2" borderId="3" xfId="0" applyFont="1" applyFill="1" applyBorder="1" applyAlignment="1" applyProtection="1">
      <alignment horizontal="center" shrinkToFit="1" readingOrder="1"/>
      <protection hidden="1"/>
    </xf>
    <xf numFmtId="0" fontId="6" fillId="2" borderId="8" xfId="0" applyFont="1" applyFill="1" applyBorder="1" applyAlignment="1" applyProtection="1">
      <alignment horizontal="center" shrinkToFit="1" readingOrder="1"/>
      <protection hidden="1"/>
    </xf>
    <xf numFmtId="0" fontId="4" fillId="10" borderId="1" xfId="0" applyFont="1" applyFill="1" applyBorder="1" applyAlignment="1" applyProtection="1">
      <alignment horizontal="center" shrinkToFit="1" readingOrder="1"/>
      <protection hidden="1"/>
    </xf>
    <xf numFmtId="0" fontId="12" fillId="2" borderId="1" xfId="0" applyFont="1" applyFill="1" applyBorder="1" applyAlignment="1" applyProtection="1">
      <alignment horizontal="center" shrinkToFit="1" readingOrder="1"/>
      <protection hidden="1"/>
    </xf>
    <xf numFmtId="0" fontId="11" fillId="2" borderId="6" xfId="0" applyFont="1" applyFill="1" applyBorder="1" applyAlignment="1" applyProtection="1">
      <alignment horizontal="center" shrinkToFit="1" readingOrder="1"/>
      <protection hidden="1"/>
    </xf>
    <xf numFmtId="0" fontId="4" fillId="2" borderId="3" xfId="0" applyFont="1" applyFill="1" applyBorder="1" applyAlignment="1" applyProtection="1">
      <alignment horizontal="right" vertical="center" shrinkToFit="1" readingOrder="1"/>
      <protection hidden="1"/>
    </xf>
    <xf numFmtId="0" fontId="6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4" fillId="0" borderId="3" xfId="0" applyFont="1" applyBorder="1" applyAlignment="1" applyProtection="1">
      <alignment horizontal="center" shrinkToFit="1" readingOrder="1"/>
      <protection locked="0"/>
    </xf>
    <xf numFmtId="0" fontId="19" fillId="0" borderId="3" xfId="0" applyFont="1" applyFill="1" applyBorder="1" applyAlignment="1" applyProtection="1">
      <alignment horizontal="center" shrinkToFit="1"/>
      <protection locked="0"/>
    </xf>
    <xf numFmtId="0" fontId="5" fillId="0" borderId="3" xfId="0" applyFont="1" applyBorder="1" applyAlignment="1" applyProtection="1">
      <alignment horizontal="center" shrinkToFit="1" readingOrder="1"/>
      <protection hidden="1"/>
    </xf>
    <xf numFmtId="0" fontId="4" fillId="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center" shrinkToFit="1" readingOrder="1"/>
      <protection hidden="1"/>
    </xf>
    <xf numFmtId="0" fontId="9" fillId="4" borderId="3" xfId="0" applyFont="1" applyFill="1" applyBorder="1" applyAlignment="1" applyProtection="1">
      <alignment horizontal="center" shrinkToFit="1" readingOrder="1"/>
      <protection hidden="1"/>
    </xf>
    <xf numFmtId="0" fontId="11" fillId="4" borderId="3" xfId="0" applyFont="1" applyFill="1" applyBorder="1" applyAlignment="1" applyProtection="1">
      <alignment horizontal="center" shrinkToFit="1" readingOrder="1"/>
      <protection hidden="1"/>
    </xf>
    <xf numFmtId="0" fontId="4" fillId="4" borderId="3" xfId="0" applyFont="1" applyFill="1" applyBorder="1" applyAlignment="1" applyProtection="1">
      <alignment horizontal="center" shrinkToFit="1" readingOrder="1"/>
      <protection hidden="1"/>
    </xf>
    <xf numFmtId="0" fontId="4" fillId="4" borderId="8" xfId="0" applyFont="1" applyFill="1" applyBorder="1" applyAlignment="1" applyProtection="1">
      <alignment horizontal="center" shrinkToFit="1" readingOrder="1"/>
      <protection hidden="1"/>
    </xf>
    <xf numFmtId="0" fontId="4" fillId="5" borderId="1" xfId="0" applyFont="1" applyFill="1" applyBorder="1" applyAlignment="1" applyProtection="1">
      <alignment horizontal="center" shrinkToFit="1" readingOrder="1"/>
      <protection hidden="1"/>
    </xf>
    <xf numFmtId="0" fontId="4" fillId="11" borderId="2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right" vertical="center" shrinkToFit="1" readingOrder="1"/>
      <protection hidden="1"/>
    </xf>
    <xf numFmtId="0" fontId="4" fillId="0" borderId="0" xfId="0" applyFont="1" applyAlignment="1" applyProtection="1">
      <alignment horizontal="center" shrinkToFit="1" readingOrder="1"/>
      <protection locked="0"/>
    </xf>
    <xf numFmtId="0" fontId="2" fillId="0" borderId="0" xfId="0" applyFont="1" applyAlignment="1" applyProtection="1">
      <alignment horizontal="center" shrinkToFit="1" readingOrder="2"/>
      <protection locked="0"/>
    </xf>
    <xf numFmtId="0" fontId="4" fillId="11" borderId="3" xfId="0" applyFont="1" applyFill="1" applyBorder="1" applyAlignment="1" applyProtection="1">
      <alignment horizontal="center" shrinkToFit="1" readingOrder="1"/>
      <protection hidden="1"/>
    </xf>
    <xf numFmtId="0" fontId="4" fillId="0" borderId="0" xfId="0" applyFont="1" applyFill="1" applyAlignment="1" applyProtection="1">
      <alignment horizontal="center" shrinkToFit="1" readingOrder="1"/>
      <protection locked="0"/>
    </xf>
    <xf numFmtId="0" fontId="2" fillId="0" borderId="0" xfId="0" applyFont="1" applyFill="1" applyAlignment="1" applyProtection="1">
      <alignment horizontal="center" shrinkToFit="1" readingOrder="2"/>
      <protection locked="0"/>
    </xf>
    <xf numFmtId="0" fontId="4" fillId="7" borderId="3" xfId="0" applyFont="1" applyFill="1" applyBorder="1" applyAlignment="1" applyProtection="1">
      <alignment horizontal="center" shrinkToFit="1" readingOrder="1"/>
      <protection locked="0"/>
    </xf>
    <xf numFmtId="0" fontId="19" fillId="7" borderId="3" xfId="0" applyFont="1" applyFill="1" applyBorder="1" applyAlignment="1" applyProtection="1">
      <alignment horizontal="center" shrinkToFit="1"/>
      <protection locked="0"/>
    </xf>
    <xf numFmtId="0" fontId="5" fillId="7" borderId="3" xfId="0" applyFont="1" applyFill="1" applyBorder="1" applyAlignment="1" applyProtection="1">
      <alignment horizontal="center" shrinkToFit="1" readingOrder="1"/>
      <protection hidden="1"/>
    </xf>
    <xf numFmtId="0" fontId="4" fillId="7" borderId="3" xfId="0" applyFont="1" applyFill="1" applyBorder="1" applyAlignment="1" applyProtection="1">
      <alignment horizontal="center" shrinkToFit="1" readingOrder="1"/>
      <protection hidden="1"/>
    </xf>
    <xf numFmtId="0" fontId="4" fillId="7" borderId="3" xfId="0" applyFont="1" applyFill="1" applyBorder="1" applyAlignment="1" applyProtection="1">
      <alignment horizontal="right" vertic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locked="0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Fill="1" applyBorder="1" applyAlignment="1" applyProtection="1">
      <alignment horizontal="center" shrinkToFit="1" readingOrder="1"/>
      <protection hidden="1"/>
    </xf>
    <xf numFmtId="0" fontId="11" fillId="0" borderId="0" xfId="0" applyFont="1" applyAlignment="1" applyProtection="1">
      <alignment horizontal="center" shrinkToFit="1" readingOrder="1"/>
      <protection hidden="1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right" shrinkToFit="1" readingOrder="1"/>
      <protection locked="0"/>
    </xf>
    <xf numFmtId="0" fontId="6" fillId="0" borderId="0" xfId="0" applyFont="1" applyBorder="1" applyAlignment="1" applyProtection="1">
      <alignment horizontal="center" shrinkToFit="1" readingOrder="1"/>
      <protection locked="0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8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Fill="1" applyAlignment="1" applyProtection="1">
      <alignment horizontal="center" shrinkToFit="1" readingOrder="1"/>
      <protection hidden="1"/>
    </xf>
    <xf numFmtId="0" fontId="9" fillId="0" borderId="0" xfId="0" applyFont="1" applyAlignment="1" applyProtection="1">
      <alignment horizontal="center" shrinkToFit="1" readingOrder="1"/>
      <protection hidden="1"/>
    </xf>
    <xf numFmtId="0" fontId="6" fillId="0" borderId="0" xfId="0" applyFont="1" applyAlignment="1" applyProtection="1">
      <alignment horizontal="center" shrinkToFit="1" readingOrder="1"/>
      <protection hidden="1"/>
    </xf>
    <xf numFmtId="0" fontId="6" fillId="12" borderId="0" xfId="0" applyFont="1" applyFill="1" applyBorder="1" applyAlignment="1" applyProtection="1">
      <alignment horizontal="center" shrinkToFit="1" readingOrder="1"/>
      <protection hidden="1"/>
    </xf>
    <xf numFmtId="0" fontId="6" fillId="0" borderId="0" xfId="0" applyFont="1" applyAlignment="1" applyProtection="1">
      <alignment horizontal="right" vertical="center" shrinkToFit="1" readingOrder="1"/>
      <protection hidden="1"/>
    </xf>
    <xf numFmtId="0" fontId="6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3" fillId="13" borderId="1" xfId="0" applyFont="1" applyFill="1" applyBorder="1" applyAlignment="1" applyProtection="1">
      <alignment horizontal="center" vertical="center" shrinkToFit="1" readingOrder="1"/>
    </xf>
    <xf numFmtId="0" fontId="4" fillId="13" borderId="3" xfId="0" applyFont="1" applyFill="1" applyBorder="1" applyAlignment="1" applyProtection="1">
      <alignment horizontal="center" shrinkToFit="1" readingOrder="1"/>
    </xf>
    <xf numFmtId="0" fontId="4" fillId="20" borderId="3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2" fillId="0" borderId="0" xfId="0" applyFont="1" applyAlignment="1">
      <alignment shrinkToFit="1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Border="1" applyAlignment="1">
      <alignment horizontal="center" vertical="center" shrinkToFit="1"/>
    </xf>
    <xf numFmtId="0" fontId="19" fillId="0" borderId="0" xfId="0" applyFont="1" applyBorder="1" applyAlignment="1" applyProtection="1">
      <alignment horizontal="center" vertical="center" shrinkToFit="1"/>
      <protection locked="0"/>
    </xf>
    <xf numFmtId="0" fontId="28" fillId="0" borderId="0" xfId="0" applyFont="1" applyBorder="1" applyAlignment="1">
      <alignment horizontal="center" vertical="center" shrinkToFit="1"/>
    </xf>
    <xf numFmtId="0" fontId="0" fillId="0" borderId="0" xfId="0" applyAlignment="1" applyProtection="1">
      <alignment shrinkToFit="1"/>
      <protection locked="0"/>
    </xf>
    <xf numFmtId="0" fontId="22" fillId="0" borderId="0" xfId="0" applyFont="1" applyAlignment="1" applyProtection="1">
      <alignment shrinkToFit="1"/>
      <protection locked="0"/>
    </xf>
    <xf numFmtId="0" fontId="21" fillId="0" borderId="12" xfId="0" applyFont="1" applyFill="1" applyBorder="1" applyAlignment="1" applyProtection="1">
      <alignment horizontal="center" vertical="center" shrinkToFit="1"/>
    </xf>
    <xf numFmtId="0" fontId="21" fillId="20" borderId="13" xfId="0" applyFont="1" applyFill="1" applyBorder="1" applyAlignment="1" applyProtection="1">
      <alignment horizontal="center" vertical="center" shrinkToFit="1"/>
    </xf>
    <xf numFmtId="0" fontId="21" fillId="0" borderId="13" xfId="0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2" fillId="2" borderId="3" xfId="0" applyFont="1" applyFill="1" applyBorder="1" applyAlignment="1" applyProtection="1">
      <alignment horizontal="center" vertical="center" shrinkToFit="1" readingOrder="1"/>
      <protection locked="0"/>
    </xf>
    <xf numFmtId="0" fontId="4" fillId="0" borderId="3" xfId="0" applyFont="1" applyFill="1" applyBorder="1" applyAlignment="1" applyProtection="1">
      <alignment horizontal="center" vertical="center" shrinkToFit="1" readingOrder="1"/>
      <protection locked="0"/>
    </xf>
    <xf numFmtId="0" fontId="3" fillId="0" borderId="0" xfId="0" applyFont="1" applyBorder="1" applyAlignment="1" applyProtection="1">
      <alignment horizontal="center" vertical="center" shrinkToFit="1" readingOrder="1"/>
      <protection locked="0"/>
    </xf>
    <xf numFmtId="0" fontId="19" fillId="0" borderId="15" xfId="0" applyFont="1" applyBorder="1" applyAlignment="1">
      <alignment horizontal="center" vertical="center" shrinkToFit="1"/>
    </xf>
    <xf numFmtId="0" fontId="21" fillId="0" borderId="17" xfId="0" applyFont="1" applyFill="1" applyBorder="1" applyAlignment="1" applyProtection="1">
      <alignment horizontal="center" vertical="center" textRotation="90" shrinkToFit="1"/>
    </xf>
    <xf numFmtId="0" fontId="4" fillId="21" borderId="3" xfId="0" applyFont="1" applyFill="1" applyBorder="1" applyAlignment="1" applyProtection="1">
      <alignment horizontal="center" vertical="center" shrinkToFit="1" readingOrder="1"/>
      <protection locked="0"/>
    </xf>
    <xf numFmtId="0" fontId="21" fillId="20" borderId="17" xfId="0" applyFont="1" applyFill="1" applyBorder="1" applyAlignment="1" applyProtection="1">
      <alignment horizontal="center" vertical="center" textRotation="90" shrinkToFit="1"/>
    </xf>
    <xf numFmtId="0" fontId="21" fillId="20" borderId="12" xfId="0" applyFont="1" applyFill="1" applyBorder="1" applyAlignment="1" applyProtection="1">
      <alignment horizontal="center" vertical="center" shrinkToFit="1"/>
    </xf>
    <xf numFmtId="0" fontId="11" fillId="0" borderId="3" xfId="0" applyFont="1" applyBorder="1" applyAlignment="1" applyProtection="1">
      <alignment horizontal="center" shrinkToFit="1" readingOrder="1"/>
      <protection hidden="1"/>
    </xf>
    <xf numFmtId="0" fontId="4" fillId="21" borderId="3" xfId="0" applyFont="1" applyFill="1" applyBorder="1" applyAlignment="1" applyProtection="1">
      <alignment horizontal="center" shrinkToFit="1" readingOrder="1"/>
      <protection hidden="1"/>
    </xf>
    <xf numFmtId="0" fontId="9" fillId="22" borderId="3" xfId="0" applyFont="1" applyFill="1" applyBorder="1" applyAlignment="1" applyProtection="1">
      <alignment horizontal="center" shrinkToFit="1" readingOrder="1"/>
      <protection hidden="1"/>
    </xf>
    <xf numFmtId="0" fontId="11" fillId="22" borderId="3" xfId="0" applyFont="1" applyFill="1" applyBorder="1" applyAlignment="1" applyProtection="1">
      <alignment horizontal="center" shrinkToFit="1" readingOrder="1"/>
      <protection hidden="1"/>
    </xf>
    <xf numFmtId="0" fontId="4" fillId="22" borderId="3" xfId="0" applyFont="1" applyFill="1" applyBorder="1" applyAlignment="1" applyProtection="1">
      <alignment horizontal="center" shrinkToFit="1" readingOrder="1"/>
      <protection hidden="1"/>
    </xf>
    <xf numFmtId="0" fontId="4" fillId="22" borderId="8" xfId="0" applyFont="1" applyFill="1" applyBorder="1" applyAlignment="1" applyProtection="1">
      <alignment horizontal="center" shrinkToFit="1" readingOrder="1"/>
      <protection hidden="1"/>
    </xf>
    <xf numFmtId="0" fontId="4" fillId="23" borderId="1" xfId="0" applyFont="1" applyFill="1" applyBorder="1" applyAlignment="1" applyProtection="1">
      <alignment horizontal="center" shrinkToFit="1" readingOrder="1"/>
      <protection hidden="1"/>
    </xf>
    <xf numFmtId="0" fontId="4" fillId="24" borderId="3" xfId="0" applyFont="1" applyFill="1" applyBorder="1" applyAlignment="1" applyProtection="1">
      <alignment horizontal="center" shrinkToFit="1" readingOrder="1"/>
      <protection hidden="1"/>
    </xf>
    <xf numFmtId="0" fontId="11" fillId="21" borderId="3" xfId="0" applyFont="1" applyFill="1" applyBorder="1" applyAlignment="1" applyProtection="1">
      <alignment horizontal="center" shrinkToFit="1" readingOrder="1"/>
      <protection hidden="1"/>
    </xf>
    <xf numFmtId="0" fontId="19" fillId="0" borderId="0" xfId="0" applyFont="1" applyAlignment="1" applyProtection="1">
      <alignment horizontal="center" vertical="center" shrinkToFit="1"/>
      <protection hidden="1"/>
    </xf>
    <xf numFmtId="0" fontId="19" fillId="25" borderId="0" xfId="0" applyFont="1" applyFill="1" applyAlignment="1" applyProtection="1">
      <alignment horizontal="center" vertical="center" shrinkToFit="1"/>
      <protection hidden="1"/>
    </xf>
    <xf numFmtId="0" fontId="19" fillId="26" borderId="0" xfId="0" applyFont="1" applyFill="1" applyAlignment="1" applyProtection="1">
      <alignment horizontal="center" vertical="center" shrinkToFit="1"/>
      <protection hidden="1"/>
    </xf>
    <xf numFmtId="0" fontId="19" fillId="27" borderId="0" xfId="0" applyFont="1" applyFill="1" applyAlignment="1" applyProtection="1">
      <alignment horizontal="center" vertical="center" shrinkToFit="1"/>
      <protection hidden="1"/>
    </xf>
    <xf numFmtId="0" fontId="19" fillId="28" borderId="0" xfId="0" applyFont="1" applyFill="1" applyAlignment="1" applyProtection="1">
      <alignment horizontal="center" vertical="center" shrinkToFit="1"/>
      <protection hidden="1"/>
    </xf>
    <xf numFmtId="0" fontId="19" fillId="29" borderId="0" xfId="0" applyFont="1" applyFill="1" applyAlignment="1" applyProtection="1">
      <alignment horizontal="center" vertical="center" shrinkToFit="1"/>
      <protection hidden="1"/>
    </xf>
    <xf numFmtId="0" fontId="28" fillId="28" borderId="0" xfId="0" applyFont="1" applyFill="1" applyBorder="1" applyAlignment="1" applyProtection="1">
      <alignment vertical="center" shrinkToFit="1"/>
      <protection hidden="1"/>
    </xf>
    <xf numFmtId="0" fontId="28" fillId="30" borderId="0" xfId="0" applyFont="1" applyFill="1" applyBorder="1" applyAlignment="1" applyProtection="1">
      <alignment vertical="center" shrinkToFit="1"/>
      <protection hidden="1"/>
    </xf>
    <xf numFmtId="0" fontId="28" fillId="26" borderId="0" xfId="0" applyFont="1" applyFill="1" applyBorder="1" applyAlignment="1" applyProtection="1">
      <alignment vertical="center" shrinkToFit="1"/>
      <protection hidden="1"/>
    </xf>
    <xf numFmtId="0" fontId="34" fillId="0" borderId="0" xfId="0" applyFont="1" applyBorder="1" applyAlignment="1" applyProtection="1">
      <alignment vertical="center" shrinkToFit="1"/>
      <protection hidden="1"/>
    </xf>
    <xf numFmtId="0" fontId="35" fillId="0" borderId="0" xfId="0" applyFont="1" applyAlignment="1" applyProtection="1">
      <alignment horizontal="center" vertical="center" shrinkToFit="1"/>
      <protection hidden="1"/>
    </xf>
    <xf numFmtId="0" fontId="28" fillId="0" borderId="0" xfId="0" applyFont="1" applyFill="1" applyBorder="1" applyAlignment="1" applyProtection="1">
      <alignment vertical="center" shrinkToFit="1"/>
      <protection hidden="1"/>
    </xf>
    <xf numFmtId="43" fontId="19" fillId="0" borderId="0" xfId="1" applyFont="1" applyAlignment="1" applyProtection="1">
      <alignment horizontal="center" vertical="center" shrinkToFit="1"/>
      <protection hidden="1"/>
    </xf>
    <xf numFmtId="0" fontId="39" fillId="0" borderId="3" xfId="0" applyFont="1" applyBorder="1" applyAlignment="1" applyProtection="1">
      <alignment horizontal="center" vertical="center" shrinkToFit="1" readingOrder="1"/>
      <protection hidden="1"/>
    </xf>
    <xf numFmtId="0" fontId="39" fillId="21" borderId="3" xfId="0" applyFont="1" applyFill="1" applyBorder="1" applyAlignment="1" applyProtection="1">
      <alignment horizontal="center" vertical="center" shrinkToFit="1" readingOrder="1"/>
      <protection hidden="1"/>
    </xf>
    <xf numFmtId="0" fontId="28" fillId="0" borderId="18" xfId="0" applyFont="1" applyFill="1" applyBorder="1" applyAlignment="1" applyProtection="1">
      <alignment horizontal="center" vertical="center" shrinkToFit="1"/>
      <protection hidden="1"/>
    </xf>
    <xf numFmtId="0" fontId="28" fillId="0" borderId="19" xfId="0" applyFont="1" applyFill="1" applyBorder="1" applyAlignment="1" applyProtection="1">
      <alignment horizontal="center" shrinkToFit="1"/>
      <protection hidden="1"/>
    </xf>
    <xf numFmtId="0" fontId="28" fillId="0" borderId="20" xfId="0" applyFont="1" applyFill="1" applyBorder="1" applyAlignment="1" applyProtection="1">
      <alignment horizontal="center" vertical="top" shrinkToFit="1"/>
      <protection hidden="1"/>
    </xf>
    <xf numFmtId="0" fontId="21" fillId="20" borderId="21" xfId="0" applyFont="1" applyFill="1" applyBorder="1" applyAlignment="1" applyProtection="1">
      <alignment horizontal="center" vertical="center" shrinkToFit="1"/>
      <protection hidden="1"/>
    </xf>
    <xf numFmtId="0" fontId="38" fillId="0" borderId="0" xfId="0" applyFont="1" applyBorder="1" applyAlignment="1" applyProtection="1">
      <alignment horizontal="center" shrinkToFit="1" readingOrder="1"/>
      <protection locked="0"/>
    </xf>
    <xf numFmtId="0" fontId="19" fillId="0" borderId="0" xfId="0" applyFont="1" applyBorder="1" applyAlignment="1" applyProtection="1">
      <alignment horizontal="center" vertical="center" shrinkToFit="1"/>
      <protection hidden="1"/>
    </xf>
    <xf numFmtId="0" fontId="19" fillId="28" borderId="38" xfId="0" applyFont="1" applyFill="1" applyBorder="1" applyAlignment="1">
      <alignment horizontal="center" vertical="center" shrinkToFit="1"/>
    </xf>
    <xf numFmtId="0" fontId="19" fillId="28" borderId="34" xfId="0" applyFont="1" applyFill="1" applyBorder="1" applyAlignment="1" applyProtection="1">
      <alignment horizontal="center" vertical="center" textRotation="90" shrinkToFit="1"/>
    </xf>
    <xf numFmtId="0" fontId="19" fillId="28" borderId="34" xfId="0" applyFont="1" applyFill="1" applyBorder="1" applyAlignment="1">
      <alignment horizontal="center" vertical="center" shrinkToFit="1"/>
    </xf>
    <xf numFmtId="0" fontId="19" fillId="28" borderId="33" xfId="0" applyFont="1" applyFill="1" applyBorder="1" applyAlignment="1">
      <alignment horizontal="center" vertical="center" shrinkToFit="1"/>
    </xf>
    <xf numFmtId="0" fontId="26" fillId="28" borderId="10" xfId="0" applyFont="1" applyFill="1" applyBorder="1" applyAlignment="1">
      <alignment horizontal="center" vertical="center" shrinkToFit="1"/>
    </xf>
    <xf numFmtId="0" fontId="21" fillId="0" borderId="39" xfId="0" applyFont="1" applyFill="1" applyBorder="1" applyAlignment="1" applyProtection="1">
      <alignment horizontal="center" vertical="center" textRotation="90" shrinkToFit="1"/>
    </xf>
    <xf numFmtId="0" fontId="21" fillId="20" borderId="40" xfId="0" applyFont="1" applyFill="1" applyBorder="1" applyAlignment="1" applyProtection="1">
      <alignment horizontal="center" vertical="center" shrinkToFit="1"/>
    </xf>
    <xf numFmtId="0" fontId="21" fillId="0" borderId="41" xfId="0" applyFont="1" applyFill="1" applyBorder="1" applyAlignment="1" applyProtection="1">
      <alignment horizontal="center" vertical="center" shrinkToFit="1"/>
    </xf>
    <xf numFmtId="0" fontId="19" fillId="28" borderId="42" xfId="0" applyFont="1" applyFill="1" applyBorder="1" applyAlignment="1" applyProtection="1">
      <alignment horizontal="center" vertical="center" textRotation="90" shrinkToFit="1"/>
    </xf>
    <xf numFmtId="0" fontId="21" fillId="0" borderId="24" xfId="0" applyFont="1" applyFill="1" applyBorder="1" applyAlignment="1" applyProtection="1">
      <alignment horizontal="center" vertical="center" textRotation="90" shrinkToFit="1"/>
    </xf>
    <xf numFmtId="0" fontId="21" fillId="20" borderId="26" xfId="0" applyFont="1" applyFill="1" applyBorder="1" applyAlignment="1" applyProtection="1">
      <alignment horizontal="center" vertical="center" shrinkToFit="1"/>
    </xf>
    <xf numFmtId="0" fontId="21" fillId="0" borderId="35" xfId="0" applyFont="1" applyFill="1" applyBorder="1" applyAlignment="1" applyProtection="1">
      <alignment horizontal="center" vertical="center" shrinkToFit="1"/>
    </xf>
    <xf numFmtId="0" fontId="19" fillId="28" borderId="32" xfId="0" applyFont="1" applyFill="1" applyBorder="1" applyAlignment="1" applyProtection="1">
      <alignment horizontal="center" vertical="center" textRotation="90" shrinkToFit="1"/>
    </xf>
    <xf numFmtId="0" fontId="21" fillId="0" borderId="11" xfId="0" applyFont="1" applyFill="1" applyBorder="1" applyAlignment="1" applyProtection="1">
      <alignment horizontal="center" vertical="center" shrinkToFit="1"/>
    </xf>
    <xf numFmtId="0" fontId="21" fillId="20" borderId="14" xfId="0" applyFont="1" applyFill="1" applyBorder="1" applyAlignment="1" applyProtection="1">
      <alignment horizontal="center" vertical="center" shrinkToFit="1"/>
    </xf>
    <xf numFmtId="0" fontId="19" fillId="28" borderId="31" xfId="0" applyFont="1" applyFill="1" applyBorder="1" applyAlignment="1" applyProtection="1">
      <alignment horizontal="center" vertical="center" textRotation="90" shrinkToFit="1"/>
    </xf>
    <xf numFmtId="0" fontId="12" fillId="7" borderId="3" xfId="0" applyFont="1" applyFill="1" applyBorder="1" applyAlignment="1" applyProtection="1">
      <alignment horizontal="center" shrinkToFit="1" readingOrder="1"/>
      <protection hidden="1"/>
    </xf>
    <xf numFmtId="0" fontId="41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41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8" fillId="0" borderId="0" xfId="0" applyFont="1" applyBorder="1" applyAlignment="1" applyProtection="1">
      <alignment horizontal="center" shrinkToFit="1" readingOrder="1"/>
      <protection locked="0"/>
    </xf>
    <xf numFmtId="0" fontId="4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4" fillId="0" borderId="1" xfId="0" applyFont="1" applyBorder="1" applyAlignment="1" applyProtection="1">
      <alignment horizontal="center" vertical="center" textRotation="90" shrinkToFit="1"/>
      <protection locked="0"/>
    </xf>
    <xf numFmtId="0" fontId="4" fillId="6" borderId="1" xfId="0" applyFont="1" applyFill="1" applyBorder="1" applyAlignment="1" applyProtection="1">
      <alignment horizontal="center" shrinkToFit="1" readingOrder="1"/>
      <protection locked="0"/>
    </xf>
    <xf numFmtId="0" fontId="12" fillId="7" borderId="1" xfId="0" applyFont="1" applyFill="1" applyBorder="1" applyAlignment="1" applyProtection="1">
      <alignment horizontal="center" shrinkToFit="1" readingOrder="1"/>
      <protection locked="0"/>
    </xf>
    <xf numFmtId="0" fontId="19" fillId="20" borderId="19" xfId="0" applyFont="1" applyFill="1" applyBorder="1" applyAlignment="1" applyProtection="1">
      <alignment horizontal="center" vertical="center" shrinkToFit="1"/>
      <protection hidden="1"/>
    </xf>
    <xf numFmtId="0" fontId="28" fillId="20" borderId="20" xfId="0" applyFont="1" applyFill="1" applyBorder="1" applyAlignment="1" applyProtection="1">
      <alignment horizontal="center" vertical="top" shrinkToFit="1"/>
      <protection hidden="1"/>
    </xf>
    <xf numFmtId="0" fontId="19" fillId="31" borderId="19" xfId="0" applyFont="1" applyFill="1" applyBorder="1" applyAlignment="1" applyProtection="1">
      <alignment horizontal="center" vertical="center" shrinkToFit="1"/>
      <protection hidden="1"/>
    </xf>
    <xf numFmtId="0" fontId="28" fillId="31" borderId="20" xfId="0" applyFont="1" applyFill="1" applyBorder="1" applyAlignment="1" applyProtection="1">
      <alignment horizontal="center" vertical="top" shrinkToFit="1"/>
      <protection hidden="1"/>
    </xf>
    <xf numFmtId="0" fontId="21" fillId="0" borderId="25" xfId="0" applyFont="1" applyFill="1" applyBorder="1" applyAlignment="1" applyProtection="1">
      <alignment horizontal="center" vertical="center" textRotation="90" shrinkToFit="1"/>
    </xf>
    <xf numFmtId="0" fontId="21" fillId="20" borderId="27" xfId="0" applyFont="1" applyFill="1" applyBorder="1" applyAlignment="1" applyProtection="1">
      <alignment horizontal="center" vertical="center" shrinkToFit="1"/>
    </xf>
    <xf numFmtId="0" fontId="19" fillId="28" borderId="33" xfId="0" applyFont="1" applyFill="1" applyBorder="1" applyAlignment="1" applyProtection="1">
      <alignment horizontal="center" vertical="center" textRotation="90" shrinkToFit="1"/>
    </xf>
    <xf numFmtId="0" fontId="43" fillId="0" borderId="11" xfId="0" applyFont="1" applyBorder="1" applyAlignment="1" applyProtection="1">
      <alignment horizontal="center" vertical="center" shrinkToFit="1"/>
      <protection hidden="1"/>
    </xf>
    <xf numFmtId="0" fontId="43" fillId="0" borderId="31" xfId="0" applyFont="1" applyBorder="1" applyAlignment="1" applyProtection="1">
      <alignment horizontal="center" vertical="center" shrinkToFit="1"/>
      <protection hidden="1"/>
    </xf>
    <xf numFmtId="0" fontId="19" fillId="0" borderId="49" xfId="0" applyFont="1" applyBorder="1" applyAlignment="1" applyProtection="1">
      <alignment horizontal="center" vertical="center" shrinkToFit="1"/>
      <protection hidden="1"/>
    </xf>
    <xf numFmtId="0" fontId="19" fillId="0" borderId="49" xfId="0" applyFont="1" applyFill="1" applyBorder="1" applyAlignment="1" applyProtection="1">
      <alignment horizontal="center" vertical="center" shrinkToFit="1"/>
      <protection hidden="1"/>
    </xf>
    <xf numFmtId="0" fontId="19" fillId="0" borderId="50" xfId="0" applyFont="1" applyBorder="1" applyAlignment="1" applyProtection="1">
      <alignment horizontal="center" vertical="center" shrinkToFit="1"/>
      <protection hidden="1"/>
    </xf>
    <xf numFmtId="0" fontId="19" fillId="0" borderId="50" xfId="0" applyFont="1" applyFill="1" applyBorder="1" applyAlignment="1" applyProtection="1">
      <alignment horizontal="center" vertical="center" shrinkToFit="1"/>
      <protection hidden="1"/>
    </xf>
    <xf numFmtId="0" fontId="36" fillId="0" borderId="49" xfId="0" applyFont="1" applyBorder="1" applyAlignment="1" applyProtection="1">
      <alignment horizontal="right" vertical="center" shrinkToFit="1"/>
      <protection hidden="1"/>
    </xf>
    <xf numFmtId="0" fontId="21" fillId="0" borderId="49" xfId="0" applyFont="1" applyBorder="1" applyAlignment="1" applyProtection="1">
      <alignment horizontal="center" vertical="center" shrinkToFit="1"/>
      <protection hidden="1"/>
    </xf>
    <xf numFmtId="0" fontId="36" fillId="0" borderId="50" xfId="0" applyFont="1" applyBorder="1" applyAlignment="1" applyProtection="1">
      <alignment horizontal="right" vertical="center" shrinkToFit="1"/>
      <protection hidden="1"/>
    </xf>
    <xf numFmtId="0" fontId="21" fillId="0" borderId="50" xfId="0" applyFont="1" applyBorder="1" applyAlignment="1" applyProtection="1">
      <alignment horizontal="center" vertical="center" shrinkToFit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right" vertical="center" shrinkToFit="1" readingOrder="1"/>
      <protection locked="0"/>
    </xf>
    <xf numFmtId="0" fontId="4" fillId="21" borderId="3" xfId="0" applyFont="1" applyFill="1" applyBorder="1" applyAlignment="1" applyProtection="1">
      <alignment horizontal="right" vertical="center" shrinkToFit="1" readingOrder="1"/>
      <protection locked="0"/>
    </xf>
    <xf numFmtId="0" fontId="21" fillId="20" borderId="10" xfId="0" applyFont="1" applyFill="1" applyBorder="1" applyAlignment="1" applyProtection="1">
      <alignment horizontal="center" vertical="center" textRotation="90" shrinkToFit="1"/>
    </xf>
    <xf numFmtId="0" fontId="21" fillId="0" borderId="17" xfId="0" applyFont="1" applyFill="1" applyBorder="1" applyAlignment="1">
      <alignment horizontal="center" vertical="center" textRotation="90" shrinkToFit="1"/>
    </xf>
    <xf numFmtId="0" fontId="3" fillId="0" borderId="0" xfId="0" applyFont="1" applyBorder="1" applyAlignment="1" applyProtection="1">
      <alignment horizontal="center" vertical="center" shrinkToFit="1" readingOrder="1"/>
      <protection hidden="1"/>
    </xf>
    <xf numFmtId="0" fontId="12" fillId="2" borderId="3" xfId="0" applyFont="1" applyFill="1" applyBorder="1" applyAlignment="1" applyProtection="1">
      <alignment horizontal="center" vertical="center" shrinkToFit="1" readingOrder="1"/>
      <protection hidden="1"/>
    </xf>
    <xf numFmtId="0" fontId="4" fillId="7" borderId="3" xfId="0" applyFont="1" applyFill="1" applyBorder="1" applyAlignment="1" applyProtection="1">
      <alignment horizontal="center" vertical="center" shrinkToFit="1" readingOrder="1"/>
      <protection hidden="1"/>
    </xf>
    <xf numFmtId="0" fontId="4" fillId="21" borderId="3" xfId="0" applyFont="1" applyFill="1" applyBorder="1" applyAlignment="1" applyProtection="1">
      <alignment horizontal="center" vertical="center" shrinkToFit="1" readingOrder="1"/>
      <protection hidden="1"/>
    </xf>
    <xf numFmtId="0" fontId="4" fillId="0" borderId="3" xfId="0" applyFont="1" applyFill="1" applyBorder="1" applyAlignment="1" applyProtection="1">
      <alignment horizontal="center" vertical="center" shrinkToFit="1" readingOrder="1"/>
      <protection hidden="1"/>
    </xf>
    <xf numFmtId="0" fontId="4" fillId="6" borderId="1" xfId="0" applyFont="1" applyFill="1" applyBorder="1" applyAlignment="1" applyProtection="1">
      <alignment horizontal="center" vertical="center" shrinkToFit="1" readingOrder="1"/>
    </xf>
    <xf numFmtId="0" fontId="12" fillId="7" borderId="1" xfId="0" applyFont="1" applyFill="1" applyBorder="1" applyAlignment="1" applyProtection="1">
      <alignment horizontal="center" vertical="center" shrinkToFit="1" readingOrder="1"/>
    </xf>
    <xf numFmtId="0" fontId="19" fillId="0" borderId="3" xfId="0" applyFont="1" applyFill="1" applyBorder="1" applyAlignment="1" applyProtection="1">
      <alignment horizontal="center" vertical="center" shrinkToFit="1"/>
      <protection locked="0"/>
    </xf>
    <xf numFmtId="0" fontId="19" fillId="21" borderId="3" xfId="0" applyFont="1" applyFill="1" applyBorder="1" applyAlignment="1" applyProtection="1">
      <alignment horizontal="center" vertical="center" shrinkToFit="1"/>
      <protection locked="0"/>
    </xf>
    <xf numFmtId="0" fontId="4" fillId="33" borderId="3" xfId="0" applyFont="1" applyFill="1" applyBorder="1" applyAlignment="1" applyProtection="1">
      <alignment horizontal="center" shrinkToFit="1" readingOrder="1"/>
    </xf>
    <xf numFmtId="0" fontId="4" fillId="32" borderId="3" xfId="0" applyFont="1" applyFill="1" applyBorder="1" applyAlignment="1" applyProtection="1">
      <alignment horizontal="center" vertical="center" shrinkToFit="1" readingOrder="1"/>
      <protection hidden="1"/>
    </xf>
    <xf numFmtId="0" fontId="21" fillId="0" borderId="0" xfId="0" applyFont="1" applyBorder="1" applyAlignment="1">
      <alignment horizontal="center" vertical="center" shrinkToFit="1"/>
    </xf>
    <xf numFmtId="0" fontId="19" fillId="0" borderId="0" xfId="0" applyFont="1" applyBorder="1" applyAlignment="1">
      <alignment horizontal="right" vertical="center" shrinkToFit="1"/>
    </xf>
    <xf numFmtId="0" fontId="19" fillId="0" borderId="37" xfId="0" applyFont="1" applyBorder="1" applyAlignment="1">
      <alignment horizontal="right" vertical="center" shrinkToFit="1"/>
    </xf>
    <xf numFmtId="0" fontId="19" fillId="28" borderId="31" xfId="0" applyFont="1" applyFill="1" applyBorder="1" applyAlignment="1">
      <alignment horizontal="right" vertical="center" shrinkToFit="1"/>
    </xf>
    <xf numFmtId="0" fontId="19" fillId="0" borderId="11" xfId="0" applyFont="1" applyBorder="1" applyAlignment="1">
      <alignment horizontal="right" vertical="center" shrinkToFit="1"/>
    </xf>
    <xf numFmtId="0" fontId="19" fillId="0" borderId="31" xfId="0" applyFont="1" applyBorder="1" applyAlignment="1">
      <alignment horizontal="right" vertical="center" shrinkToFit="1"/>
    </xf>
    <xf numFmtId="0" fontId="19" fillId="0" borderId="0" xfId="0" applyFont="1" applyAlignment="1">
      <alignment horizontal="right" vertical="center" shrinkToFit="1"/>
    </xf>
    <xf numFmtId="0" fontId="19" fillId="0" borderId="37" xfId="0" applyFont="1" applyBorder="1" applyAlignment="1">
      <alignment horizontal="center" vertical="center" shrinkToFit="1"/>
    </xf>
    <xf numFmtId="0" fontId="19" fillId="28" borderId="46" xfId="0" applyFont="1" applyFill="1" applyBorder="1" applyAlignment="1">
      <alignment horizontal="center" vertical="center" shrinkToFit="1"/>
    </xf>
    <xf numFmtId="0" fontId="19" fillId="28" borderId="32" xfId="0" applyFont="1" applyFill="1" applyBorder="1" applyAlignment="1">
      <alignment horizontal="center" vertical="center" shrinkToFit="1"/>
    </xf>
    <xf numFmtId="0" fontId="19" fillId="0" borderId="23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19" fillId="0" borderId="27" xfId="0" applyFont="1" applyBorder="1" applyAlignment="1">
      <alignment horizontal="center" vertical="center" shrinkToFit="1"/>
    </xf>
    <xf numFmtId="0" fontId="19" fillId="0" borderId="26" xfId="0" applyFont="1" applyBorder="1" applyAlignment="1">
      <alignment horizontal="center" vertical="center" shrinkToFit="1"/>
    </xf>
    <xf numFmtId="0" fontId="19" fillId="0" borderId="46" xfId="0" applyFont="1" applyBorder="1" applyAlignment="1">
      <alignment horizontal="center" vertical="center" shrinkToFit="1"/>
    </xf>
    <xf numFmtId="0" fontId="19" fillId="0" borderId="34" xfId="0" applyFont="1" applyBorder="1" applyAlignment="1">
      <alignment horizontal="center" vertical="center" shrinkToFit="1"/>
    </xf>
    <xf numFmtId="0" fontId="19" fillId="0" borderId="33" xfId="0" applyFont="1" applyBorder="1" applyAlignment="1">
      <alignment horizontal="center" vertical="center" shrinkToFit="1"/>
    </xf>
    <xf numFmtId="0" fontId="19" fillId="0" borderId="32" xfId="0" applyFont="1" applyBorder="1" applyAlignment="1">
      <alignment horizontal="center" vertical="center" shrinkToFit="1"/>
    </xf>
    <xf numFmtId="0" fontId="21" fillId="0" borderId="22" xfId="0" applyFont="1" applyFill="1" applyBorder="1" applyAlignment="1">
      <alignment horizontal="center" vertical="center" textRotation="90" shrinkToFit="1"/>
    </xf>
    <xf numFmtId="0" fontId="21" fillId="20" borderId="25" xfId="0" applyFont="1" applyFill="1" applyBorder="1" applyAlignment="1">
      <alignment horizontal="center" vertical="center" textRotation="90" shrinkToFit="1"/>
    </xf>
    <xf numFmtId="0" fontId="19" fillId="0" borderId="0" xfId="0" applyFont="1" applyBorder="1" applyAlignment="1" applyProtection="1">
      <alignment horizontal="center" vertical="center" shrinkToFit="1"/>
    </xf>
    <xf numFmtId="0" fontId="19" fillId="0" borderId="37" xfId="0" applyFont="1" applyBorder="1" applyAlignment="1" applyProtection="1">
      <alignment horizontal="center" vertical="center" shrinkToFit="1"/>
    </xf>
    <xf numFmtId="0" fontId="19" fillId="0" borderId="12" xfId="0" applyFont="1" applyBorder="1" applyAlignment="1" applyProtection="1">
      <alignment horizontal="center" vertical="center" shrinkToFit="1"/>
    </xf>
    <xf numFmtId="0" fontId="19" fillId="0" borderId="40" xfId="0" applyFont="1" applyBorder="1" applyAlignment="1" applyProtection="1">
      <alignment horizontal="center" vertical="center" shrinkToFit="1"/>
    </xf>
    <xf numFmtId="0" fontId="19" fillId="0" borderId="26" xfId="0" applyFont="1" applyBorder="1" applyAlignment="1" applyProtection="1">
      <alignment horizontal="center" vertical="center" shrinkToFit="1"/>
    </xf>
    <xf numFmtId="0" fontId="19" fillId="0" borderId="27" xfId="0" applyFont="1" applyBorder="1" applyAlignment="1" applyProtection="1">
      <alignment horizontal="center" vertical="center" shrinkToFit="1"/>
    </xf>
    <xf numFmtId="0" fontId="19" fillId="0" borderId="34" xfId="0" applyFont="1" applyBorder="1" applyAlignment="1" applyProtection="1">
      <alignment horizontal="center" vertical="center" shrinkToFit="1"/>
    </xf>
    <xf numFmtId="0" fontId="19" fillId="0" borderId="42" xfId="0" applyFont="1" applyBorder="1" applyAlignment="1" applyProtection="1">
      <alignment horizontal="center" vertical="center" shrinkToFit="1"/>
    </xf>
    <xf numFmtId="0" fontId="19" fillId="0" borderId="32" xfId="0" applyFont="1" applyBorder="1" applyAlignment="1" applyProtection="1">
      <alignment horizontal="center" vertical="center" shrinkToFit="1"/>
    </xf>
    <xf numFmtId="0" fontId="19" fillId="0" borderId="33" xfId="0" applyFont="1" applyBorder="1" applyAlignment="1" applyProtection="1">
      <alignment horizontal="center" vertical="center" shrinkToFit="1"/>
    </xf>
    <xf numFmtId="0" fontId="19" fillId="0" borderId="0" xfId="0" applyFont="1" applyAlignment="1" applyProtection="1">
      <alignment horizontal="center" vertical="center" shrinkToFit="1"/>
    </xf>
    <xf numFmtId="0" fontId="19" fillId="0" borderId="11" xfId="0" applyFont="1" applyBorder="1" applyAlignment="1" applyProtection="1">
      <alignment horizontal="center" vertical="center" shrinkToFit="1"/>
    </xf>
    <xf numFmtId="0" fontId="19" fillId="0" borderId="26" xfId="0" applyNumberFormat="1" applyFont="1" applyBorder="1" applyAlignment="1" applyProtection="1">
      <alignment horizontal="center" vertical="center" shrinkToFit="1"/>
    </xf>
    <xf numFmtId="0" fontId="19" fillId="0" borderId="31" xfId="0" applyFont="1" applyBorder="1" applyAlignment="1" applyProtection="1">
      <alignment horizontal="center" vertical="center" shrinkToFit="1"/>
    </xf>
    <xf numFmtId="0" fontId="19" fillId="0" borderId="27" xfId="0" applyFont="1" applyBorder="1" applyAlignment="1">
      <alignment horizontal="right" vertical="center" shrinkToFit="1"/>
    </xf>
    <xf numFmtId="0" fontId="19" fillId="0" borderId="33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19" fillId="0" borderId="38" xfId="0" applyFont="1" applyBorder="1" applyAlignment="1">
      <alignment horizontal="center" vertical="center" shrinkToFit="1"/>
    </xf>
    <xf numFmtId="0" fontId="36" fillId="0" borderId="0" xfId="0" applyFont="1" applyBorder="1" applyAlignment="1" applyProtection="1">
      <alignment horizontal="right" vertical="center" shrinkToFit="1"/>
      <protection hidden="1"/>
    </xf>
    <xf numFmtId="0" fontId="21" fillId="0" borderId="0" xfId="0" applyFont="1" applyBorder="1" applyAlignment="1" applyProtection="1">
      <alignment horizontal="center" vertical="center" shrinkToFit="1"/>
      <protection hidden="1"/>
    </xf>
    <xf numFmtId="0" fontId="19" fillId="0" borderId="53" xfId="0" applyFont="1" applyBorder="1" applyAlignment="1" applyProtection="1">
      <alignment horizontal="center" vertical="center" shrinkToFit="1"/>
      <protection hidden="1"/>
    </xf>
    <xf numFmtId="0" fontId="19" fillId="0" borderId="53" xfId="0" applyFont="1" applyFill="1" applyBorder="1" applyAlignment="1" applyProtection="1">
      <alignment horizontal="center" vertical="center" shrinkToFit="1"/>
      <protection hidden="1"/>
    </xf>
    <xf numFmtId="0" fontId="30" fillId="0" borderId="0" xfId="0" applyFont="1" applyAlignment="1">
      <alignment vertical="top" shrinkToFit="1"/>
    </xf>
    <xf numFmtId="0" fontId="38" fillId="26" borderId="0" xfId="0" applyFont="1" applyFill="1" applyBorder="1" applyAlignment="1" applyProtection="1">
      <alignment horizontal="center" vertical="center" shrinkToFit="1" readingOrder="1"/>
      <protection locked="0"/>
    </xf>
    <xf numFmtId="0" fontId="38" fillId="34" borderId="0" xfId="0" applyFont="1" applyFill="1" applyBorder="1" applyAlignment="1" applyProtection="1">
      <alignment horizontal="center" vertical="center" shrinkToFit="1" readingOrder="1"/>
      <protection locked="0"/>
    </xf>
    <xf numFmtId="0" fontId="38" fillId="28" borderId="0" xfId="0" applyFont="1" applyFill="1" applyBorder="1" applyAlignment="1" applyProtection="1">
      <alignment horizontal="center" vertical="center" shrinkToFit="1" readingOrder="1"/>
      <protection locked="0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43" fillId="0" borderId="0" xfId="0" applyFont="1" applyAlignment="1" applyProtection="1">
      <alignment shrinkToFit="1"/>
      <protection locked="0"/>
    </xf>
    <xf numFmtId="0" fontId="43" fillId="0" borderId="0" xfId="0" applyFont="1" applyAlignment="1">
      <alignment shrinkToFit="1"/>
    </xf>
    <xf numFmtId="0" fontId="0" fillId="38" borderId="0" xfId="0" applyFill="1" applyAlignment="1" applyProtection="1">
      <alignment shrinkToFit="1"/>
      <protection locked="0"/>
    </xf>
    <xf numFmtId="0" fontId="0" fillId="38" borderId="0" xfId="0" applyFill="1" applyAlignment="1">
      <alignment shrinkToFit="1"/>
    </xf>
    <xf numFmtId="0" fontId="43" fillId="0" borderId="0" xfId="0" applyFont="1" applyAlignment="1" applyProtection="1">
      <alignment horizontal="center" vertical="center" shrinkToFit="1"/>
      <protection locked="0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44" fillId="0" borderId="54" xfId="0" applyFont="1" applyBorder="1" applyAlignment="1" applyProtection="1">
      <alignment horizontal="center" vertical="center" shrinkToFit="1"/>
      <protection hidden="1"/>
    </xf>
    <xf numFmtId="0" fontId="37" fillId="0" borderId="54" xfId="0" applyFont="1" applyBorder="1" applyAlignment="1" applyProtection="1">
      <alignment horizontal="left" vertical="center" shrinkToFit="1"/>
      <protection hidden="1"/>
    </xf>
    <xf numFmtId="0" fontId="19" fillId="0" borderId="0" xfId="0" applyFont="1" applyFill="1" applyAlignment="1" applyProtection="1">
      <alignment horizontal="center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4" fillId="21" borderId="3" xfId="0" applyFont="1" applyFill="1" applyBorder="1" applyAlignment="1" applyProtection="1">
      <alignment horizontal="center" shrinkToFit="1" readingOrder="1"/>
      <protection locked="0"/>
    </xf>
    <xf numFmtId="0" fontId="5" fillId="21" borderId="3" xfId="0" applyFont="1" applyFill="1" applyBorder="1" applyAlignment="1" applyProtection="1">
      <alignment horizontal="center" shrinkToFit="1" readingOrder="1"/>
      <protection hidden="1"/>
    </xf>
    <xf numFmtId="0" fontId="44" fillId="0" borderId="0" xfId="0" applyFont="1" applyFill="1" applyBorder="1" applyAlignment="1" applyProtection="1">
      <alignment vertical="center" shrinkToFit="1"/>
      <protection hidden="1"/>
    </xf>
    <xf numFmtId="0" fontId="40" fillId="0" borderId="0" xfId="0" applyFont="1" applyFill="1" applyAlignment="1" applyProtection="1">
      <alignment horizontal="center" vertical="center" shrinkToFit="1"/>
      <protection hidden="1"/>
    </xf>
    <xf numFmtId="0" fontId="45" fillId="0" borderId="0" xfId="0" applyFont="1" applyFill="1" applyAlignment="1" applyProtection="1">
      <alignment horizontal="center" vertical="center" shrinkToFit="1"/>
      <protection locked="0"/>
    </xf>
    <xf numFmtId="0" fontId="45" fillId="0" borderId="0" xfId="0" applyFont="1" applyFill="1" applyAlignment="1">
      <alignment horizontal="center" vertical="center" shrinkToFit="1"/>
    </xf>
    <xf numFmtId="0" fontId="21" fillId="0" borderId="31" xfId="0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0" fillId="0" borderId="0" xfId="0" applyFont="1" applyAlignment="1" applyProtection="1">
      <alignment horizontal="center" vertical="center" shrinkToFit="1"/>
    </xf>
    <xf numFmtId="0" fontId="42" fillId="0" borderId="0" xfId="0" applyFont="1" applyAlignment="1" applyProtection="1">
      <alignment horizontal="center" vertical="center" shrinkToFit="1"/>
    </xf>
    <xf numFmtId="0" fontId="42" fillId="38" borderId="0" xfId="0" applyFont="1" applyFill="1" applyAlignment="1" applyProtection="1">
      <alignment horizontal="center" vertical="center" shrinkToFit="1"/>
    </xf>
    <xf numFmtId="0" fontId="40" fillId="38" borderId="0" xfId="0" applyFont="1" applyFill="1" applyAlignment="1" applyProtection="1">
      <alignment horizontal="center" vertical="center" shrinkToFit="1"/>
    </xf>
    <xf numFmtId="0" fontId="46" fillId="38" borderId="0" xfId="0" applyFont="1" applyFill="1" applyAlignment="1" applyProtection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9" fillId="30" borderId="0" xfId="0" applyFont="1" applyFill="1" applyAlignment="1">
      <alignment horizontal="right" vertical="center" shrinkToFit="1"/>
    </xf>
    <xf numFmtId="0" fontId="19" fillId="26" borderId="0" xfId="0" applyFont="1" applyFill="1" applyAlignment="1">
      <alignment horizontal="right" vertical="center" shrinkToFit="1"/>
    </xf>
    <xf numFmtId="0" fontId="19" fillId="34" borderId="0" xfId="0" applyFont="1" applyFill="1" applyAlignment="1">
      <alignment horizontal="right" vertical="center" shrinkToFit="1"/>
    </xf>
    <xf numFmtId="0" fontId="19" fillId="41" borderId="0" xfId="0" applyFont="1" applyFill="1" applyAlignment="1">
      <alignment horizontal="right" vertical="center" shrinkToFit="1"/>
    </xf>
    <xf numFmtId="0" fontId="19" fillId="28" borderId="0" xfId="0" applyFont="1" applyFill="1" applyAlignment="1">
      <alignment horizontal="right" vertical="center" shrinkToFit="1"/>
    </xf>
    <xf numFmtId="0" fontId="19" fillId="21" borderId="0" xfId="0" applyFont="1" applyFill="1" applyAlignment="1">
      <alignment horizontal="right" vertical="center" shrinkToFit="1"/>
    </xf>
    <xf numFmtId="0" fontId="3" fillId="0" borderId="1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9" fillId="38" borderId="0" xfId="0" applyFont="1" applyFill="1" applyAlignment="1">
      <alignment horizontal="right" vertical="center" shrinkToFit="1"/>
    </xf>
    <xf numFmtId="0" fontId="19" fillId="42" borderId="0" xfId="0" applyFont="1" applyFill="1" applyAlignment="1">
      <alignment horizontal="right" vertical="center" shrinkToFit="1"/>
    </xf>
    <xf numFmtId="0" fontId="19" fillId="0" borderId="0" xfId="0" applyFont="1" applyFill="1" applyAlignment="1">
      <alignment horizontal="right" vertical="center" shrinkToFit="1"/>
    </xf>
    <xf numFmtId="0" fontId="19" fillId="30" borderId="0" xfId="0" applyFont="1" applyFill="1" applyAlignment="1" applyProtection="1">
      <alignment horizontal="center" vertical="center" shrinkToFit="1"/>
    </xf>
    <xf numFmtId="0" fontId="40" fillId="21" borderId="0" xfId="0" applyFont="1" applyFill="1" applyAlignment="1" applyProtection="1">
      <alignment horizontal="center" vertical="center" shrinkToFit="1"/>
    </xf>
    <xf numFmtId="0" fontId="19" fillId="43" borderId="0" xfId="0" applyFont="1" applyFill="1" applyAlignment="1">
      <alignment horizontal="center" vertical="center" shrinkToFit="1"/>
    </xf>
    <xf numFmtId="0" fontId="19" fillId="40" borderId="0" xfId="0" applyFont="1" applyFill="1" applyAlignment="1">
      <alignment horizontal="center" vertical="center" shrinkToFit="1"/>
    </xf>
    <xf numFmtId="0" fontId="19" fillId="39" borderId="0" xfId="0" applyFont="1" applyFill="1" applyAlignment="1">
      <alignment horizontal="center" vertical="center" shrinkToFit="1"/>
    </xf>
    <xf numFmtId="0" fontId="40" fillId="0" borderId="0" xfId="0" applyFont="1" applyAlignment="1" applyProtection="1">
      <alignment horizontal="center" vertical="center" shrinkToFit="1"/>
    </xf>
    <xf numFmtId="0" fontId="40" fillId="0" borderId="0" xfId="0" applyFont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9" fillId="0" borderId="0" xfId="0" applyFont="1" applyAlignment="1">
      <alignment vertical="center" shrinkToFit="1"/>
    </xf>
    <xf numFmtId="0" fontId="19" fillId="0" borderId="0" xfId="0" applyFont="1" applyAlignment="1" applyProtection="1">
      <alignment horizontal="center" vertical="center" shrinkToFit="1"/>
    </xf>
    <xf numFmtId="0" fontId="48" fillId="0" borderId="0" xfId="0" applyFont="1" applyAlignment="1" applyProtection="1">
      <alignment horizontal="center" vertical="center" shrinkToFit="1"/>
    </xf>
    <xf numFmtId="0" fontId="19" fillId="0" borderId="37" xfId="0" applyFont="1" applyBorder="1" applyAlignment="1" applyProtection="1">
      <alignment horizontal="center" vertical="center" shrinkToFit="1"/>
      <protection locked="0"/>
    </xf>
    <xf numFmtId="0" fontId="19" fillId="0" borderId="0" xfId="0" applyFont="1" applyFill="1" applyAlignment="1" applyProtection="1">
      <alignment horizontal="center" vertical="center" shrinkToFit="1"/>
    </xf>
    <xf numFmtId="0" fontId="19" fillId="0" borderId="0" xfId="0" applyFont="1" applyFill="1" applyAlignment="1" applyProtection="1">
      <alignment vertical="center" shrinkToFit="1"/>
    </xf>
    <xf numFmtId="0" fontId="19" fillId="38" borderId="0" xfId="0" applyFont="1" applyFill="1" applyAlignment="1" applyProtection="1">
      <alignment vertical="center" shrinkToFit="1"/>
    </xf>
    <xf numFmtId="0" fontId="19" fillId="0" borderId="0" xfId="0" applyFont="1" applyFill="1" applyAlignment="1">
      <alignment horizontal="center" vertical="center" shrinkToFit="1"/>
    </xf>
    <xf numFmtId="0" fontId="46" fillId="0" borderId="0" xfId="0" applyFont="1" applyFill="1" applyAlignment="1" applyProtection="1">
      <alignment horizontal="center" vertical="center" shrinkToFit="1"/>
    </xf>
    <xf numFmtId="0" fontId="43" fillId="0" borderId="0" xfId="0" applyFont="1" applyFill="1" applyAlignment="1">
      <alignment shrinkToFit="1"/>
    </xf>
    <xf numFmtId="0" fontId="0" fillId="0" borderId="0" xfId="0" applyFill="1" applyAlignment="1">
      <alignment shrinkToFit="1"/>
    </xf>
    <xf numFmtId="0" fontId="22" fillId="44" borderId="0" xfId="0" applyFont="1" applyFill="1" applyAlignment="1">
      <alignment horizontal="center" vertical="center" shrinkToFit="1"/>
    </xf>
    <xf numFmtId="0" fontId="50" fillId="26" borderId="0" xfId="0" applyFont="1" applyFill="1" applyAlignment="1" applyProtection="1">
      <alignment horizontal="center" vertical="center" shrinkToFit="1"/>
      <protection locked="0"/>
    </xf>
    <xf numFmtId="0" fontId="50" fillId="34" borderId="0" xfId="0" applyFont="1" applyFill="1" applyAlignment="1" applyProtection="1">
      <alignment horizontal="center" vertical="center" shrinkToFit="1"/>
      <protection locked="0"/>
    </xf>
    <xf numFmtId="0" fontId="4" fillId="31" borderId="3" xfId="0" applyFont="1" applyFill="1" applyBorder="1" applyAlignment="1" applyProtection="1">
      <alignment horizontal="center" vertical="center" shrinkToFit="1" readingOrder="1"/>
      <protection locked="0"/>
    </xf>
    <xf numFmtId="0" fontId="4" fillId="31" borderId="3" xfId="0" applyFont="1" applyFill="1" applyBorder="1" applyAlignment="1" applyProtection="1">
      <alignment horizontal="center" vertical="center" shrinkToFit="1" readingOrder="1"/>
      <protection hidden="1"/>
    </xf>
    <xf numFmtId="0" fontId="4" fillId="31" borderId="3" xfId="0" applyFont="1" applyFill="1" applyBorder="1" applyAlignment="1" applyProtection="1">
      <alignment horizontal="right" vertical="center" shrinkToFit="1" readingOrder="1"/>
      <protection locked="0"/>
    </xf>
    <xf numFmtId="0" fontId="19" fillId="31" borderId="3" xfId="0" applyFont="1" applyFill="1" applyBorder="1" applyAlignment="1" applyProtection="1">
      <alignment horizontal="center" vertical="center" shrinkToFit="1"/>
      <protection locked="0"/>
    </xf>
    <xf numFmtId="0" fontId="50" fillId="31" borderId="0" xfId="0" applyFont="1" applyFill="1" applyAlignment="1" applyProtection="1">
      <alignment horizontal="center" vertical="center" shrinkToFit="1"/>
      <protection locked="0"/>
    </xf>
    <xf numFmtId="0" fontId="19" fillId="31" borderId="3" xfId="0" applyFont="1" applyFill="1" applyBorder="1" applyAlignment="1" applyProtection="1">
      <alignment horizontal="center" shrinkToFit="1"/>
      <protection locked="0"/>
    </xf>
    <xf numFmtId="0" fontId="4" fillId="31" borderId="3" xfId="0" applyFont="1" applyFill="1" applyBorder="1" applyAlignment="1" applyProtection="1">
      <alignment horizontal="center" shrinkToFit="1" readingOrder="1"/>
      <protection locked="0"/>
    </xf>
    <xf numFmtId="0" fontId="5" fillId="31" borderId="3" xfId="0" applyFont="1" applyFill="1" applyBorder="1" applyAlignment="1" applyProtection="1">
      <alignment horizontal="center" shrinkToFit="1" readingOrder="1"/>
      <protection hidden="1"/>
    </xf>
    <xf numFmtId="0" fontId="4" fillId="31" borderId="3" xfId="0" applyFont="1" applyFill="1" applyBorder="1" applyAlignment="1" applyProtection="1">
      <alignment horizontal="center" shrinkToFit="1" readingOrder="1"/>
      <protection hidden="1"/>
    </xf>
    <xf numFmtId="0" fontId="39" fillId="31" borderId="3" xfId="0" applyFont="1" applyFill="1" applyBorder="1" applyAlignment="1" applyProtection="1">
      <alignment horizontal="center" vertical="center" shrinkToFit="1" readingOrder="1"/>
      <protection hidden="1"/>
    </xf>
    <xf numFmtId="0" fontId="4" fillId="46" borderId="1" xfId="0" applyFont="1" applyFill="1" applyBorder="1" applyAlignment="1" applyProtection="1">
      <alignment horizontal="center" shrinkToFit="1" readingOrder="1"/>
      <protection hidden="1"/>
    </xf>
    <xf numFmtId="0" fontId="4" fillId="47" borderId="3" xfId="0" applyFont="1" applyFill="1" applyBorder="1" applyAlignment="1" applyProtection="1">
      <alignment horizontal="center" shrinkToFit="1" readingOrder="1"/>
      <protection hidden="1"/>
    </xf>
    <xf numFmtId="0" fontId="11" fillId="31" borderId="3" xfId="0" applyFont="1" applyFill="1" applyBorder="1" applyAlignment="1" applyProtection="1">
      <alignment horizontal="center" shrinkToFit="1" readingOrder="1"/>
      <protection hidden="1"/>
    </xf>
    <xf numFmtId="0" fontId="4" fillId="31" borderId="3" xfId="0" applyFont="1" applyFill="1" applyBorder="1" applyAlignment="1" applyProtection="1">
      <alignment horizontal="right" vertic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28" fillId="0" borderId="0" xfId="0" applyFont="1" applyBorder="1" applyAlignment="1">
      <alignment horizontal="center" vertical="center" shrinkToFit="1"/>
    </xf>
    <xf numFmtId="0" fontId="28" fillId="0" borderId="0" xfId="0" applyFont="1" applyBorder="1" applyAlignment="1">
      <alignment shrinkToFit="1"/>
    </xf>
    <xf numFmtId="0" fontId="4" fillId="3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5" fillId="2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20" fillId="3" borderId="7" xfId="0" applyFont="1" applyFill="1" applyBorder="1" applyAlignment="1" applyProtection="1">
      <alignment vertical="center" textRotation="90" shrinkToFit="1" readingOrder="2"/>
    </xf>
    <xf numFmtId="0" fontId="43" fillId="0" borderId="0" xfId="0" applyFont="1" applyBorder="1" applyAlignment="1" applyProtection="1">
      <alignment horizontal="center" vertical="center"/>
      <protection hidden="1"/>
    </xf>
    <xf numFmtId="0" fontId="47" fillId="31" borderId="0" xfId="0" applyFont="1" applyFill="1" applyBorder="1" applyAlignment="1" applyProtection="1">
      <alignment horizontal="center" vertical="center"/>
      <protection hidden="1"/>
    </xf>
    <xf numFmtId="0" fontId="19" fillId="45" borderId="0" xfId="0" applyFont="1" applyFill="1" applyAlignment="1">
      <alignment horizontal="center" vertical="center" shrinkToFit="1"/>
    </xf>
    <xf numFmtId="0" fontId="43" fillId="34" borderId="0" xfId="0" applyFont="1" applyFill="1" applyAlignment="1">
      <alignment horizontal="center" shrinkToFit="1"/>
    </xf>
    <xf numFmtId="0" fontId="43" fillId="26" borderId="0" xfId="0" applyFont="1" applyFill="1" applyAlignment="1">
      <alignment horizontal="center" shrinkToFit="1"/>
    </xf>
    <xf numFmtId="0" fontId="43" fillId="44" borderId="0" xfId="0" applyFont="1" applyFill="1" applyAlignment="1">
      <alignment horizontal="center" shrinkToFit="1"/>
    </xf>
    <xf numFmtId="0" fontId="19" fillId="21" borderId="0" xfId="0" applyFont="1" applyFill="1" applyAlignment="1">
      <alignment horizontal="center" vertical="center" shrinkToFit="1"/>
    </xf>
    <xf numFmtId="0" fontId="19" fillId="30" borderId="0" xfId="0" applyFont="1" applyFill="1" applyAlignment="1">
      <alignment horizontal="center" vertical="center" shrinkToFit="1"/>
    </xf>
    <xf numFmtId="0" fontId="19" fillId="26" borderId="0" xfId="0" applyFont="1" applyFill="1" applyAlignment="1">
      <alignment horizontal="center" vertical="center" shrinkToFit="1"/>
    </xf>
    <xf numFmtId="0" fontId="19" fillId="41" borderId="0" xfId="0" applyFont="1" applyFill="1" applyAlignment="1">
      <alignment horizontal="center" vertical="center" shrinkToFit="1"/>
    </xf>
    <xf numFmtId="0" fontId="19" fillId="34" borderId="0" xfId="0" applyFont="1" applyFill="1" applyAlignment="1">
      <alignment horizontal="center" vertical="center" shrinkToFit="1"/>
    </xf>
    <xf numFmtId="0" fontId="19" fillId="28" borderId="0" xfId="0" applyFont="1" applyFill="1" applyAlignment="1">
      <alignment horizontal="center" vertical="center" shrinkToFit="1"/>
    </xf>
    <xf numFmtId="0" fontId="51" fillId="0" borderId="0" xfId="0" applyFont="1" applyBorder="1" applyAlignment="1" applyProtection="1">
      <alignment horizontal="center" shrinkToFit="1"/>
      <protection locked="0"/>
    </xf>
    <xf numFmtId="0" fontId="52" fillId="0" borderId="0" xfId="0" applyFont="1" applyBorder="1" applyAlignment="1" applyProtection="1">
      <alignment horizontal="center" vertical="top" shrinkToFit="1"/>
      <protection locked="0"/>
    </xf>
    <xf numFmtId="0" fontId="52" fillId="0" borderId="37" xfId="0" applyFont="1" applyBorder="1" applyAlignment="1" applyProtection="1">
      <alignment horizontal="center" vertical="top" shrinkToFit="1"/>
      <protection locked="0"/>
    </xf>
    <xf numFmtId="0" fontId="26" fillId="20" borderId="19" xfId="0" applyFont="1" applyFill="1" applyBorder="1" applyAlignment="1">
      <alignment horizontal="center" vertical="center" textRotation="90" shrinkToFit="1"/>
    </xf>
    <xf numFmtId="0" fontId="26" fillId="20" borderId="43" xfId="0" applyFont="1" applyFill="1" applyBorder="1" applyAlignment="1">
      <alignment horizontal="center" vertical="center" textRotation="90" shrinkToFit="1"/>
    </xf>
    <xf numFmtId="0" fontId="26" fillId="20" borderId="20" xfId="0" applyFont="1" applyFill="1" applyBorder="1" applyAlignment="1">
      <alignment horizontal="center" vertical="center" textRotation="90" shrinkToFit="1"/>
    </xf>
    <xf numFmtId="0" fontId="19" fillId="31" borderId="0" xfId="0" applyFont="1" applyFill="1" applyAlignment="1">
      <alignment horizontal="center" vertical="center" shrinkToFit="1"/>
    </xf>
    <xf numFmtId="0" fontId="28" fillId="0" borderId="0" xfId="0" applyFont="1" applyBorder="1" applyAlignment="1">
      <alignment horizontal="center" vertical="center" shrinkToFit="1"/>
    </xf>
    <xf numFmtId="0" fontId="28" fillId="0" borderId="0" xfId="0" applyFont="1" applyAlignment="1">
      <alignment horizontal="center" shrinkToFit="1"/>
    </xf>
    <xf numFmtId="0" fontId="30" fillId="0" borderId="0" xfId="0" applyFont="1" applyAlignment="1" applyProtection="1">
      <alignment horizontal="center" vertical="top" shrinkToFit="1"/>
    </xf>
    <xf numFmtId="0" fontId="27" fillId="20" borderId="19" xfId="0" applyFont="1" applyFill="1" applyBorder="1" applyAlignment="1" applyProtection="1">
      <alignment horizontal="left" vertical="center" textRotation="90" shrinkToFit="1"/>
    </xf>
    <xf numFmtId="0" fontId="27" fillId="20" borderId="43" xfId="0" applyFont="1" applyFill="1" applyBorder="1" applyAlignment="1" applyProtection="1">
      <alignment horizontal="left" vertical="center" textRotation="90" shrinkToFit="1"/>
    </xf>
    <xf numFmtId="0" fontId="27" fillId="20" borderId="20" xfId="0" applyFont="1" applyFill="1" applyBorder="1" applyAlignment="1" applyProtection="1">
      <alignment horizontal="left" vertical="center" textRotation="90" shrinkToFit="1"/>
    </xf>
    <xf numFmtId="0" fontId="28" fillId="0" borderId="0" xfId="0" applyFont="1" applyBorder="1" applyAlignment="1">
      <alignment horizontal="center" shrinkToFit="1"/>
    </xf>
    <xf numFmtId="0" fontId="30" fillId="0" borderId="0" xfId="0" applyFont="1" applyAlignment="1">
      <alignment horizontal="center" vertical="top" shrinkToFit="1"/>
    </xf>
    <xf numFmtId="0" fontId="27" fillId="20" borderId="57" xfId="0" applyFont="1" applyFill="1" applyBorder="1" applyAlignment="1" applyProtection="1">
      <alignment horizontal="center" vertical="center" textRotation="90" shrinkToFit="1"/>
    </xf>
    <xf numFmtId="0" fontId="27" fillId="20" borderId="15" xfId="0" applyFont="1" applyFill="1" applyBorder="1" applyAlignment="1" applyProtection="1">
      <alignment horizontal="center" vertical="center" textRotation="90" shrinkToFit="1"/>
    </xf>
    <xf numFmtId="0" fontId="27" fillId="20" borderId="16" xfId="0" applyFont="1" applyFill="1" applyBorder="1" applyAlignment="1" applyProtection="1">
      <alignment horizontal="center" vertical="center" textRotation="90" shrinkToFit="1"/>
    </xf>
    <xf numFmtId="0" fontId="21" fillId="20" borderId="10" xfId="0" applyFont="1" applyFill="1" applyBorder="1" applyAlignment="1" applyProtection="1">
      <alignment horizontal="center" vertical="center" textRotation="90" shrinkToFit="1"/>
    </xf>
    <xf numFmtId="0" fontId="21" fillId="20" borderId="11" xfId="0" applyFont="1" applyFill="1" applyBorder="1" applyAlignment="1" applyProtection="1">
      <alignment horizontal="center" vertical="center" textRotation="90" shrinkToFit="1"/>
    </xf>
    <xf numFmtId="0" fontId="21" fillId="20" borderId="14" xfId="0" applyFont="1" applyFill="1" applyBorder="1" applyAlignment="1" applyProtection="1">
      <alignment horizontal="center" vertical="center" textRotation="90" shrinkToFit="1"/>
    </xf>
    <xf numFmtId="0" fontId="27" fillId="15" borderId="17" xfId="0" applyFont="1" applyFill="1" applyBorder="1" applyAlignment="1">
      <alignment horizontal="center" vertical="center" textRotation="90" shrinkToFit="1"/>
    </xf>
    <xf numFmtId="0" fontId="27" fillId="15" borderId="12" xfId="0" applyFont="1" applyFill="1" applyBorder="1" applyAlignment="1">
      <alignment horizontal="center" vertical="center" textRotation="90" shrinkToFit="1"/>
    </xf>
    <xf numFmtId="0" fontId="27" fillId="15" borderId="13" xfId="0" applyFont="1" applyFill="1" applyBorder="1" applyAlignment="1">
      <alignment horizontal="center" vertical="center" textRotation="90" shrinkToFit="1"/>
    </xf>
    <xf numFmtId="0" fontId="26" fillId="20" borderId="25" xfId="0" applyFont="1" applyFill="1" applyBorder="1" applyAlignment="1">
      <alignment horizontal="center" vertical="center" shrinkToFit="1"/>
    </xf>
    <xf numFmtId="0" fontId="26" fillId="20" borderId="27" xfId="0" applyFont="1" applyFill="1" applyBorder="1" applyAlignment="1">
      <alignment horizontal="center" vertical="center" shrinkToFit="1"/>
    </xf>
    <xf numFmtId="0" fontId="26" fillId="20" borderId="36" xfId="0" applyFont="1" applyFill="1" applyBorder="1" applyAlignment="1">
      <alignment horizontal="center" vertical="center" shrinkToFit="1"/>
    </xf>
    <xf numFmtId="0" fontId="27" fillId="0" borderId="24" xfId="0" applyFont="1" applyFill="1" applyBorder="1" applyAlignment="1">
      <alignment horizontal="center" vertical="center" textRotation="90" shrinkToFit="1"/>
    </xf>
    <xf numFmtId="0" fontId="27" fillId="0" borderId="26" xfId="0" applyFont="1" applyFill="1" applyBorder="1" applyAlignment="1">
      <alignment horizontal="center" vertical="center" textRotation="90" shrinkToFit="1"/>
    </xf>
    <xf numFmtId="0" fontId="27" fillId="0" borderId="35" xfId="0" applyFont="1" applyFill="1" applyBorder="1" applyAlignment="1">
      <alignment horizontal="center" vertical="center" textRotation="90" shrinkToFit="1"/>
    </xf>
    <xf numFmtId="0" fontId="31" fillId="0" borderId="10" xfId="0" applyFont="1" applyFill="1" applyBorder="1" applyAlignment="1">
      <alignment horizontal="center" vertical="center" shrinkToFit="1"/>
    </xf>
    <xf numFmtId="0" fontId="31" fillId="0" borderId="11" xfId="0" applyFont="1" applyFill="1" applyBorder="1" applyAlignment="1">
      <alignment horizontal="center" vertical="center" shrinkToFit="1"/>
    </xf>
    <xf numFmtId="0" fontId="31" fillId="0" borderId="14" xfId="0" applyFont="1" applyFill="1" applyBorder="1" applyAlignment="1">
      <alignment horizontal="center" vertical="center" shrinkToFit="1"/>
    </xf>
    <xf numFmtId="0" fontId="28" fillId="0" borderId="55" xfId="0" applyFont="1" applyFill="1" applyBorder="1" applyAlignment="1" applyProtection="1">
      <alignment horizontal="center" vertical="center" textRotation="90" shrinkToFit="1"/>
    </xf>
    <xf numFmtId="0" fontId="28" fillId="0" borderId="6" xfId="0" applyFont="1" applyFill="1" applyBorder="1" applyAlignment="1" applyProtection="1">
      <alignment horizontal="center" vertical="center" textRotation="90" shrinkToFit="1"/>
    </xf>
    <xf numFmtId="0" fontId="28" fillId="0" borderId="56" xfId="0" applyFont="1" applyFill="1" applyBorder="1" applyAlignment="1" applyProtection="1">
      <alignment horizontal="center" vertical="center" textRotation="90" shrinkToFit="1"/>
    </xf>
    <xf numFmtId="0" fontId="21" fillId="20" borderId="28" xfId="0" applyFont="1" applyFill="1" applyBorder="1" applyAlignment="1">
      <alignment horizontal="center" vertical="center" shrinkToFit="1"/>
    </xf>
    <xf numFmtId="0" fontId="21" fillId="20" borderId="13" xfId="0" applyFont="1" applyFill="1" applyBorder="1" applyAlignment="1">
      <alignment horizontal="center" vertical="center" shrinkToFit="1"/>
    </xf>
    <xf numFmtId="0" fontId="21" fillId="20" borderId="36" xfId="0" applyFont="1" applyFill="1" applyBorder="1" applyAlignment="1">
      <alignment horizontal="center" vertical="center" shrinkToFit="1"/>
    </xf>
    <xf numFmtId="0" fontId="27" fillId="35" borderId="17" xfId="0" applyFont="1" applyFill="1" applyBorder="1" applyAlignment="1">
      <alignment horizontal="center" vertical="center" textRotation="90" shrinkToFit="1"/>
    </xf>
    <xf numFmtId="0" fontId="27" fillId="35" borderId="12" xfId="0" applyFont="1" applyFill="1" applyBorder="1" applyAlignment="1">
      <alignment horizontal="center" vertical="center" textRotation="90" shrinkToFit="1"/>
    </xf>
    <xf numFmtId="0" fontId="27" fillId="35" borderId="13" xfId="0" applyFont="1" applyFill="1" applyBorder="1" applyAlignment="1">
      <alignment horizontal="center" vertical="center" textRotation="90" shrinkToFit="1"/>
    </xf>
    <xf numFmtId="0" fontId="21" fillId="0" borderId="17" xfId="0" applyFont="1" applyFill="1" applyBorder="1" applyAlignment="1">
      <alignment horizontal="center" vertical="center" textRotation="90" shrinkToFit="1"/>
    </xf>
    <xf numFmtId="0" fontId="21" fillId="0" borderId="12" xfId="0" applyFont="1" applyFill="1" applyBorder="1" applyAlignment="1">
      <alignment horizontal="center" vertical="center" textRotation="90" shrinkToFit="1"/>
    </xf>
    <xf numFmtId="0" fontId="21" fillId="0" borderId="13" xfId="0" applyFont="1" applyFill="1" applyBorder="1" applyAlignment="1">
      <alignment horizontal="center" vertical="center" textRotation="90" shrinkToFit="1"/>
    </xf>
    <xf numFmtId="0" fontId="21" fillId="0" borderId="23" xfId="0" applyFont="1" applyFill="1" applyBorder="1" applyAlignment="1">
      <alignment horizontal="center" vertical="center" shrinkToFit="1"/>
    </xf>
    <xf numFmtId="0" fontId="21" fillId="0" borderId="12" xfId="0" applyFont="1" applyFill="1" applyBorder="1" applyAlignment="1">
      <alignment horizontal="center" vertical="center" shrinkToFit="1"/>
    </xf>
    <xf numFmtId="0" fontId="21" fillId="0" borderId="27" xfId="0" applyFont="1" applyFill="1" applyBorder="1" applyAlignment="1">
      <alignment horizontal="center" vertical="center" shrinkToFit="1"/>
    </xf>
    <xf numFmtId="0" fontId="19" fillId="44" borderId="0" xfId="0" applyFont="1" applyFill="1" applyAlignment="1" applyProtection="1">
      <alignment horizontal="center" vertical="center" shrinkToFit="1"/>
      <protection hidden="1"/>
    </xf>
    <xf numFmtId="0" fontId="19" fillId="20" borderId="0" xfId="0" applyFont="1" applyFill="1" applyAlignment="1" applyProtection="1">
      <alignment horizontal="center" vertical="center" shrinkToFit="1"/>
      <protection hidden="1"/>
    </xf>
    <xf numFmtId="0" fontId="19" fillId="30" borderId="0" xfId="0" applyFont="1" applyFill="1" applyAlignment="1" applyProtection="1">
      <alignment horizontal="center" vertical="center" shrinkToFit="1"/>
      <protection hidden="1"/>
    </xf>
    <xf numFmtId="0" fontId="40" fillId="0" borderId="0" xfId="0" applyFont="1" applyFill="1" applyAlignment="1" applyProtection="1">
      <alignment horizontal="center" vertical="center" shrinkToFit="1"/>
    </xf>
    <xf numFmtId="0" fontId="19" fillId="0" borderId="0" xfId="0" applyFont="1" applyFill="1" applyAlignment="1" applyProtection="1">
      <alignment horizontal="center" vertical="center" shrinkToFit="1"/>
    </xf>
    <xf numFmtId="0" fontId="42" fillId="0" borderId="0" xfId="0" applyFont="1" applyFill="1" applyAlignment="1" applyProtection="1">
      <alignment horizontal="center" vertical="center" shrinkToFit="1"/>
    </xf>
    <xf numFmtId="0" fontId="48" fillId="0" borderId="0" xfId="0" applyFont="1" applyFill="1" applyAlignment="1" applyProtection="1">
      <alignment horizontal="center" vertical="center" shrinkToFit="1"/>
    </xf>
    <xf numFmtId="0" fontId="19" fillId="32" borderId="0" xfId="0" applyFont="1" applyFill="1" applyAlignment="1">
      <alignment horizontal="center" vertical="center" shrinkToFit="1"/>
    </xf>
    <xf numFmtId="0" fontId="19" fillId="35" borderId="0" xfId="0" applyFont="1" applyFill="1" applyAlignment="1">
      <alignment horizontal="center" vertical="center" shrinkToFit="1"/>
    </xf>
    <xf numFmtId="0" fontId="19" fillId="39" borderId="0" xfId="0" applyFont="1" applyFill="1" applyAlignment="1">
      <alignment horizontal="center" vertical="center" shrinkToFit="1"/>
    </xf>
    <xf numFmtId="0" fontId="49" fillId="3" borderId="3" xfId="0" applyFont="1" applyFill="1" applyBorder="1" applyAlignment="1" applyProtection="1">
      <alignment horizontal="center" vertical="center" textRotation="90" shrinkToFit="1" readingOrder="2"/>
    </xf>
    <xf numFmtId="0" fontId="49" fillId="3" borderId="7" xfId="0" applyFont="1" applyFill="1" applyBorder="1" applyAlignment="1" applyProtection="1">
      <alignment horizontal="center" vertical="center" textRotation="90" shrinkToFit="1" readingOrder="2"/>
    </xf>
    <xf numFmtId="0" fontId="13" fillId="15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15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15" borderId="48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35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5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5" borderId="48" xfId="0" applyFont="1" applyFill="1" applyBorder="1" applyAlignment="1" applyProtection="1">
      <alignment horizontal="center" vertical="center" textRotation="90" shrinkToFit="1"/>
      <protection hidden="1"/>
    </xf>
    <xf numFmtId="0" fontId="16" fillId="0" borderId="58" xfId="0" applyFont="1" applyBorder="1" applyAlignment="1" applyProtection="1">
      <alignment horizontal="center" vertical="center" shrinkToFit="1" readingOrder="1"/>
      <protection locked="0"/>
    </xf>
    <xf numFmtId="0" fontId="16" fillId="0" borderId="59" xfId="0" applyFont="1" applyBorder="1" applyAlignment="1" applyProtection="1">
      <alignment horizontal="center" vertical="center" shrinkToFit="1" readingOrder="1"/>
      <protection locked="0"/>
    </xf>
    <xf numFmtId="0" fontId="16" fillId="0" borderId="45" xfId="0" applyFont="1" applyBorder="1" applyAlignment="1" applyProtection="1">
      <alignment horizontal="center" vertical="center" shrinkToFit="1" readingOrder="1"/>
      <protection locked="0"/>
    </xf>
    <xf numFmtId="0" fontId="16" fillId="0" borderId="60" xfId="0" applyFont="1" applyBorder="1" applyAlignment="1" applyProtection="1">
      <alignment horizontal="center" vertical="center" shrinkToFit="1" readingOrder="1"/>
      <protection locked="0"/>
    </xf>
    <xf numFmtId="0" fontId="16" fillId="0" borderId="61" xfId="0" applyFont="1" applyBorder="1" applyAlignment="1" applyProtection="1">
      <alignment horizontal="center" vertical="center" shrinkToFit="1" readingOrder="1"/>
      <protection locked="0"/>
    </xf>
    <xf numFmtId="0" fontId="16" fillId="0" borderId="48" xfId="0" applyFont="1" applyBorder="1" applyAlignment="1" applyProtection="1">
      <alignment horizontal="center" vertical="center" shrinkToFit="1" readingOrder="1"/>
      <protection locked="0"/>
    </xf>
    <xf numFmtId="0" fontId="16" fillId="0" borderId="58" xfId="0" applyFont="1" applyBorder="1" applyAlignment="1" applyProtection="1">
      <alignment horizontal="center" vertical="center" shrinkToFit="1" readingOrder="1"/>
    </xf>
    <xf numFmtId="0" fontId="16" fillId="0" borderId="45" xfId="0" applyFont="1" applyBorder="1" applyAlignment="1" applyProtection="1">
      <alignment horizontal="center" vertical="center" shrinkToFit="1" readingOrder="1"/>
    </xf>
    <xf numFmtId="0" fontId="16" fillId="0" borderId="60" xfId="0" applyFont="1" applyBorder="1" applyAlignment="1" applyProtection="1">
      <alignment horizontal="center" vertical="center" shrinkToFit="1" readingOrder="1"/>
    </xf>
    <xf numFmtId="0" fontId="16" fillId="0" borderId="48" xfId="0" applyFont="1" applyBorder="1" applyAlignment="1" applyProtection="1">
      <alignment horizontal="center" vertical="center" shrinkToFit="1" readingOrder="1"/>
    </xf>
    <xf numFmtId="0" fontId="16" fillId="0" borderId="59" xfId="0" applyFont="1" applyBorder="1" applyAlignment="1" applyProtection="1">
      <alignment horizontal="center" vertical="center" shrinkToFit="1" readingOrder="1"/>
    </xf>
    <xf numFmtId="0" fontId="16" fillId="0" borderId="61" xfId="0" applyFont="1" applyBorder="1" applyAlignment="1" applyProtection="1">
      <alignment horizontal="center" vertical="center" shrinkToFit="1" readingOrder="1"/>
    </xf>
    <xf numFmtId="0" fontId="18" fillId="0" borderId="2" xfId="0" applyFont="1" applyBorder="1" applyAlignment="1" applyProtection="1">
      <alignment horizontal="center" vertical="center" shrinkToFit="1" readingOrder="1"/>
      <protection hidden="1"/>
    </xf>
    <xf numFmtId="0" fontId="18" fillId="0" borderId="3" xfId="0" applyFont="1" applyBorder="1" applyAlignment="1" applyProtection="1">
      <alignment horizontal="center" vertical="center" shrinkToFit="1" readingOrder="1"/>
      <protection hidden="1"/>
    </xf>
    <xf numFmtId="0" fontId="16" fillId="17" borderId="2" xfId="0" applyFont="1" applyFill="1" applyBorder="1" applyAlignment="1" applyProtection="1">
      <alignment horizontal="center" vertical="center" textRotation="90" shrinkToFit="1"/>
      <protection hidden="1"/>
    </xf>
    <xf numFmtId="0" fontId="16" fillId="17" borderId="3" xfId="0" applyFont="1" applyFill="1" applyBorder="1" applyAlignment="1" applyProtection="1">
      <alignment horizontal="center" vertical="center" textRotation="90" shrinkToFit="1"/>
      <protection hidden="1"/>
    </xf>
    <xf numFmtId="0" fontId="16" fillId="17" borderId="7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2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3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7" xfId="0" applyFont="1" applyFill="1" applyBorder="1" applyAlignment="1" applyProtection="1">
      <alignment horizontal="center" vertical="center" textRotation="90" shrinkToFit="1"/>
      <protection hidden="1"/>
    </xf>
    <xf numFmtId="0" fontId="17" fillId="19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0" fillId="28" borderId="2" xfId="0" applyFont="1" applyFill="1" applyBorder="1" applyAlignment="1" applyProtection="1">
      <alignment horizontal="center" vertical="center" textRotation="90" shrinkToFit="1"/>
      <protection hidden="1"/>
    </xf>
    <xf numFmtId="0" fontId="20" fillId="28" borderId="3" xfId="0" applyFont="1" applyFill="1" applyBorder="1" applyAlignment="1" applyProtection="1">
      <alignment horizontal="center" vertical="center" textRotation="90" shrinkToFit="1"/>
      <protection hidden="1"/>
    </xf>
    <xf numFmtId="0" fontId="20" fillId="28" borderId="7" xfId="0" applyFont="1" applyFill="1" applyBorder="1" applyAlignment="1" applyProtection="1">
      <alignment horizontal="center" vertical="center" textRotation="90" shrinkToFit="1"/>
      <protection hidden="1"/>
    </xf>
    <xf numFmtId="0" fontId="13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3" fillId="6" borderId="3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48" xfId="0" applyFont="1" applyFill="1" applyBorder="1" applyAlignment="1" applyProtection="1">
      <alignment horizontal="center" vertical="center" textRotation="90" shrinkToFit="1"/>
      <protection hidden="1"/>
    </xf>
    <xf numFmtId="0" fontId="20" fillId="0" borderId="2" xfId="0" applyFont="1" applyBorder="1" applyAlignment="1" applyProtection="1">
      <alignment horizontal="center" vertical="center" shrinkToFit="1" readingOrder="1"/>
      <protection hidden="1"/>
    </xf>
    <xf numFmtId="0" fontId="20" fillId="0" borderId="3" xfId="0" applyFont="1" applyBorder="1" applyAlignment="1" applyProtection="1">
      <alignment horizontal="center" vertical="center" shrinkToFit="1" readingOrder="1"/>
      <protection hidden="1"/>
    </xf>
    <xf numFmtId="0" fontId="20" fillId="0" borderId="7" xfId="0" applyFont="1" applyBorder="1" applyAlignment="1" applyProtection="1">
      <alignment horizontal="center" vertical="center" shrinkToFit="1" readingOrder="1"/>
      <protection hidden="1"/>
    </xf>
    <xf numFmtId="0" fontId="4" fillId="7" borderId="58" xfId="0" applyFont="1" applyFill="1" applyBorder="1" applyAlignment="1" applyProtection="1">
      <alignment horizontal="center" vertical="center" shrinkToFit="1" readingOrder="1"/>
      <protection hidden="1"/>
    </xf>
    <xf numFmtId="0" fontId="4" fillId="7" borderId="59" xfId="0" applyFont="1" applyFill="1" applyBorder="1" applyAlignment="1" applyProtection="1">
      <alignment horizontal="center" vertical="center" shrinkToFit="1" readingOrder="1"/>
      <protection hidden="1"/>
    </xf>
    <xf numFmtId="0" fontId="4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4" fillId="7" borderId="60" xfId="0" applyFont="1" applyFill="1" applyBorder="1" applyAlignment="1" applyProtection="1">
      <alignment horizontal="center" vertical="center" shrinkToFit="1" readingOrder="1"/>
      <protection hidden="1"/>
    </xf>
    <xf numFmtId="0" fontId="4" fillId="7" borderId="61" xfId="0" applyFont="1" applyFill="1" applyBorder="1" applyAlignment="1" applyProtection="1">
      <alignment horizontal="center" vertical="center" shrinkToFit="1" readingOrder="1"/>
      <protection hidden="1"/>
    </xf>
    <xf numFmtId="0" fontId="4" fillId="7" borderId="48" xfId="0" applyFont="1" applyFill="1" applyBorder="1" applyAlignment="1" applyProtection="1">
      <alignment horizontal="center" vertical="center" shrinkToFit="1" readingOrder="1"/>
      <protection hidden="1"/>
    </xf>
    <xf numFmtId="0" fontId="4" fillId="18" borderId="1" xfId="0" applyFont="1" applyFill="1" applyBorder="1" applyAlignment="1" applyProtection="1">
      <alignment horizontal="center" vertical="center" shrinkToFit="1" readingOrder="1"/>
      <protection locked="0"/>
    </xf>
    <xf numFmtId="0" fontId="20" fillId="30" borderId="2" xfId="0" applyFont="1" applyFill="1" applyBorder="1" applyAlignment="1" applyProtection="1">
      <alignment horizontal="center" vertical="center" textRotation="90" shrinkToFit="1" readingOrder="2"/>
    </xf>
    <xf numFmtId="0" fontId="20" fillId="30" borderId="3" xfId="0" applyFont="1" applyFill="1" applyBorder="1" applyAlignment="1" applyProtection="1">
      <alignment horizontal="center" vertical="center" textRotation="90" shrinkToFit="1" readingOrder="2"/>
    </xf>
    <xf numFmtId="0" fontId="20" fillId="30" borderId="7" xfId="0" applyFont="1" applyFill="1" applyBorder="1" applyAlignment="1" applyProtection="1">
      <alignment horizontal="center" vertical="center" textRotation="90" shrinkToFit="1" readingOrder="2"/>
    </xf>
    <xf numFmtId="0" fontId="4" fillId="0" borderId="2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" fillId="0" borderId="7" xfId="0" applyFont="1" applyBorder="1" applyAlignment="1" applyProtection="1">
      <alignment horizontal="center" vertical="center" shrinkToFit="1" readingOrder="1"/>
      <protection hidden="1"/>
    </xf>
    <xf numFmtId="0" fontId="20" fillId="16" borderId="2" xfId="0" applyFont="1" applyFill="1" applyBorder="1" applyAlignment="1" applyProtection="1">
      <alignment horizontal="center" vertical="center" textRotation="90" shrinkToFit="1" readingOrder="2"/>
    </xf>
    <xf numFmtId="0" fontId="20" fillId="16" borderId="3" xfId="0" applyFont="1" applyFill="1" applyBorder="1" applyAlignment="1" applyProtection="1">
      <alignment horizontal="center" vertical="center" textRotation="90" shrinkToFit="1" readingOrder="2"/>
    </xf>
    <xf numFmtId="0" fontId="20" fillId="16" borderId="7" xfId="0" applyFont="1" applyFill="1" applyBorder="1" applyAlignment="1" applyProtection="1">
      <alignment horizontal="center" vertical="center" textRotation="90" shrinkToFit="1" readingOrder="2"/>
    </xf>
    <xf numFmtId="0" fontId="20" fillId="17" borderId="2" xfId="0" applyFont="1" applyFill="1" applyBorder="1" applyAlignment="1" applyProtection="1">
      <alignment horizontal="center" vertical="center" textRotation="90" shrinkToFit="1" readingOrder="2"/>
    </xf>
    <xf numFmtId="0" fontId="20" fillId="17" borderId="3" xfId="0" applyFont="1" applyFill="1" applyBorder="1" applyAlignment="1" applyProtection="1">
      <alignment horizontal="center" vertical="center" textRotation="90" shrinkToFit="1" readingOrder="2"/>
    </xf>
    <xf numFmtId="0" fontId="20" fillId="17" borderId="7" xfId="0" applyFont="1" applyFill="1" applyBorder="1" applyAlignment="1" applyProtection="1">
      <alignment horizontal="center" vertical="center" textRotation="90" shrinkToFit="1" readingOrder="2"/>
    </xf>
    <xf numFmtId="0" fontId="20" fillId="34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34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34" borderId="7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21" borderId="2" xfId="0" applyFont="1" applyFill="1" applyBorder="1" applyAlignment="1" applyProtection="1">
      <alignment horizontal="center" vertical="center" textRotation="90" shrinkToFit="1" readingOrder="2"/>
    </xf>
    <xf numFmtId="0" fontId="20" fillId="21" borderId="3" xfId="0" applyFont="1" applyFill="1" applyBorder="1" applyAlignment="1" applyProtection="1">
      <alignment horizontal="center" vertical="center" textRotation="90" shrinkToFit="1" readingOrder="2"/>
    </xf>
    <xf numFmtId="0" fontId="20" fillId="21" borderId="7" xfId="0" applyFont="1" applyFill="1" applyBorder="1" applyAlignment="1" applyProtection="1">
      <alignment horizontal="center" vertical="center" textRotation="90" shrinkToFit="1" readingOrder="2"/>
    </xf>
    <xf numFmtId="0" fontId="20" fillId="20" borderId="2" xfId="0" applyFont="1" applyFill="1" applyBorder="1" applyAlignment="1" applyProtection="1">
      <alignment horizontal="center" vertical="center" shrinkToFit="1" readingOrder="1"/>
    </xf>
    <xf numFmtId="0" fontId="20" fillId="20" borderId="3" xfId="0" applyFont="1" applyFill="1" applyBorder="1" applyAlignment="1" applyProtection="1">
      <alignment horizontal="center" vertical="center" shrinkToFit="1" readingOrder="1"/>
    </xf>
    <xf numFmtId="0" fontId="20" fillId="20" borderId="7" xfId="0" applyFont="1" applyFill="1" applyBorder="1" applyAlignment="1" applyProtection="1">
      <alignment horizontal="center" vertical="center" shrinkToFit="1" readingOrder="1"/>
    </xf>
    <xf numFmtId="0" fontId="20" fillId="28" borderId="2" xfId="0" applyFont="1" applyFill="1" applyBorder="1" applyAlignment="1" applyProtection="1">
      <alignment horizontal="center" vertical="center" textRotation="90" shrinkToFit="1" readingOrder="2"/>
    </xf>
    <xf numFmtId="0" fontId="20" fillId="28" borderId="3" xfId="0" applyFont="1" applyFill="1" applyBorder="1" applyAlignment="1" applyProtection="1">
      <alignment horizontal="center" vertical="center" textRotation="90" shrinkToFit="1" readingOrder="2"/>
    </xf>
    <xf numFmtId="0" fontId="20" fillId="28" borderId="7" xfId="0" applyFont="1" applyFill="1" applyBorder="1" applyAlignment="1" applyProtection="1">
      <alignment horizontal="center" vertical="center" textRotation="90" shrinkToFit="1" readingOrder="2"/>
    </xf>
    <xf numFmtId="0" fontId="4" fillId="0" borderId="2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7" xfId="0" applyFont="1" applyBorder="1" applyAlignment="1" applyProtection="1">
      <alignment horizontal="center" vertical="center" shrinkToFit="1" readingOrder="1"/>
      <protection locked="0"/>
    </xf>
    <xf numFmtId="0" fontId="3" fillId="13" borderId="2" xfId="0" applyFont="1" applyFill="1" applyBorder="1" applyAlignment="1" applyProtection="1">
      <alignment horizontal="center" vertical="center" shrinkToFit="1" readingOrder="1"/>
    </xf>
    <xf numFmtId="0" fontId="3" fillId="13" borderId="7" xfId="0" applyFont="1" applyFill="1" applyBorder="1" applyAlignment="1" applyProtection="1">
      <alignment horizontal="center" vertical="center" shrinkToFit="1" readingOrder="1"/>
    </xf>
    <xf numFmtId="0" fontId="20" fillId="3" borderId="2" xfId="0" applyFont="1" applyFill="1" applyBorder="1" applyAlignment="1" applyProtection="1">
      <alignment horizontal="center" vertical="center" textRotation="90" shrinkToFit="1" readingOrder="2"/>
    </xf>
    <xf numFmtId="0" fontId="20" fillId="3" borderId="3" xfId="0" applyFont="1" applyFill="1" applyBorder="1" applyAlignment="1" applyProtection="1">
      <alignment horizontal="center" vertical="center" textRotation="90" shrinkToFit="1" readingOrder="2"/>
    </xf>
    <xf numFmtId="0" fontId="36" fillId="0" borderId="0" xfId="0" applyFont="1" applyAlignment="1" applyProtection="1">
      <alignment horizontal="right" vertical="center" shrinkToFit="1"/>
      <protection hidden="1"/>
    </xf>
    <xf numFmtId="0" fontId="32" fillId="0" borderId="37" xfId="0" applyFont="1" applyBorder="1" applyAlignment="1" applyProtection="1">
      <alignment horizontal="left" vertical="center" shrinkToFit="1"/>
      <protection hidden="1"/>
    </xf>
    <xf numFmtId="0" fontId="24" fillId="0" borderId="37" xfId="0" applyFont="1" applyBorder="1" applyAlignment="1" applyProtection="1">
      <alignment horizontal="right" vertical="center" shrinkToFit="1"/>
      <protection hidden="1"/>
    </xf>
    <xf numFmtId="0" fontId="28" fillId="0" borderId="47" xfId="0" applyFont="1" applyBorder="1" applyAlignment="1" applyProtection="1">
      <alignment horizontal="center" vertical="center" shrinkToFit="1"/>
      <protection hidden="1"/>
    </xf>
    <xf numFmtId="0" fontId="28" fillId="0" borderId="9" xfId="0" applyFont="1" applyBorder="1" applyAlignment="1" applyProtection="1">
      <alignment horizontal="center" vertical="center" shrinkToFit="1"/>
      <protection hidden="1"/>
    </xf>
    <xf numFmtId="0" fontId="36" fillId="0" borderId="0" xfId="0" applyFont="1" applyAlignment="1" applyProtection="1">
      <alignment horizontal="center" vertical="center" shrinkToFit="1"/>
      <protection hidden="1"/>
    </xf>
    <xf numFmtId="0" fontId="34" fillId="0" borderId="54" xfId="0" applyFont="1" applyBorder="1" applyAlignment="1" applyProtection="1">
      <alignment horizontal="center" vertical="center" shrinkToFit="1"/>
      <protection hidden="1"/>
    </xf>
    <xf numFmtId="0" fontId="28" fillId="0" borderId="55" xfId="0" applyFont="1" applyBorder="1" applyAlignment="1" applyProtection="1">
      <alignment horizontal="center" vertical="center" shrinkToFit="1"/>
      <protection hidden="1"/>
    </xf>
    <xf numFmtId="0" fontId="28" fillId="0" borderId="56" xfId="0" applyFont="1" applyBorder="1" applyAlignment="1" applyProtection="1">
      <alignment horizontal="center" vertical="center" shrinkToFit="1"/>
      <protection hidden="1"/>
    </xf>
    <xf numFmtId="0" fontId="28" fillId="0" borderId="70" xfId="0" applyFont="1" applyBorder="1" applyAlignment="1" applyProtection="1">
      <alignment horizontal="center" vertical="center" shrinkToFit="1"/>
      <protection hidden="1"/>
    </xf>
    <xf numFmtId="0" fontId="28" fillId="0" borderId="44" xfId="0" applyFont="1" applyBorder="1" applyAlignment="1" applyProtection="1">
      <alignment horizontal="center" vertical="center" shrinkToFit="1"/>
      <protection hidden="1"/>
    </xf>
    <xf numFmtId="0" fontId="27" fillId="0" borderId="19" xfId="0" applyFont="1" applyBorder="1" applyAlignment="1" applyProtection="1">
      <alignment horizontal="center" vertical="center" shrinkToFit="1"/>
      <protection hidden="1"/>
    </xf>
    <xf numFmtId="0" fontId="27" fillId="0" borderId="20" xfId="0" applyFont="1" applyBorder="1" applyAlignment="1" applyProtection="1">
      <alignment horizontal="center" vertical="center" shrinkToFit="1"/>
      <protection hidden="1"/>
    </xf>
    <xf numFmtId="0" fontId="28" fillId="0" borderId="65" xfId="0" applyFont="1" applyBorder="1" applyAlignment="1" applyProtection="1">
      <alignment horizontal="center" vertical="center" shrinkToFit="1"/>
      <protection hidden="1"/>
    </xf>
    <xf numFmtId="0" fontId="28" fillId="0" borderId="66" xfId="0" applyFont="1" applyBorder="1" applyAlignment="1" applyProtection="1">
      <alignment horizontal="center" vertical="center" shrinkToFit="1"/>
      <protection hidden="1"/>
    </xf>
    <xf numFmtId="0" fontId="29" fillId="0" borderId="0" xfId="0" applyFont="1" applyAlignment="1" applyProtection="1">
      <alignment horizontal="center" vertical="center" shrinkToFit="1"/>
      <protection hidden="1"/>
    </xf>
    <xf numFmtId="0" fontId="37" fillId="0" borderId="62" xfId="0" applyFont="1" applyBorder="1" applyAlignment="1" applyProtection="1">
      <alignment horizontal="left" vertical="center" shrinkToFit="1"/>
      <protection hidden="1"/>
    </xf>
    <xf numFmtId="0" fontId="37" fillId="0" borderId="69" xfId="0" applyFont="1" applyBorder="1" applyAlignment="1" applyProtection="1">
      <alignment horizontal="left" vertical="center" shrinkToFit="1"/>
      <protection hidden="1"/>
    </xf>
    <xf numFmtId="0" fontId="24" fillId="0" borderId="19" xfId="0" applyFont="1" applyBorder="1" applyAlignment="1" applyProtection="1">
      <alignment horizontal="center" vertical="center" textRotation="90" shrinkToFit="1"/>
      <protection hidden="1"/>
    </xf>
    <xf numFmtId="0" fontId="24" fillId="0" borderId="43" xfId="0" applyFont="1" applyBorder="1" applyAlignment="1" applyProtection="1">
      <alignment horizontal="center" vertical="center" textRotation="90" shrinkToFit="1"/>
      <protection hidden="1"/>
    </xf>
    <xf numFmtId="0" fontId="24" fillId="0" borderId="20" xfId="0" applyFont="1" applyBorder="1" applyAlignment="1" applyProtection="1">
      <alignment horizontal="center" vertical="center" textRotation="90" shrinkToFit="1"/>
      <protection hidden="1"/>
    </xf>
    <xf numFmtId="0" fontId="28" fillId="0" borderId="67" xfId="0" applyFont="1" applyBorder="1" applyAlignment="1" applyProtection="1">
      <alignment horizontal="center" vertical="center" shrinkToFit="1"/>
      <protection hidden="1"/>
    </xf>
    <xf numFmtId="0" fontId="28" fillId="0" borderId="68" xfId="0" applyFont="1" applyBorder="1" applyAlignment="1" applyProtection="1">
      <alignment horizontal="center" vertical="center" shrinkToFit="1"/>
      <protection hidden="1"/>
    </xf>
    <xf numFmtId="0" fontId="28" fillId="0" borderId="71" xfId="0" applyFont="1" applyBorder="1" applyAlignment="1" applyProtection="1">
      <alignment horizontal="center" vertical="center" shrinkToFit="1"/>
      <protection hidden="1"/>
    </xf>
    <xf numFmtId="0" fontId="28" fillId="0" borderId="51" xfId="0" applyFont="1" applyBorder="1" applyAlignment="1" applyProtection="1">
      <alignment horizontal="center" vertical="center" shrinkToFit="1"/>
      <protection hidden="1"/>
    </xf>
    <xf numFmtId="0" fontId="34" fillId="0" borderId="0" xfId="0" applyFont="1" applyBorder="1" applyAlignment="1" applyProtection="1">
      <alignment horizontal="right" vertical="center" shrinkToFit="1"/>
      <protection hidden="1"/>
    </xf>
    <xf numFmtId="0" fontId="24" fillId="0" borderId="19" xfId="0" applyFont="1" applyBorder="1" applyAlignment="1" applyProtection="1">
      <alignment horizontal="center" vertical="center" shrinkToFit="1"/>
      <protection hidden="1"/>
    </xf>
    <xf numFmtId="0" fontId="24" fillId="0" borderId="20" xfId="0" applyFont="1" applyBorder="1" applyAlignment="1" applyProtection="1">
      <alignment horizontal="center" vertical="center" shrinkToFit="1"/>
      <protection hidden="1"/>
    </xf>
    <xf numFmtId="0" fontId="37" fillId="0" borderId="69" xfId="0" applyFont="1" applyBorder="1" applyAlignment="1" applyProtection="1">
      <alignment horizontal="right" vertical="center" shrinkToFit="1"/>
      <protection hidden="1"/>
    </xf>
    <xf numFmtId="0" fontId="37" fillId="0" borderId="63" xfId="0" applyFont="1" applyBorder="1" applyAlignment="1" applyProtection="1">
      <alignment horizontal="right" vertical="center" shrinkToFit="1"/>
      <protection hidden="1"/>
    </xf>
    <xf numFmtId="0" fontId="21" fillId="0" borderId="0" xfId="0" applyFont="1" applyAlignment="1" applyProtection="1">
      <alignment horizontal="center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5" fillId="0" borderId="17" xfId="0" applyFont="1" applyBorder="1" applyAlignment="1" applyProtection="1">
      <alignment horizontal="center" vertical="center" textRotation="90" shrinkToFit="1"/>
      <protection hidden="1"/>
    </xf>
    <xf numFmtId="0" fontId="25" fillId="0" borderId="30" xfId="0" applyFont="1" applyBorder="1" applyAlignment="1" applyProtection="1">
      <alignment horizontal="center" vertical="center" textRotation="90" shrinkToFit="1"/>
      <protection hidden="1"/>
    </xf>
    <xf numFmtId="0" fontId="25" fillId="0" borderId="24" xfId="0" applyFont="1" applyBorder="1" applyAlignment="1" applyProtection="1">
      <alignment horizontal="center" vertical="center" textRotation="90" shrinkToFit="1"/>
      <protection hidden="1"/>
    </xf>
    <xf numFmtId="0" fontId="25" fillId="0" borderId="29" xfId="0" applyFont="1" applyBorder="1" applyAlignment="1" applyProtection="1">
      <alignment horizontal="center" vertical="center" textRotation="90" shrinkToFit="1"/>
      <protection hidden="1"/>
    </xf>
    <xf numFmtId="0" fontId="25" fillId="20" borderId="17" xfId="0" applyFont="1" applyFill="1" applyBorder="1" applyAlignment="1" applyProtection="1">
      <alignment horizontal="center" vertical="center" textRotation="90" shrinkToFit="1"/>
      <protection hidden="1"/>
    </xf>
    <xf numFmtId="0" fontId="25" fillId="20" borderId="30" xfId="0" applyFont="1" applyFill="1" applyBorder="1" applyAlignment="1" applyProtection="1">
      <alignment horizontal="center" vertical="center" textRotation="90" shrinkToFit="1"/>
      <protection hidden="1"/>
    </xf>
    <xf numFmtId="0" fontId="25" fillId="0" borderId="39" xfId="0" applyFont="1" applyBorder="1" applyAlignment="1" applyProtection="1">
      <alignment horizontal="center" vertical="center" textRotation="90" shrinkToFit="1"/>
      <protection hidden="1"/>
    </xf>
    <xf numFmtId="0" fontId="25" fillId="0" borderId="52" xfId="0" applyFont="1" applyBorder="1" applyAlignment="1" applyProtection="1">
      <alignment horizontal="center" vertical="center" textRotation="90" shrinkToFit="1"/>
      <protection hidden="1"/>
    </xf>
    <xf numFmtId="0" fontId="28" fillId="20" borderId="17" xfId="0" applyFont="1" applyFill="1" applyBorder="1" applyAlignment="1" applyProtection="1">
      <alignment horizontal="center" vertical="center" shrinkToFit="1"/>
      <protection hidden="1"/>
    </xf>
    <xf numFmtId="0" fontId="28" fillId="20" borderId="30" xfId="0" applyFont="1" applyFill="1" applyBorder="1" applyAlignment="1" applyProtection="1">
      <alignment horizontal="center" vertical="center" shrinkToFit="1"/>
      <protection hidden="1"/>
    </xf>
    <xf numFmtId="0" fontId="28" fillId="0" borderId="17" xfId="0" applyFont="1" applyBorder="1" applyAlignment="1" applyProtection="1">
      <alignment horizontal="center" vertical="center" shrinkToFit="1"/>
      <protection hidden="1"/>
    </xf>
    <xf numFmtId="0" fontId="28" fillId="0" borderId="30" xfId="0" applyFont="1" applyBorder="1" applyAlignment="1" applyProtection="1">
      <alignment horizontal="center" vertical="center" shrinkToFit="1"/>
      <protection hidden="1"/>
    </xf>
    <xf numFmtId="0" fontId="25" fillId="20" borderId="18" xfId="0" applyFont="1" applyFill="1" applyBorder="1" applyAlignment="1" applyProtection="1">
      <alignment horizontal="center" vertical="center" textRotation="90" shrinkToFit="1"/>
      <protection hidden="1"/>
    </xf>
    <xf numFmtId="0" fontId="25" fillId="20" borderId="66" xfId="0" applyFont="1" applyFill="1" applyBorder="1" applyAlignment="1" applyProtection="1">
      <alignment horizontal="center" vertical="center" textRotation="90" shrinkToFit="1"/>
      <protection hidden="1"/>
    </xf>
    <xf numFmtId="0" fontId="28" fillId="0" borderId="64" xfId="0" applyFont="1" applyBorder="1" applyAlignment="1" applyProtection="1">
      <alignment horizontal="center" vertical="center" shrinkToFit="1"/>
      <protection hidden="1"/>
    </xf>
    <xf numFmtId="0" fontId="28" fillId="0" borderId="18" xfId="0" applyFont="1" applyBorder="1" applyAlignment="1" applyProtection="1">
      <alignment horizontal="center" vertical="center" shrinkToFit="1"/>
      <protection hidden="1"/>
    </xf>
    <xf numFmtId="0" fontId="28" fillId="0" borderId="64" xfId="0" applyFont="1" applyBorder="1" applyAlignment="1" applyProtection="1">
      <alignment horizontal="center" shrinkToFit="1"/>
      <protection hidden="1"/>
    </xf>
    <xf numFmtId="0" fontId="28" fillId="0" borderId="18" xfId="0" applyFont="1" applyBorder="1" applyAlignment="1" applyProtection="1">
      <alignment horizontal="center" shrinkToFit="1"/>
      <protection hidden="1"/>
    </xf>
    <xf numFmtId="0" fontId="28" fillId="0" borderId="65" xfId="0" applyFont="1" applyBorder="1" applyAlignment="1" applyProtection="1">
      <alignment horizontal="center" vertical="top" shrinkToFit="1"/>
      <protection hidden="1"/>
    </xf>
    <xf numFmtId="0" fontId="28" fillId="0" borderId="66" xfId="0" applyFont="1" applyBorder="1" applyAlignment="1" applyProtection="1">
      <alignment horizontal="center" vertical="top" shrinkToFit="1"/>
      <protection hidden="1"/>
    </xf>
    <xf numFmtId="0" fontId="24" fillId="0" borderId="18" xfId="0" applyFont="1" applyBorder="1" applyAlignment="1" applyProtection="1">
      <alignment horizontal="center" vertical="center" textRotation="90" shrinkToFit="1"/>
      <protection hidden="1"/>
    </xf>
    <xf numFmtId="0" fontId="24" fillId="0" borderId="72" xfId="0" applyFont="1" applyBorder="1" applyAlignment="1" applyProtection="1">
      <alignment horizontal="center" vertical="center" textRotation="90" shrinkToFit="1"/>
      <protection hidden="1"/>
    </xf>
    <xf numFmtId="0" fontId="24" fillId="0" borderId="66" xfId="0" applyFont="1" applyBorder="1" applyAlignment="1" applyProtection="1">
      <alignment horizontal="center" vertical="center" textRotation="90" shrinkToFit="1"/>
      <protection hidden="1"/>
    </xf>
    <xf numFmtId="0" fontId="28" fillId="0" borderId="19" xfId="0" applyFont="1" applyBorder="1" applyAlignment="1" applyProtection="1">
      <alignment horizontal="center" vertical="center" shrinkToFit="1"/>
      <protection hidden="1"/>
    </xf>
    <xf numFmtId="0" fontId="28" fillId="0" borderId="20" xfId="0" applyFont="1" applyBorder="1" applyAlignment="1" applyProtection="1">
      <alignment horizontal="center" vertical="center" shrinkToFit="1"/>
      <protection hidden="1"/>
    </xf>
    <xf numFmtId="0" fontId="25" fillId="31" borderId="17" xfId="0" applyFont="1" applyFill="1" applyBorder="1" applyAlignment="1" applyProtection="1">
      <alignment horizontal="center" vertical="center" textRotation="90" shrinkToFit="1"/>
      <protection hidden="1"/>
    </xf>
    <xf numFmtId="0" fontId="25" fillId="31" borderId="30" xfId="0" applyFont="1" applyFill="1" applyBorder="1" applyAlignment="1" applyProtection="1">
      <alignment horizontal="center" vertical="center" textRotation="90" shrinkToFit="1"/>
      <protection hidden="1"/>
    </xf>
    <xf numFmtId="0" fontId="28" fillId="0" borderId="8" xfId="0" applyFont="1" applyBorder="1" applyAlignment="1" applyProtection="1">
      <alignment horizontal="center" vertical="center" shrinkToFit="1"/>
      <protection hidden="1"/>
    </xf>
    <xf numFmtId="0" fontId="27" fillId="0" borderId="43" xfId="0" applyFont="1" applyBorder="1" applyAlignment="1" applyProtection="1">
      <alignment horizontal="center" vertical="center" shrinkToFit="1"/>
      <protection hidden="1"/>
    </xf>
    <xf numFmtId="0" fontId="28" fillId="0" borderId="3" xfId="0" applyFont="1" applyBorder="1" applyAlignment="1" applyProtection="1">
      <alignment horizontal="center" vertical="center" shrinkToFit="1"/>
      <protection hidden="1"/>
    </xf>
    <xf numFmtId="0" fontId="28" fillId="0" borderId="6" xfId="0" applyFont="1" applyBorder="1" applyAlignment="1" applyProtection="1">
      <alignment horizontal="center" vertical="center" shrinkToFit="1"/>
      <protection hidden="1"/>
    </xf>
    <xf numFmtId="0" fontId="32" fillId="0" borderId="0" xfId="0" applyFont="1" applyBorder="1" applyAlignment="1" applyProtection="1">
      <alignment horizontal="left" vertical="center" shrinkToFit="1"/>
      <protection hidden="1"/>
    </xf>
    <xf numFmtId="0" fontId="25" fillId="31" borderId="18" xfId="0" applyFont="1" applyFill="1" applyBorder="1" applyAlignment="1" applyProtection="1">
      <alignment horizontal="center" vertical="center" textRotation="90" shrinkToFit="1"/>
      <protection hidden="1"/>
    </xf>
    <xf numFmtId="0" fontId="25" fillId="31" borderId="66" xfId="0" applyFont="1" applyFill="1" applyBorder="1" applyAlignment="1" applyProtection="1">
      <alignment horizontal="center" vertical="center" textRotation="90" shrinkToFit="1"/>
      <protection hidden="1"/>
    </xf>
    <xf numFmtId="0" fontId="25" fillId="0" borderId="67" xfId="0" applyFont="1" applyBorder="1" applyAlignment="1" applyProtection="1">
      <alignment horizontal="center" vertical="center" textRotation="90" shrinkToFit="1"/>
      <protection hidden="1"/>
    </xf>
    <xf numFmtId="0" fontId="25" fillId="0" borderId="68" xfId="0" applyFont="1" applyBorder="1" applyAlignment="1" applyProtection="1">
      <alignment horizontal="center" vertical="center" textRotation="90" shrinkToFit="1"/>
      <protection hidden="1"/>
    </xf>
    <xf numFmtId="0" fontId="28" fillId="31" borderId="17" xfId="0" applyFont="1" applyFill="1" applyBorder="1" applyAlignment="1" applyProtection="1">
      <alignment horizontal="center" vertical="center" shrinkToFit="1"/>
      <protection hidden="1"/>
    </xf>
    <xf numFmtId="0" fontId="28" fillId="31" borderId="30" xfId="0" applyFont="1" applyFill="1" applyBorder="1" applyAlignment="1" applyProtection="1">
      <alignment horizontal="center" vertical="center" shrinkToFit="1"/>
      <protection hidden="1"/>
    </xf>
    <xf numFmtId="0" fontId="24" fillId="0" borderId="37" xfId="0" applyFont="1" applyBorder="1" applyAlignment="1" applyProtection="1">
      <alignment horizontal="right" vertical="center" shrinkToFit="1"/>
      <protection locked="0" hidden="1"/>
    </xf>
  </cellXfs>
  <cellStyles count="2">
    <cellStyle name="Comma" xfId="1" builtinId="3"/>
    <cellStyle name="Normal" xfId="0" builtinId="0"/>
  </cellStyles>
  <dxfs count="411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FF00FF"/>
      <color rgb="FF00FF00"/>
      <color rgb="FF0000FF"/>
      <color rgb="FF0000CC"/>
      <color rgb="FFCC9900"/>
      <color rgb="FFFFCC00"/>
      <color rgb="FFCCCC00"/>
      <color rgb="FFFF99CC"/>
      <color rgb="FF66FF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323850</xdr:colOff>
      <xdr:row>8</xdr:row>
      <xdr:rowOff>171450</xdr:rowOff>
    </xdr:from>
    <xdr:to>
      <xdr:col>23</xdr:col>
      <xdr:colOff>276225</xdr:colOff>
      <xdr:row>11</xdr:row>
      <xdr:rowOff>152400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62759475" y="171450"/>
          <a:ext cx="695325" cy="657225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0</xdr:row>
      <xdr:rowOff>85725</xdr:rowOff>
    </xdr:from>
    <xdr:to>
      <xdr:col>19</xdr:col>
      <xdr:colOff>161925</xdr:colOff>
      <xdr:row>4</xdr:row>
      <xdr:rowOff>76200</xdr:rowOff>
    </xdr:to>
    <xdr:pic>
      <xdr:nvPicPr>
        <xdr:cNvPr id="2249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17175" y="857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23</xdr:row>
      <xdr:rowOff>0</xdr:rowOff>
    </xdr:from>
    <xdr:to>
      <xdr:col>19</xdr:col>
      <xdr:colOff>104775</xdr:colOff>
      <xdr:row>26</xdr:row>
      <xdr:rowOff>133350</xdr:rowOff>
    </xdr:to>
    <xdr:pic>
      <xdr:nvPicPr>
        <xdr:cNvPr id="22495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52673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44</xdr:row>
      <xdr:rowOff>66675</xdr:rowOff>
    </xdr:from>
    <xdr:to>
      <xdr:col>19</xdr:col>
      <xdr:colOff>104775</xdr:colOff>
      <xdr:row>47</xdr:row>
      <xdr:rowOff>238125</xdr:rowOff>
    </xdr:to>
    <xdr:pic>
      <xdr:nvPicPr>
        <xdr:cNvPr id="22496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100298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67</xdr:row>
      <xdr:rowOff>28575</xdr:rowOff>
    </xdr:from>
    <xdr:to>
      <xdr:col>19</xdr:col>
      <xdr:colOff>104775</xdr:colOff>
      <xdr:row>70</xdr:row>
      <xdr:rowOff>95250</xdr:rowOff>
    </xdr:to>
    <xdr:pic>
      <xdr:nvPicPr>
        <xdr:cNvPr id="22497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152685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88</xdr:row>
      <xdr:rowOff>57150</xdr:rowOff>
    </xdr:from>
    <xdr:to>
      <xdr:col>19</xdr:col>
      <xdr:colOff>123825</xdr:colOff>
      <xdr:row>91</xdr:row>
      <xdr:rowOff>190500</xdr:rowOff>
    </xdr:to>
    <xdr:pic>
      <xdr:nvPicPr>
        <xdr:cNvPr id="22498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199263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111</xdr:row>
      <xdr:rowOff>28575</xdr:rowOff>
    </xdr:from>
    <xdr:to>
      <xdr:col>19</xdr:col>
      <xdr:colOff>85725</xdr:colOff>
      <xdr:row>114</xdr:row>
      <xdr:rowOff>161925</xdr:rowOff>
    </xdr:to>
    <xdr:pic>
      <xdr:nvPicPr>
        <xdr:cNvPr id="22499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251745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</xdr:colOff>
      <xdr:row>132</xdr:row>
      <xdr:rowOff>47625</xdr:rowOff>
    </xdr:from>
    <xdr:to>
      <xdr:col>19</xdr:col>
      <xdr:colOff>133350</xdr:colOff>
      <xdr:row>135</xdr:row>
      <xdr:rowOff>180975</xdr:rowOff>
    </xdr:to>
    <xdr:pic>
      <xdr:nvPicPr>
        <xdr:cNvPr id="22500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45750" y="298894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155</xdr:row>
      <xdr:rowOff>9525</xdr:rowOff>
    </xdr:from>
    <xdr:to>
      <xdr:col>19</xdr:col>
      <xdr:colOff>114300</xdr:colOff>
      <xdr:row>158</xdr:row>
      <xdr:rowOff>142875</xdr:rowOff>
    </xdr:to>
    <xdr:pic>
      <xdr:nvPicPr>
        <xdr:cNvPr id="22501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64800" y="352615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176</xdr:row>
      <xdr:rowOff>66675</xdr:rowOff>
    </xdr:from>
    <xdr:to>
      <xdr:col>19</xdr:col>
      <xdr:colOff>123825</xdr:colOff>
      <xdr:row>180</xdr:row>
      <xdr:rowOff>0</xdr:rowOff>
    </xdr:to>
    <xdr:pic>
      <xdr:nvPicPr>
        <xdr:cNvPr id="2250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398621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19</xdr:col>
      <xdr:colOff>85725</xdr:colOff>
      <xdr:row>202</xdr:row>
      <xdr:rowOff>133350</xdr:rowOff>
    </xdr:to>
    <xdr:pic>
      <xdr:nvPicPr>
        <xdr:cNvPr id="22503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451199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220</xdr:row>
      <xdr:rowOff>47625</xdr:rowOff>
    </xdr:from>
    <xdr:to>
      <xdr:col>19</xdr:col>
      <xdr:colOff>85725</xdr:colOff>
      <xdr:row>223</xdr:row>
      <xdr:rowOff>180975</xdr:rowOff>
    </xdr:to>
    <xdr:pic>
      <xdr:nvPicPr>
        <xdr:cNvPr id="2250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498252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243</xdr:row>
      <xdr:rowOff>19050</xdr:rowOff>
    </xdr:from>
    <xdr:to>
      <xdr:col>19</xdr:col>
      <xdr:colOff>123825</xdr:colOff>
      <xdr:row>246</xdr:row>
      <xdr:rowOff>152400</xdr:rowOff>
    </xdr:to>
    <xdr:pic>
      <xdr:nvPicPr>
        <xdr:cNvPr id="22505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549878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264</xdr:row>
      <xdr:rowOff>66675</xdr:rowOff>
    </xdr:from>
    <xdr:to>
      <xdr:col>19</xdr:col>
      <xdr:colOff>114300</xdr:colOff>
      <xdr:row>268</xdr:row>
      <xdr:rowOff>0</xdr:rowOff>
    </xdr:to>
    <xdr:pic>
      <xdr:nvPicPr>
        <xdr:cNvPr id="22506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64800" y="597789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287</xdr:row>
      <xdr:rowOff>19050</xdr:rowOff>
    </xdr:from>
    <xdr:to>
      <xdr:col>19</xdr:col>
      <xdr:colOff>123825</xdr:colOff>
      <xdr:row>290</xdr:row>
      <xdr:rowOff>152400</xdr:rowOff>
    </xdr:to>
    <xdr:pic>
      <xdr:nvPicPr>
        <xdr:cNvPr id="22507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650748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</xdr:colOff>
      <xdr:row>308</xdr:row>
      <xdr:rowOff>47625</xdr:rowOff>
    </xdr:from>
    <xdr:to>
      <xdr:col>19</xdr:col>
      <xdr:colOff>133350</xdr:colOff>
      <xdr:row>311</xdr:row>
      <xdr:rowOff>180975</xdr:rowOff>
    </xdr:to>
    <xdr:pic>
      <xdr:nvPicPr>
        <xdr:cNvPr id="22508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45750" y="697611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331</xdr:row>
      <xdr:rowOff>9525</xdr:rowOff>
    </xdr:from>
    <xdr:to>
      <xdr:col>19</xdr:col>
      <xdr:colOff>123825</xdr:colOff>
      <xdr:row>334</xdr:row>
      <xdr:rowOff>142875</xdr:rowOff>
    </xdr:to>
    <xdr:pic>
      <xdr:nvPicPr>
        <xdr:cNvPr id="22509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749903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352</xdr:row>
      <xdr:rowOff>66675</xdr:rowOff>
    </xdr:from>
    <xdr:to>
      <xdr:col>19</xdr:col>
      <xdr:colOff>85725</xdr:colOff>
      <xdr:row>356</xdr:row>
      <xdr:rowOff>0</xdr:rowOff>
    </xdr:to>
    <xdr:pic>
      <xdr:nvPicPr>
        <xdr:cNvPr id="22510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797242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375</xdr:row>
      <xdr:rowOff>19050</xdr:rowOff>
    </xdr:from>
    <xdr:to>
      <xdr:col>19</xdr:col>
      <xdr:colOff>123825</xdr:colOff>
      <xdr:row>378</xdr:row>
      <xdr:rowOff>152400</xdr:rowOff>
    </xdr:to>
    <xdr:pic>
      <xdr:nvPicPr>
        <xdr:cNvPr id="22511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849725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396</xdr:row>
      <xdr:rowOff>66675</xdr:rowOff>
    </xdr:from>
    <xdr:to>
      <xdr:col>19</xdr:col>
      <xdr:colOff>85725</xdr:colOff>
      <xdr:row>400</xdr:row>
      <xdr:rowOff>0</xdr:rowOff>
    </xdr:to>
    <xdr:pic>
      <xdr:nvPicPr>
        <xdr:cNvPr id="2251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896778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419</xdr:row>
      <xdr:rowOff>28575</xdr:rowOff>
    </xdr:from>
    <xdr:to>
      <xdr:col>19</xdr:col>
      <xdr:colOff>85725</xdr:colOff>
      <xdr:row>422</xdr:row>
      <xdr:rowOff>161925</xdr:rowOff>
    </xdr:to>
    <xdr:pic>
      <xdr:nvPicPr>
        <xdr:cNvPr id="22513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949071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AW50"/>
  <sheetViews>
    <sheetView rightToLeft="1" showRuler="0" topLeftCell="A9" zoomScaleNormal="100" workbookViewId="0">
      <pane xSplit="8" ySplit="9" topLeftCell="I18" activePane="bottomRight" state="frozen"/>
      <selection activeCell="A9" sqref="A9"/>
      <selection pane="topRight" activeCell="I9" sqref="I9"/>
      <selection pane="bottomLeft" activeCell="A18" sqref="A18"/>
      <selection pane="bottomRight" activeCell="AE25" sqref="AE25"/>
    </sheetView>
  </sheetViews>
  <sheetFormatPr defaultRowHeight="15.75" x14ac:dyDescent="0.2"/>
  <cols>
    <col min="1" max="1" width="4.42578125" style="95" customWidth="1"/>
    <col min="2" max="2" width="4.42578125" style="95" hidden="1" customWidth="1"/>
    <col min="3" max="3" width="35.28515625" style="206" customWidth="1"/>
    <col min="4" max="4" width="4.42578125" style="95" hidden="1" customWidth="1"/>
    <col min="5" max="5" width="4.140625" style="95" hidden="1" customWidth="1"/>
    <col min="6" max="6" width="4.7109375" style="95" customWidth="1"/>
    <col min="7" max="7" width="4.42578125" style="95" hidden="1" customWidth="1"/>
    <col min="8" max="8" width="5.28515625" style="95" hidden="1" customWidth="1"/>
    <col min="9" max="16" width="5.85546875" style="230" customWidth="1"/>
    <col min="17" max="18" width="6" style="230" customWidth="1"/>
    <col min="19" max="19" width="5" style="230" customWidth="1"/>
    <col min="20" max="20" width="7.28515625" style="230" customWidth="1"/>
    <col min="21" max="25" width="5.5703125" style="230" customWidth="1"/>
    <col min="26" max="26" width="7.7109375" style="230" customWidth="1"/>
    <col min="27" max="27" width="5.5703125" style="230" customWidth="1"/>
    <col min="28" max="28" width="4" style="230" customWidth="1"/>
    <col min="29" max="29" width="5.42578125" style="95" customWidth="1"/>
    <col min="30" max="30" width="37.28515625" style="206" customWidth="1"/>
    <col min="31" max="31" width="7.140625" style="236" customWidth="1"/>
    <col min="32" max="36" width="4.7109375" style="99" hidden="1" customWidth="1"/>
    <col min="37" max="45" width="4.7109375" style="93" hidden="1" customWidth="1"/>
    <col min="46" max="47" width="5.7109375" style="93" hidden="1" customWidth="1"/>
    <col min="48" max="48" width="7.7109375" style="93" hidden="1" customWidth="1"/>
    <col min="49" max="49" width="38.5703125" style="93" hidden="1" customWidth="1"/>
    <col min="50" max="16384" width="9.140625" style="93"/>
  </cols>
  <sheetData>
    <row r="1" spans="1:49" hidden="1" x14ac:dyDescent="0.2">
      <c r="A1" s="413" t="s">
        <v>177</v>
      </c>
      <c r="B1" s="413"/>
      <c r="C1" s="288" t="s">
        <v>162</v>
      </c>
      <c r="E1" s="300">
        <v>239</v>
      </c>
      <c r="F1" s="302" t="s">
        <v>171</v>
      </c>
      <c r="G1" s="352" t="s">
        <v>147</v>
      </c>
      <c r="H1" s="352"/>
      <c r="I1" s="281">
        <v>1</v>
      </c>
      <c r="J1" s="305">
        <v>84</v>
      </c>
      <c r="K1" s="305">
        <v>6</v>
      </c>
      <c r="L1" s="305">
        <v>118</v>
      </c>
      <c r="M1" s="305">
        <v>80</v>
      </c>
      <c r="N1" s="309">
        <v>10</v>
      </c>
      <c r="O1" s="309">
        <v>116</v>
      </c>
      <c r="P1" s="309">
        <v>20</v>
      </c>
      <c r="Q1" s="309">
        <v>20</v>
      </c>
      <c r="R1" s="309">
        <v>11</v>
      </c>
      <c r="S1" s="309">
        <v>21</v>
      </c>
      <c r="T1" s="284"/>
      <c r="U1" s="281">
        <v>0</v>
      </c>
      <c r="V1" s="305">
        <v>2</v>
      </c>
      <c r="W1" s="305">
        <v>6</v>
      </c>
      <c r="X1" s="305">
        <v>0</v>
      </c>
      <c r="Y1" s="305">
        <v>0</v>
      </c>
      <c r="Z1" s="409"/>
      <c r="AA1" s="409"/>
      <c r="AB1" s="311"/>
      <c r="AD1" s="288" t="s">
        <v>168</v>
      </c>
      <c r="AE1" s="281">
        <f>SUMPRODUCT((1*((VALUE(AB18:AB47)&gt;=1)=TRUE))*($G$18:$G$47="مدرسة"))</f>
        <v>12</v>
      </c>
      <c r="AQ1" s="406" t="s">
        <v>179</v>
      </c>
      <c r="AR1" s="406"/>
      <c r="AT1" s="353" t="s">
        <v>156</v>
      </c>
      <c r="AU1" s="353"/>
      <c r="AV1" s="353"/>
      <c r="AW1" s="281">
        <f>SUMPRODUCT((AW18:AW47="كيمياء")*(G18:G47="مدرسة"))</f>
        <v>0</v>
      </c>
    </row>
    <row r="2" spans="1:49" hidden="1" x14ac:dyDescent="0.25">
      <c r="A2" s="415">
        <v>473</v>
      </c>
      <c r="B2" s="415"/>
      <c r="C2" s="289" t="s">
        <v>163</v>
      </c>
      <c r="D2" s="307"/>
      <c r="E2" s="299">
        <v>234</v>
      </c>
      <c r="F2" s="303">
        <v>248</v>
      </c>
      <c r="G2" s="356" t="s">
        <v>148</v>
      </c>
      <c r="H2" s="356"/>
      <c r="I2" s="230">
        <f t="shared" ref="I2:S2" si="0">SUMPRODUCT((1*((VALUE(AF18:AF47)&lt;&gt;0)=TRUE))*($G$18:$G$47="مدرسة"))</f>
        <v>0</v>
      </c>
      <c r="J2" s="230">
        <f t="shared" si="0"/>
        <v>5</v>
      </c>
      <c r="K2" s="230">
        <f t="shared" si="0"/>
        <v>0</v>
      </c>
      <c r="L2" s="230">
        <f t="shared" si="0"/>
        <v>1</v>
      </c>
      <c r="M2" s="230">
        <f t="shared" si="0"/>
        <v>3</v>
      </c>
      <c r="N2" s="230">
        <f t="shared" si="0"/>
        <v>1</v>
      </c>
      <c r="O2" s="230">
        <f t="shared" si="0"/>
        <v>11</v>
      </c>
      <c r="P2" s="230">
        <f t="shared" si="0"/>
        <v>3</v>
      </c>
      <c r="Q2" s="230">
        <f t="shared" si="0"/>
        <v>2</v>
      </c>
      <c r="R2" s="230">
        <f t="shared" si="0"/>
        <v>2</v>
      </c>
      <c r="S2" s="230">
        <f t="shared" si="0"/>
        <v>2</v>
      </c>
      <c r="T2" s="282">
        <f>SUMPRODUCT((1*((VALUE(AV18:AV47)&lt;&gt;0)=TRUE))*($G$18:$G$47="مدرسة"))</f>
        <v>4</v>
      </c>
      <c r="U2" s="230">
        <f>SUMPRODUCT((1*((VALUE(AQ18:AQ47)&lt;&gt;0)=TRUE))*($G$18:$G$47="مدرسة"))</f>
        <v>0</v>
      </c>
      <c r="V2" s="230">
        <f>SUMPRODUCT((1*((VALUE(AR18:AR47)&lt;&gt;0)=TRUE))*($G$18:$G$47="مدرسة"))</f>
        <v>0</v>
      </c>
      <c r="W2" s="230">
        <f>SUMPRODUCT((1*((VALUE(AS18:AS47)&lt;&gt;0)=TRUE))*($G$18:$G$47="مدرسة"))</f>
        <v>0</v>
      </c>
      <c r="X2" s="230">
        <f>SUMPRODUCT((1*((VALUE(AT18:AT47)&lt;&gt;0)=TRUE))*($G$18:$G$47="مدرسة"))</f>
        <v>0</v>
      </c>
      <c r="Y2" s="230">
        <f>SUMPRODUCT((1*((VALUE(AU18:AU47)&lt;&gt;0)=TRUE))*($G$18:$G$47="مدرسة"))</f>
        <v>0</v>
      </c>
      <c r="Z2" s="410"/>
      <c r="AA2" s="410"/>
      <c r="AB2" s="311"/>
      <c r="AD2" s="296" t="s">
        <v>169</v>
      </c>
      <c r="AE2" s="309">
        <f>SUMPRODUCT((1*((VALUE(AB18:AB47)&gt;=1)=TRUE))*($G$18:$G$47="منازل مدرسة"))</f>
        <v>2</v>
      </c>
      <c r="AQ2" s="349">
        <f>AW1+AW2</f>
        <v>26</v>
      </c>
      <c r="AR2" s="349"/>
      <c r="AT2" s="354" t="s">
        <v>157</v>
      </c>
      <c r="AU2" s="354"/>
      <c r="AV2" s="354"/>
      <c r="AW2" s="230">
        <f>SUMPRODUCT((AW18:AW47="فيزياء")*(G18:G47="مدرسة"))</f>
        <v>26</v>
      </c>
    </row>
    <row r="3" spans="1:49" hidden="1" x14ac:dyDescent="0.2">
      <c r="A3" s="356" t="s">
        <v>176</v>
      </c>
      <c r="B3" s="356"/>
      <c r="C3" s="291" t="s">
        <v>164</v>
      </c>
      <c r="E3" s="300">
        <v>5</v>
      </c>
      <c r="F3" s="301" t="s">
        <v>172</v>
      </c>
      <c r="G3" s="353" t="s">
        <v>149</v>
      </c>
      <c r="H3" s="353"/>
      <c r="I3" s="282">
        <v>1</v>
      </c>
      <c r="J3" s="282">
        <v>7</v>
      </c>
      <c r="K3" s="282">
        <v>2</v>
      </c>
      <c r="L3" s="282">
        <v>8</v>
      </c>
      <c r="M3" s="282">
        <v>5</v>
      </c>
      <c r="N3" s="309">
        <v>4</v>
      </c>
      <c r="O3" s="309">
        <v>5</v>
      </c>
      <c r="P3" s="309">
        <v>5</v>
      </c>
      <c r="Q3" s="309">
        <v>4</v>
      </c>
      <c r="R3" s="309">
        <v>3</v>
      </c>
      <c r="S3" s="309">
        <v>3</v>
      </c>
      <c r="T3" s="283"/>
      <c r="U3" s="282">
        <v>1</v>
      </c>
      <c r="V3" s="282">
        <v>2</v>
      </c>
      <c r="W3" s="282">
        <v>1</v>
      </c>
      <c r="X3" s="282">
        <v>12</v>
      </c>
      <c r="Y3" s="282">
        <v>12</v>
      </c>
      <c r="Z3" s="411"/>
      <c r="AA3" s="411"/>
      <c r="AB3" s="311"/>
      <c r="AD3" s="297" t="s">
        <v>170</v>
      </c>
      <c r="AE3" s="308">
        <f>SUMPRODUCT((1*((VALUE(AB18:AB47)&gt;=1)=TRUE))*($G$18:$G$47="منازل خارج"))</f>
        <v>1</v>
      </c>
      <c r="AQ3" s="407" t="s">
        <v>180</v>
      </c>
      <c r="AR3" s="407"/>
      <c r="AT3" s="355" t="s">
        <v>158</v>
      </c>
      <c r="AU3" s="355"/>
      <c r="AV3" s="355"/>
      <c r="AW3" s="281">
        <f>SUMPRODUCT((AW18:AW47="كيمياء")*(G18:G47="منازل مدرسة"))</f>
        <v>0</v>
      </c>
    </row>
    <row r="4" spans="1:49" hidden="1" x14ac:dyDescent="0.25">
      <c r="A4" s="353">
        <v>12</v>
      </c>
      <c r="B4" s="353"/>
      <c r="C4" s="290" t="s">
        <v>165</v>
      </c>
      <c r="E4" s="299">
        <v>7</v>
      </c>
      <c r="F4" s="303">
        <v>246</v>
      </c>
      <c r="G4" s="357" t="s">
        <v>150</v>
      </c>
      <c r="H4" s="357"/>
      <c r="I4" s="230">
        <f t="shared" ref="I4:S4" si="1">SUMPRODUCT((1*((VALUE(AF18:AF47)&lt;&gt;0)=TRUE))*($G$18:$G$47="منازل مدرسة"))</f>
        <v>1</v>
      </c>
      <c r="J4" s="230">
        <f t="shared" si="1"/>
        <v>1</v>
      </c>
      <c r="K4" s="230">
        <f t="shared" si="1"/>
        <v>1</v>
      </c>
      <c r="L4" s="230">
        <f t="shared" si="1"/>
        <v>2</v>
      </c>
      <c r="M4" s="230">
        <f t="shared" si="1"/>
        <v>2</v>
      </c>
      <c r="N4" s="230">
        <f t="shared" si="1"/>
        <v>2</v>
      </c>
      <c r="O4" s="230">
        <f t="shared" si="1"/>
        <v>2</v>
      </c>
      <c r="P4" s="230">
        <f t="shared" si="1"/>
        <v>2</v>
      </c>
      <c r="Q4" s="230">
        <f t="shared" si="1"/>
        <v>2</v>
      </c>
      <c r="R4" s="230">
        <f t="shared" si="1"/>
        <v>1</v>
      </c>
      <c r="S4" s="230">
        <f t="shared" si="1"/>
        <v>1</v>
      </c>
      <c r="T4" s="281">
        <f>SUMPRODUCT((1*((VALUE(AV18:AV47)&lt;&gt;0)=TRUE))*($G$18:$G$47="منازل مدرسة"))</f>
        <v>2</v>
      </c>
      <c r="U4" s="230">
        <f>SUMPRODUCT((1*((VALUE(AQ18:AQ47)&lt;&gt;0)=TRUE))*($G$18:$G$47="منازل مدرسة"))</f>
        <v>1</v>
      </c>
      <c r="V4" s="230">
        <f>SUMPRODUCT((1*((VALUE(AR18:AR47)&lt;&gt;0)=TRUE))*($G$18:$G$47="منازل مدرسة"))</f>
        <v>1</v>
      </c>
      <c r="W4" s="230">
        <f>SUMPRODUCT((1*((VALUE(AS18:AS47)&lt;&gt;0)=TRUE))*($G$18:$G$47="منازل مدرسة"))</f>
        <v>1</v>
      </c>
      <c r="X4" s="230">
        <f>SUMPRODUCT((1*((VALUE(AT18:AT47)&lt;&gt;0)=TRUE))*($G$18:$G$47="منازل مدرسة"))</f>
        <v>0</v>
      </c>
      <c r="Y4" s="230">
        <f>SUMPRODUCT((1*((VALUE(AU18:AU47)&lt;&gt;0)=TRUE))*($G$18:$G$47="منازل مدرسة"))</f>
        <v>0</v>
      </c>
      <c r="Z4" s="412"/>
      <c r="AA4" s="412"/>
      <c r="AB4" s="311"/>
      <c r="AD4" s="288" t="s">
        <v>173</v>
      </c>
      <c r="AE4" s="305">
        <v>154</v>
      </c>
      <c r="AQ4" s="350">
        <f>AW3+AW4</f>
        <v>2</v>
      </c>
      <c r="AR4" s="350"/>
      <c r="AT4" s="356" t="s">
        <v>159</v>
      </c>
      <c r="AU4" s="356"/>
      <c r="AV4" s="356"/>
      <c r="AW4" s="230">
        <f>SUMPRODUCT((AW18:AW47="فيزياء")*(G18:G47="منازل مدرسة"))</f>
        <v>2</v>
      </c>
    </row>
    <row r="5" spans="1:49" hidden="1" x14ac:dyDescent="0.2">
      <c r="A5" s="364" t="s">
        <v>178</v>
      </c>
      <c r="B5" s="364"/>
      <c r="C5" s="292" t="s">
        <v>166</v>
      </c>
      <c r="E5" s="300">
        <v>4</v>
      </c>
      <c r="G5" s="414" t="s">
        <v>151</v>
      </c>
      <c r="H5" s="414"/>
      <c r="I5" s="281">
        <v>2</v>
      </c>
      <c r="J5" s="305">
        <v>5</v>
      </c>
      <c r="K5" s="305">
        <v>4</v>
      </c>
      <c r="L5" s="305">
        <v>4</v>
      </c>
      <c r="M5" s="305">
        <v>4</v>
      </c>
      <c r="N5" s="309">
        <v>2</v>
      </c>
      <c r="O5" s="309">
        <v>3</v>
      </c>
      <c r="P5" s="309">
        <v>2</v>
      </c>
      <c r="Q5" s="309">
        <v>3</v>
      </c>
      <c r="R5" s="309">
        <v>3</v>
      </c>
      <c r="S5" s="309">
        <v>3</v>
      </c>
      <c r="T5" s="285"/>
      <c r="U5" s="281">
        <v>1</v>
      </c>
      <c r="V5" s="305">
        <v>1</v>
      </c>
      <c r="W5" s="305">
        <v>1</v>
      </c>
      <c r="X5" s="285"/>
      <c r="Y5" s="313"/>
      <c r="Z5" s="312"/>
      <c r="AA5" s="312"/>
      <c r="AB5" s="311"/>
      <c r="AD5" s="296" t="s">
        <v>174</v>
      </c>
      <c r="AE5" s="309">
        <v>9</v>
      </c>
      <c r="AQ5" s="408" t="s">
        <v>181</v>
      </c>
      <c r="AR5" s="408"/>
      <c r="AT5" s="357" t="s">
        <v>160</v>
      </c>
      <c r="AU5" s="357"/>
      <c r="AV5" s="357"/>
      <c r="AW5" s="281">
        <f>SUMPRODUCT((AW18:AW47="كيمياء")*(G18:G47="منازل خارج"))</f>
        <v>0</v>
      </c>
    </row>
    <row r="6" spans="1:49" hidden="1" x14ac:dyDescent="0.25">
      <c r="A6" s="348">
        <v>9</v>
      </c>
      <c r="B6" s="348"/>
      <c r="C6" s="293" t="s">
        <v>167</v>
      </c>
      <c r="E6" s="299">
        <v>5</v>
      </c>
      <c r="G6" s="356" t="s">
        <v>152</v>
      </c>
      <c r="H6" s="356"/>
      <c r="I6" s="230">
        <f t="shared" ref="I6:S6" si="2">SUMPRODUCT((1*((VALUE(AF18:AF47)&lt;&gt;0)=TRUE))*($G$18:$G$47="منازل خارج"))</f>
        <v>1</v>
      </c>
      <c r="J6" s="230">
        <f t="shared" si="2"/>
        <v>1</v>
      </c>
      <c r="K6" s="230">
        <f t="shared" si="2"/>
        <v>1</v>
      </c>
      <c r="L6" s="230">
        <f t="shared" si="2"/>
        <v>1</v>
      </c>
      <c r="M6" s="230">
        <f t="shared" si="2"/>
        <v>1</v>
      </c>
      <c r="N6" s="230">
        <f t="shared" si="2"/>
        <v>1</v>
      </c>
      <c r="O6" s="230">
        <f t="shared" si="2"/>
        <v>1</v>
      </c>
      <c r="P6" s="230">
        <f t="shared" si="2"/>
        <v>1</v>
      </c>
      <c r="Q6" s="230">
        <f t="shared" si="2"/>
        <v>1</v>
      </c>
      <c r="R6" s="230">
        <f t="shared" si="2"/>
        <v>1</v>
      </c>
      <c r="S6" s="230">
        <f t="shared" si="2"/>
        <v>1</v>
      </c>
      <c r="T6" s="230">
        <f>SUMPRODUCT((1*((VALUE(AV18:AV47)&lt;&gt;0)=TRUE))*($G$18:$G$47="منازل خارج"))</f>
        <v>1</v>
      </c>
      <c r="U6" s="230">
        <f>SUMPRODUCT((1*((VALUE(AQ18:AQ47)&lt;&gt;0)=TRUE))*($G$18:$G$47="منازل خارج"))</f>
        <v>1</v>
      </c>
      <c r="V6" s="230">
        <f>SUMPRODUCT((1*((VALUE(AR18:AR47)&lt;&gt;0)=TRUE))*($G$18:$G$47="منازل خارج"))</f>
        <v>1</v>
      </c>
      <c r="W6" s="230">
        <f>SUMPRODUCT((1*((VALUE(AS18:AS47)&lt;&gt;0)=TRUE))*($G$18:$G$47="منازل خارج"))</f>
        <v>1</v>
      </c>
      <c r="X6" s="285"/>
      <c r="Y6" s="285"/>
      <c r="AD6" s="297" t="s">
        <v>175</v>
      </c>
      <c r="AE6" s="308">
        <v>7</v>
      </c>
      <c r="AQ6" s="351">
        <f>AW5+AW6</f>
        <v>2</v>
      </c>
      <c r="AR6" s="351"/>
      <c r="AT6" s="352" t="s">
        <v>161</v>
      </c>
      <c r="AU6" s="352"/>
      <c r="AV6" s="352"/>
      <c r="AW6" s="230">
        <f>SUMPRODUCT((AW18:AW47="فيزياء")*(G18:G47="منازل خارج"))</f>
        <v>2</v>
      </c>
    </row>
    <row r="7" spans="1:49" hidden="1" x14ac:dyDescent="0.25">
      <c r="A7" s="314"/>
      <c r="B7" s="314"/>
      <c r="C7" s="298"/>
      <c r="D7" s="314"/>
      <c r="E7" s="311"/>
      <c r="G7" s="357" t="s">
        <v>182</v>
      </c>
      <c r="H7" s="357"/>
      <c r="I7" s="357"/>
      <c r="J7" s="357"/>
      <c r="K7" s="357"/>
      <c r="L7" s="357"/>
      <c r="M7" s="357"/>
      <c r="N7" s="309">
        <v>16</v>
      </c>
      <c r="O7" s="309">
        <v>124</v>
      </c>
      <c r="P7" s="309">
        <v>27</v>
      </c>
      <c r="Q7" s="309">
        <v>27</v>
      </c>
      <c r="R7" s="309">
        <v>17</v>
      </c>
      <c r="S7" s="309">
        <v>27</v>
      </c>
      <c r="T7" s="308"/>
      <c r="U7" s="308"/>
      <c r="V7" s="308"/>
      <c r="W7" s="308"/>
      <c r="X7" s="315"/>
      <c r="Y7" s="315"/>
      <c r="Z7" s="308"/>
      <c r="AA7" s="308"/>
      <c r="AB7" s="308"/>
      <c r="AD7" s="297"/>
      <c r="AE7" s="308"/>
      <c r="AQ7" s="316"/>
      <c r="AR7" s="316"/>
      <c r="AS7" s="317"/>
      <c r="AT7" s="314"/>
      <c r="AU7" s="314"/>
      <c r="AV7" s="314"/>
      <c r="AW7" s="308"/>
    </row>
    <row r="8" spans="1:49" hidden="1" x14ac:dyDescent="0.25">
      <c r="A8" s="314"/>
      <c r="B8" s="314"/>
      <c r="C8" s="298"/>
      <c r="D8" s="314"/>
      <c r="E8" s="311"/>
      <c r="G8" s="364" t="s">
        <v>183</v>
      </c>
      <c r="H8" s="364"/>
      <c r="I8" s="308">
        <f>I2+I4+I6</f>
        <v>2</v>
      </c>
      <c r="J8" s="308">
        <f t="shared" ref="J8:W8" si="3">J2+J4+J6</f>
        <v>7</v>
      </c>
      <c r="K8" s="308">
        <f t="shared" si="3"/>
        <v>2</v>
      </c>
      <c r="L8" s="308">
        <f t="shared" si="3"/>
        <v>4</v>
      </c>
      <c r="M8" s="308">
        <f t="shared" si="3"/>
        <v>6</v>
      </c>
      <c r="N8" s="308">
        <f>N2+N4+N6</f>
        <v>4</v>
      </c>
      <c r="O8" s="308">
        <f t="shared" si="3"/>
        <v>14</v>
      </c>
      <c r="P8" s="308">
        <f t="shared" si="3"/>
        <v>6</v>
      </c>
      <c r="Q8" s="308">
        <f t="shared" si="3"/>
        <v>5</v>
      </c>
      <c r="R8" s="308">
        <f t="shared" si="3"/>
        <v>4</v>
      </c>
      <c r="S8" s="308">
        <f t="shared" si="3"/>
        <v>4</v>
      </c>
      <c r="T8" s="308">
        <f>T2+T4+T6</f>
        <v>7</v>
      </c>
      <c r="U8" s="308">
        <f t="shared" si="3"/>
        <v>2</v>
      </c>
      <c r="V8" s="308">
        <f t="shared" si="3"/>
        <v>2</v>
      </c>
      <c r="W8" s="308">
        <f t="shared" si="3"/>
        <v>2</v>
      </c>
      <c r="X8" s="308">
        <f>X2+X4+X6</f>
        <v>0</v>
      </c>
      <c r="Y8" s="308">
        <f>Y2+Y4+Y6</f>
        <v>0</v>
      </c>
      <c r="Z8" s="308"/>
      <c r="AA8" s="308"/>
      <c r="AB8" s="308"/>
      <c r="AD8" s="297"/>
      <c r="AE8" s="308"/>
      <c r="AQ8" s="316"/>
      <c r="AR8" s="316"/>
      <c r="AS8" s="317"/>
      <c r="AT8" s="314"/>
      <c r="AU8" s="314"/>
      <c r="AV8" s="314"/>
      <c r="AW8" s="308"/>
    </row>
    <row r="9" spans="1:49" x14ac:dyDescent="0.2">
      <c r="C9" s="201"/>
      <c r="D9" s="97"/>
      <c r="E9" s="97"/>
      <c r="F9" s="96"/>
      <c r="G9" s="358" t="s">
        <v>246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220"/>
      <c r="X9" s="220"/>
      <c r="Y9" s="220"/>
      <c r="Z9" s="220"/>
      <c r="AA9" s="220"/>
      <c r="AB9" s="220"/>
      <c r="AC9" s="96"/>
      <c r="AD9" s="298"/>
      <c r="AE9" s="304"/>
    </row>
    <row r="10" spans="1:49" ht="18.75" customHeight="1" x14ac:dyDescent="0.2">
      <c r="C10" s="200" t="s">
        <v>59</v>
      </c>
      <c r="D10" s="97"/>
      <c r="E10" s="97"/>
      <c r="F10" s="96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220"/>
      <c r="X10" s="220"/>
      <c r="Y10" s="365"/>
      <c r="Z10" s="365"/>
      <c r="AA10" s="365"/>
      <c r="AB10" s="365"/>
      <c r="AC10" s="365"/>
      <c r="AD10" s="365"/>
      <c r="AE10" s="365"/>
    </row>
    <row r="11" spans="1:49" ht="18.75" customHeight="1" x14ac:dyDescent="0.2">
      <c r="C11" s="200" t="s">
        <v>60</v>
      </c>
      <c r="D11" s="97"/>
      <c r="E11" s="97"/>
      <c r="F11" s="96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220"/>
      <c r="X11" s="220"/>
      <c r="Y11" s="365"/>
      <c r="Z11" s="365"/>
      <c r="AA11" s="365"/>
      <c r="AB11" s="365"/>
      <c r="AC11" s="365"/>
      <c r="AD11" s="365"/>
      <c r="AE11" s="365"/>
    </row>
    <row r="12" spans="1:49" ht="15.75" customHeight="1" x14ac:dyDescent="0.2">
      <c r="C12" s="96"/>
      <c r="D12" s="97"/>
      <c r="E12" s="97"/>
      <c r="F12" s="96"/>
      <c r="G12" s="359" t="s">
        <v>243</v>
      </c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220"/>
      <c r="X12" s="220"/>
      <c r="Y12" s="220"/>
      <c r="Z12" s="220"/>
      <c r="AA12" s="220"/>
      <c r="AB12" s="220"/>
      <c r="AC12" s="96"/>
      <c r="AD12" s="201"/>
    </row>
    <row r="13" spans="1:49" ht="16.5" customHeight="1" thickBot="1" x14ac:dyDescent="0.25">
      <c r="C13" s="207"/>
      <c r="D13" s="310"/>
      <c r="E13" s="310"/>
      <c r="F13" s="207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221"/>
      <c r="X13" s="221"/>
      <c r="Y13" s="221"/>
      <c r="Z13" s="221"/>
      <c r="AA13" s="221"/>
      <c r="AB13" s="221"/>
      <c r="AC13" s="207"/>
      <c r="AD13" s="202"/>
    </row>
    <row r="14" spans="1:49" s="94" customFormat="1" ht="60.75" customHeight="1" thickTop="1" x14ac:dyDescent="0.25">
      <c r="A14" s="373" t="s">
        <v>54</v>
      </c>
      <c r="B14" s="368" t="s">
        <v>50</v>
      </c>
      <c r="C14" s="388" t="s">
        <v>72</v>
      </c>
      <c r="D14" s="218" t="s">
        <v>55</v>
      </c>
      <c r="E14" s="188" t="s">
        <v>153</v>
      </c>
      <c r="F14" s="219" t="s">
        <v>130</v>
      </c>
      <c r="G14" s="385" t="s">
        <v>58</v>
      </c>
      <c r="H14" s="400" t="s">
        <v>49</v>
      </c>
      <c r="I14" s="109" t="s">
        <v>73</v>
      </c>
      <c r="J14" s="111" t="s">
        <v>74</v>
      </c>
      <c r="K14" s="109" t="s">
        <v>75</v>
      </c>
      <c r="L14" s="111" t="s">
        <v>76</v>
      </c>
      <c r="M14" s="109" t="s">
        <v>77</v>
      </c>
      <c r="N14" s="111" t="s">
        <v>78</v>
      </c>
      <c r="O14" s="109" t="s">
        <v>79</v>
      </c>
      <c r="P14" s="111" t="s">
        <v>80</v>
      </c>
      <c r="Q14" s="109" t="s">
        <v>9</v>
      </c>
      <c r="R14" s="111" t="s">
        <v>81</v>
      </c>
      <c r="S14" s="148" t="s">
        <v>82</v>
      </c>
      <c r="T14" s="187" t="s">
        <v>47</v>
      </c>
      <c r="U14" s="152" t="s">
        <v>83</v>
      </c>
      <c r="V14" s="111" t="s">
        <v>84</v>
      </c>
      <c r="W14" s="148" t="s">
        <v>85</v>
      </c>
      <c r="X14" s="111" t="s">
        <v>138</v>
      </c>
      <c r="Y14" s="171" t="s">
        <v>135</v>
      </c>
      <c r="Z14" s="376" t="s">
        <v>86</v>
      </c>
      <c r="AA14" s="391" t="s">
        <v>118</v>
      </c>
      <c r="AB14" s="397" t="s">
        <v>142</v>
      </c>
      <c r="AC14" s="379" t="s">
        <v>143</v>
      </c>
      <c r="AD14" s="382" t="s">
        <v>87</v>
      </c>
      <c r="AE14" s="361" t="s">
        <v>129</v>
      </c>
      <c r="AF14" s="100"/>
      <c r="AG14" s="100"/>
      <c r="AH14" s="100"/>
      <c r="AI14" s="100"/>
      <c r="AJ14" s="100"/>
    </row>
    <row r="15" spans="1:49" s="94" customFormat="1" ht="18.75" x14ac:dyDescent="0.25">
      <c r="A15" s="374"/>
      <c r="B15" s="369"/>
      <c r="C15" s="389"/>
      <c r="D15" s="403" t="s">
        <v>61</v>
      </c>
      <c r="E15" s="404"/>
      <c r="F15" s="405"/>
      <c r="G15" s="386"/>
      <c r="H15" s="401"/>
      <c r="I15" s="112">
        <v>60</v>
      </c>
      <c r="J15" s="101">
        <v>50</v>
      </c>
      <c r="K15" s="112">
        <v>30</v>
      </c>
      <c r="L15" s="101">
        <v>20</v>
      </c>
      <c r="M15" s="112">
        <v>20</v>
      </c>
      <c r="N15" s="101">
        <v>20</v>
      </c>
      <c r="O15" s="112">
        <v>20</v>
      </c>
      <c r="P15" s="101">
        <v>20</v>
      </c>
      <c r="Q15" s="112">
        <v>20</v>
      </c>
      <c r="R15" s="101">
        <v>20</v>
      </c>
      <c r="S15" s="149">
        <v>20</v>
      </c>
      <c r="T15" s="156">
        <v>300</v>
      </c>
      <c r="U15" s="153">
        <v>20</v>
      </c>
      <c r="V15" s="101">
        <v>20</v>
      </c>
      <c r="W15" s="149">
        <v>20</v>
      </c>
      <c r="X15" s="101">
        <v>20</v>
      </c>
      <c r="Y15" s="172">
        <v>20</v>
      </c>
      <c r="Z15" s="377"/>
      <c r="AA15" s="392"/>
      <c r="AB15" s="398"/>
      <c r="AC15" s="380"/>
      <c r="AD15" s="383"/>
      <c r="AE15" s="362"/>
      <c r="AF15" s="252">
        <v>31</v>
      </c>
      <c r="AG15" s="252">
        <v>32</v>
      </c>
      <c r="AH15" s="252">
        <v>33</v>
      </c>
      <c r="AI15" s="252">
        <v>34</v>
      </c>
      <c r="AJ15" s="252">
        <v>35</v>
      </c>
      <c r="AK15" s="252">
        <v>36</v>
      </c>
      <c r="AL15" s="252">
        <v>37</v>
      </c>
      <c r="AM15" s="252">
        <v>38</v>
      </c>
      <c r="AN15" s="252">
        <v>39</v>
      </c>
      <c r="AO15" s="252">
        <v>40</v>
      </c>
      <c r="AP15" s="252">
        <v>41</v>
      </c>
      <c r="AQ15" s="252">
        <v>42</v>
      </c>
      <c r="AR15" s="252">
        <v>43</v>
      </c>
      <c r="AS15" s="252">
        <v>44</v>
      </c>
      <c r="AT15" s="252">
        <v>45</v>
      </c>
      <c r="AU15" s="252">
        <v>46</v>
      </c>
      <c r="AV15" s="252">
        <v>47</v>
      </c>
      <c r="AW15" s="318" t="s">
        <v>154</v>
      </c>
    </row>
    <row r="16" spans="1:49" s="94" customFormat="1" ht="19.5" thickBot="1" x14ac:dyDescent="0.3">
      <c r="A16" s="375"/>
      <c r="B16" s="370"/>
      <c r="C16" s="390"/>
      <c r="D16" s="394" t="s">
        <v>88</v>
      </c>
      <c r="E16" s="395"/>
      <c r="F16" s="396"/>
      <c r="G16" s="387"/>
      <c r="H16" s="402"/>
      <c r="I16" s="103">
        <v>30</v>
      </c>
      <c r="J16" s="102">
        <v>20</v>
      </c>
      <c r="K16" s="103">
        <v>12</v>
      </c>
      <c r="L16" s="102">
        <v>8</v>
      </c>
      <c r="M16" s="103">
        <v>8</v>
      </c>
      <c r="N16" s="102">
        <v>8</v>
      </c>
      <c r="O16" s="103">
        <v>8</v>
      </c>
      <c r="P16" s="102">
        <v>8</v>
      </c>
      <c r="Q16" s="103">
        <v>8</v>
      </c>
      <c r="R16" s="102">
        <v>8</v>
      </c>
      <c r="S16" s="150">
        <v>8</v>
      </c>
      <c r="T16" s="157">
        <v>150</v>
      </c>
      <c r="U16" s="154">
        <v>8</v>
      </c>
      <c r="V16" s="102">
        <v>8</v>
      </c>
      <c r="W16" s="150">
        <v>8</v>
      </c>
      <c r="X16" s="102">
        <v>8</v>
      </c>
      <c r="Y16" s="150">
        <v>8</v>
      </c>
      <c r="Z16" s="378"/>
      <c r="AA16" s="393"/>
      <c r="AB16" s="399"/>
      <c r="AC16" s="381"/>
      <c r="AD16" s="384"/>
      <c r="AE16" s="363"/>
      <c r="AF16" s="248" t="s">
        <v>44</v>
      </c>
      <c r="AG16" s="248" t="s">
        <v>45</v>
      </c>
      <c r="AH16" s="248" t="s">
        <v>46</v>
      </c>
      <c r="AI16" s="248" t="s">
        <v>7</v>
      </c>
      <c r="AJ16" s="248" t="s">
        <v>8</v>
      </c>
      <c r="AK16" s="249" t="s">
        <v>11</v>
      </c>
      <c r="AL16" s="249" t="s">
        <v>10</v>
      </c>
      <c r="AM16" s="249" t="s">
        <v>12</v>
      </c>
      <c r="AN16" s="249" t="s">
        <v>9</v>
      </c>
      <c r="AO16" s="249" t="s">
        <v>13</v>
      </c>
      <c r="AP16" s="249" t="s">
        <v>14</v>
      </c>
      <c r="AQ16" s="249" t="s">
        <v>40</v>
      </c>
      <c r="AR16" s="249" t="s">
        <v>48</v>
      </c>
      <c r="AS16" s="249" t="s">
        <v>56</v>
      </c>
      <c r="AT16" s="249" t="s">
        <v>134</v>
      </c>
      <c r="AU16" s="249" t="s">
        <v>135</v>
      </c>
      <c r="AV16" s="249" t="s">
        <v>47</v>
      </c>
      <c r="AW16" s="318" t="s">
        <v>155</v>
      </c>
    </row>
    <row r="17" spans="1:49" ht="16.5" customHeight="1" thickTop="1" x14ac:dyDescent="0.2">
      <c r="A17" s="143"/>
      <c r="B17" s="143"/>
      <c r="C17" s="203"/>
      <c r="D17" s="208"/>
      <c r="E17" s="145"/>
      <c r="F17" s="146"/>
      <c r="G17" s="209"/>
      <c r="H17" s="145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51"/>
      <c r="T17" s="158"/>
      <c r="U17" s="155"/>
      <c r="V17" s="144"/>
      <c r="W17" s="151"/>
      <c r="X17" s="144"/>
      <c r="Y17" s="173"/>
      <c r="Z17" s="158"/>
      <c r="AA17" s="155"/>
      <c r="AB17" s="155"/>
      <c r="AC17" s="145"/>
      <c r="AD17" s="146"/>
      <c r="AE17" s="147"/>
      <c r="AF17" s="250"/>
      <c r="AG17" s="250"/>
      <c r="AH17" s="250"/>
      <c r="AI17" s="250"/>
      <c r="AJ17" s="250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86"/>
    </row>
    <row r="18" spans="1:49" ht="18.75" x14ac:dyDescent="0.2">
      <c r="A18" s="108">
        <f>+IF(C18="","",SUBTOTAL(3,C18:C$18))</f>
        <v>1</v>
      </c>
      <c r="B18" s="108">
        <f>F18</f>
        <v>1</v>
      </c>
      <c r="C18" s="204" t="str">
        <f>الشيت!J9</f>
        <v>ابراهيم احمد ضياء ابراهيم عبدالفتاح العراقى</v>
      </c>
      <c r="D18" s="210" t="str">
        <f>الشيت!M9</f>
        <v>مستجد</v>
      </c>
      <c r="E18" s="211" t="str">
        <f>الشيت!K9</f>
        <v>كيمياء</v>
      </c>
      <c r="F18" s="212">
        <f>الشيت!N9</f>
        <v>1</v>
      </c>
      <c r="G18" s="213" t="str">
        <f>الشيت!Q9</f>
        <v>مدرسة</v>
      </c>
      <c r="H18" s="211">
        <f>الشيت!P9</f>
        <v>0</v>
      </c>
      <c r="I18" s="222">
        <f>الشيت!V9</f>
        <v>50</v>
      </c>
      <c r="J18" s="222">
        <f>الشيت!Z9</f>
        <v>42.5</v>
      </c>
      <c r="K18" s="222">
        <f>الشيت!AD9</f>
        <v>25.5</v>
      </c>
      <c r="L18" s="222">
        <f>الشيت!AH9</f>
        <v>18.5</v>
      </c>
      <c r="M18" s="222">
        <f>الشيت!AL9</f>
        <v>17.5</v>
      </c>
      <c r="N18" s="222">
        <f>الشيت!AP9</f>
        <v>16</v>
      </c>
      <c r="O18" s="222">
        <f>الشيت!AT9</f>
        <v>15</v>
      </c>
      <c r="P18" s="222">
        <f>الشيت!AW9</f>
        <v>12.5</v>
      </c>
      <c r="Q18" s="222">
        <f>الشيت!BA9</f>
        <v>17.5</v>
      </c>
      <c r="R18" s="222">
        <f>الشيت!BD9</f>
        <v>15.5</v>
      </c>
      <c r="S18" s="223">
        <f>الشيت!BG9</f>
        <v>17.5</v>
      </c>
      <c r="T18" s="156">
        <f>الشيت!BH9</f>
        <v>248</v>
      </c>
      <c r="U18" s="224">
        <f>الشيت!BO9</f>
        <v>18.5</v>
      </c>
      <c r="V18" s="222">
        <f>الشيت!BS9</f>
        <v>14.5</v>
      </c>
      <c r="W18" s="223">
        <f>الشيت!BW9</f>
        <v>16</v>
      </c>
      <c r="X18" s="222">
        <f>الشيت!CA9</f>
        <v>13.5</v>
      </c>
      <c r="Y18" s="225">
        <f>الشيت!CE9</f>
        <v>13</v>
      </c>
      <c r="Z18" s="231" t="str">
        <f>الشيت!CF9</f>
        <v>جـيــــــد جـــــــداً</v>
      </c>
      <c r="AA18" s="232">
        <f>الشيت!BI9</f>
        <v>1</v>
      </c>
      <c r="AB18" s="232">
        <f>الشيت!DO9</f>
        <v>0</v>
      </c>
      <c r="AC18" s="211" t="str">
        <f>الشيت!DQ9</f>
        <v>نـاجـــــح ومنقــــــول للصـــف الثـــــانـــى</v>
      </c>
      <c r="AD18" s="234" t="str">
        <f>الشيت!DR9</f>
        <v>نـاجـــــح ومنقــــــول للصـــف الثـــــانـــى</v>
      </c>
      <c r="AE18" s="174" t="str">
        <f>IF(AC18="/ له دور ثانى فى","دور ثــــــــان",IF(AC18="ناجح ومنقول للصف الثانى","",IF(AC18="نلجح ومنقول للصف الثانى","")))</f>
        <v/>
      </c>
      <c r="AF18" s="276" t="str">
        <f>الشيت!CX9</f>
        <v>0</v>
      </c>
      <c r="AG18" s="276" t="str">
        <f>الشيت!CY9</f>
        <v>0</v>
      </c>
      <c r="AH18" s="276" t="str">
        <f>الشيت!CZ9</f>
        <v>0</v>
      </c>
      <c r="AI18" s="276" t="str">
        <f>الشيت!DA9</f>
        <v>0</v>
      </c>
      <c r="AJ18" s="276" t="str">
        <f>الشيت!DB9</f>
        <v>0</v>
      </c>
      <c r="AK18" s="277" t="str">
        <f>الشيت!DC9</f>
        <v>0</v>
      </c>
      <c r="AL18" s="277" t="str">
        <f>الشيت!DD9</f>
        <v>0</v>
      </c>
      <c r="AM18" s="277" t="str">
        <f>الشيت!DE9</f>
        <v>0</v>
      </c>
      <c r="AN18" s="277" t="str">
        <f>الشيت!DF9</f>
        <v>0</v>
      </c>
      <c r="AO18" s="277" t="str">
        <f>الشيت!DG9</f>
        <v>0</v>
      </c>
      <c r="AP18" s="277" t="str">
        <f>الشيت!DH9</f>
        <v>0</v>
      </c>
      <c r="AQ18" s="277" t="str">
        <f>الشيت!DI9</f>
        <v>0</v>
      </c>
      <c r="AR18" s="277" t="str">
        <f>الشيت!DJ9</f>
        <v>0</v>
      </c>
      <c r="AS18" s="277" t="str">
        <f>الشيت!DK9</f>
        <v>0</v>
      </c>
      <c r="AT18" s="277" t="str">
        <f>الشيت!DL9</f>
        <v>0</v>
      </c>
      <c r="AU18" s="277" t="str">
        <f>الشيت!DM9</f>
        <v>0</v>
      </c>
      <c r="AV18" s="277" t="str">
        <f>الشيت!DN9</f>
        <v>0</v>
      </c>
      <c r="AW18" s="287" t="str">
        <f>الشيت!L9</f>
        <v>فيزياء</v>
      </c>
    </row>
    <row r="19" spans="1:49" ht="18.75" x14ac:dyDescent="0.2">
      <c r="A19" s="108">
        <f>+IF(C19="","",SUBTOTAL(3,C$18:C19))</f>
        <v>2</v>
      </c>
      <c r="B19" s="108">
        <f t="shared" ref="B19:B47" si="4">F19</f>
        <v>2</v>
      </c>
      <c r="C19" s="204" t="str">
        <f>الشيت!J10</f>
        <v>ابراهيم السيد ابراهيم السيد عبدالله</v>
      </c>
      <c r="D19" s="210" t="str">
        <f>الشيت!M10</f>
        <v>مستجد</v>
      </c>
      <c r="E19" s="211" t="str">
        <f>الشيت!K10</f>
        <v>كيمياء</v>
      </c>
      <c r="F19" s="212">
        <f>الشيت!N10</f>
        <v>2</v>
      </c>
      <c r="G19" s="213" t="str">
        <f>الشيت!Q10</f>
        <v>مدرسة</v>
      </c>
      <c r="H19" s="211">
        <f>الشيت!P10</f>
        <v>0</v>
      </c>
      <c r="I19" s="222">
        <f>الشيت!V10</f>
        <v>37</v>
      </c>
      <c r="J19" s="222">
        <f>الشيت!Z10</f>
        <v>26</v>
      </c>
      <c r="K19" s="222">
        <f>الشيت!AD10</f>
        <v>14</v>
      </c>
      <c r="L19" s="222">
        <f>الشيت!AH10</f>
        <v>9</v>
      </c>
      <c r="M19" s="222">
        <f>الشيت!AL10</f>
        <v>8.5</v>
      </c>
      <c r="N19" s="222">
        <f>الشيت!AP10</f>
        <v>15</v>
      </c>
      <c r="O19" s="222">
        <f>الشيت!AT10</f>
        <v>6</v>
      </c>
      <c r="P19" s="222">
        <f>الشيت!AW10</f>
        <v>9</v>
      </c>
      <c r="Q19" s="222">
        <f>الشيت!BA10</f>
        <v>11.5</v>
      </c>
      <c r="R19" s="222">
        <f>الشيت!BD10</f>
        <v>11.5</v>
      </c>
      <c r="S19" s="223">
        <f>الشيت!BG10</f>
        <v>19.5</v>
      </c>
      <c r="T19" s="156">
        <f>الشيت!BH10</f>
        <v>167</v>
      </c>
      <c r="U19" s="224">
        <f>الشيت!BO10</f>
        <v>16</v>
      </c>
      <c r="V19" s="222">
        <f>الشيت!BS10</f>
        <v>15.5</v>
      </c>
      <c r="W19" s="223">
        <f>الشيت!BW10</f>
        <v>15.5</v>
      </c>
      <c r="X19" s="222">
        <f>الشيت!CA10</f>
        <v>15.5</v>
      </c>
      <c r="Y19" s="225">
        <f>الشيت!CE10</f>
        <v>15</v>
      </c>
      <c r="Z19" s="231" t="str">
        <f>الشيت!CF10</f>
        <v>مقـبــــــــــول</v>
      </c>
      <c r="AA19" s="224">
        <f>الشيت!BI10</f>
        <v>18</v>
      </c>
      <c r="AB19" s="224">
        <f>الشيت!DO10</f>
        <v>1</v>
      </c>
      <c r="AC19" s="211" t="str">
        <f>الشيت!DQ10</f>
        <v>/ له دور ثانى فى</v>
      </c>
      <c r="AD19" s="234" t="str">
        <f>الشيت!DR10</f>
        <v>/ له دور ثانى فى/ كيمياء</v>
      </c>
      <c r="AE19" s="174" t="str">
        <f t="shared" ref="AE19:AE47" si="5">IF(AC19="/ له دور ثانى فى","دور ثــــــــان",IF(AC19="ناجح ومنقول للصف الثانى","",IF(AC19="نلجح ومنقول للصف الثانى","")))</f>
        <v>دور ثــــــــان</v>
      </c>
      <c r="AF19" s="276" t="str">
        <f>الشيت!CX10</f>
        <v>0</v>
      </c>
      <c r="AG19" s="276" t="str">
        <f>الشيت!CY10</f>
        <v>0</v>
      </c>
      <c r="AH19" s="276" t="str">
        <f>الشيت!CZ10</f>
        <v>0</v>
      </c>
      <c r="AI19" s="276" t="str">
        <f>الشيت!DA10</f>
        <v>0</v>
      </c>
      <c r="AJ19" s="276" t="str">
        <f>الشيت!DB10</f>
        <v>0</v>
      </c>
      <c r="AK19" s="277" t="str">
        <f>الشيت!DC10</f>
        <v>0</v>
      </c>
      <c r="AL19" s="277" t="str">
        <f>الشيت!DD10</f>
        <v>1</v>
      </c>
      <c r="AM19" s="277" t="str">
        <f>الشيت!DE10</f>
        <v>0</v>
      </c>
      <c r="AN19" s="277" t="str">
        <f>الشيت!DF10</f>
        <v>0</v>
      </c>
      <c r="AO19" s="277" t="str">
        <f>الشيت!DG10</f>
        <v>0</v>
      </c>
      <c r="AP19" s="277" t="str">
        <f>الشيت!DH10</f>
        <v>0</v>
      </c>
      <c r="AQ19" s="277" t="str">
        <f>الشيت!DI10</f>
        <v>0</v>
      </c>
      <c r="AR19" s="277" t="str">
        <f>الشيت!DJ10</f>
        <v>0</v>
      </c>
      <c r="AS19" s="277" t="str">
        <f>الشيت!DK10</f>
        <v>0</v>
      </c>
      <c r="AT19" s="277" t="str">
        <f>الشيت!DL10</f>
        <v>0</v>
      </c>
      <c r="AU19" s="277" t="str">
        <f>الشيت!DM10</f>
        <v>0</v>
      </c>
      <c r="AV19" s="277" t="str">
        <f>الشيت!DN10</f>
        <v>0</v>
      </c>
      <c r="AW19" s="287" t="str">
        <f>الشيت!L10</f>
        <v>فيزياء</v>
      </c>
    </row>
    <row r="20" spans="1:49" ht="18.75" x14ac:dyDescent="0.2">
      <c r="A20" s="108">
        <f>+IF(C20="","",SUBTOTAL(3,C$18:C20))</f>
        <v>3</v>
      </c>
      <c r="B20" s="108">
        <f t="shared" si="4"/>
        <v>3</v>
      </c>
      <c r="C20" s="204" t="str">
        <f>الشيت!J11</f>
        <v>ابراهيم السيد ابراهيم محمد شميس</v>
      </c>
      <c r="D20" s="210" t="str">
        <f>الشيت!M11</f>
        <v>مستجد</v>
      </c>
      <c r="E20" s="211" t="str">
        <f>الشيت!K11</f>
        <v>كيمياء</v>
      </c>
      <c r="F20" s="212">
        <f>الشيت!N11</f>
        <v>3</v>
      </c>
      <c r="G20" s="213" t="str">
        <f>الشيت!Q11</f>
        <v>مدرسة</v>
      </c>
      <c r="H20" s="211">
        <f>الشيت!P11</f>
        <v>0</v>
      </c>
      <c r="I20" s="222">
        <f>الشيت!V11</f>
        <v>36</v>
      </c>
      <c r="J20" s="222">
        <f>الشيت!Z11</f>
        <v>30.5</v>
      </c>
      <c r="K20" s="222">
        <f>الشيت!AD11</f>
        <v>20</v>
      </c>
      <c r="L20" s="222">
        <f>الشيت!AH11</f>
        <v>10.5</v>
      </c>
      <c r="M20" s="222">
        <f>الشيت!AL11</f>
        <v>8</v>
      </c>
      <c r="N20" s="222">
        <f>الشيت!AP11</f>
        <v>14</v>
      </c>
      <c r="O20" s="222">
        <f>الشيت!AT11</f>
        <v>9</v>
      </c>
      <c r="P20" s="222">
        <f>الشيت!AW11</f>
        <v>11.5</v>
      </c>
      <c r="Q20" s="222">
        <f>الشيت!BA11</f>
        <v>13.5</v>
      </c>
      <c r="R20" s="222">
        <f>الشيت!BD11</f>
        <v>14</v>
      </c>
      <c r="S20" s="223">
        <f>الشيت!BG11</f>
        <v>12.5</v>
      </c>
      <c r="T20" s="156">
        <f>الشيت!BH11</f>
        <v>179.5</v>
      </c>
      <c r="U20" s="224">
        <f>الشيت!BO11</f>
        <v>14.5</v>
      </c>
      <c r="V20" s="222">
        <f>الشيت!BS11</f>
        <v>17</v>
      </c>
      <c r="W20" s="223">
        <f>الشيت!BW11</f>
        <v>16.5</v>
      </c>
      <c r="X20" s="222">
        <f>الشيت!CA11</f>
        <v>17.5</v>
      </c>
      <c r="Y20" s="225">
        <f>الشيت!CE11</f>
        <v>13</v>
      </c>
      <c r="Z20" s="231" t="str">
        <f>الشيت!CF11</f>
        <v>مقـبــــــــــول</v>
      </c>
      <c r="AA20" s="224">
        <f>الشيت!BI11</f>
        <v>14</v>
      </c>
      <c r="AB20" s="224">
        <f>الشيت!DO11</f>
        <v>0</v>
      </c>
      <c r="AC20" s="211" t="str">
        <f>الشيت!DQ11</f>
        <v>نـاجـــــح ومنقــــــول للصـــف الثـــــانـــى</v>
      </c>
      <c r="AD20" s="234" t="str">
        <f>الشيت!DR11</f>
        <v>نـاجـــــح ومنقــــــول للصـــف الثـــــانـــى</v>
      </c>
      <c r="AE20" s="174" t="str">
        <f t="shared" si="5"/>
        <v/>
      </c>
      <c r="AF20" s="276" t="str">
        <f>الشيت!CX11</f>
        <v>0</v>
      </c>
      <c r="AG20" s="276" t="str">
        <f>الشيت!CY11</f>
        <v>0</v>
      </c>
      <c r="AH20" s="276" t="str">
        <f>الشيت!CZ11</f>
        <v>0</v>
      </c>
      <c r="AI20" s="276" t="str">
        <f>الشيت!DA11</f>
        <v>0</v>
      </c>
      <c r="AJ20" s="276" t="str">
        <f>الشيت!DB11</f>
        <v>0</v>
      </c>
      <c r="AK20" s="277" t="str">
        <f>الشيت!DC11</f>
        <v>0</v>
      </c>
      <c r="AL20" s="277" t="str">
        <f>الشيت!DD11</f>
        <v>0</v>
      </c>
      <c r="AM20" s="277" t="str">
        <f>الشيت!DE11</f>
        <v>0</v>
      </c>
      <c r="AN20" s="277" t="str">
        <f>الشيت!DF11</f>
        <v>0</v>
      </c>
      <c r="AO20" s="277" t="str">
        <f>الشيت!DG11</f>
        <v>0</v>
      </c>
      <c r="AP20" s="277" t="str">
        <f>الشيت!DH11</f>
        <v>0</v>
      </c>
      <c r="AQ20" s="277" t="str">
        <f>الشيت!DI11</f>
        <v>0</v>
      </c>
      <c r="AR20" s="277" t="str">
        <f>الشيت!DJ11</f>
        <v>0</v>
      </c>
      <c r="AS20" s="277" t="str">
        <f>الشيت!DK11</f>
        <v>0</v>
      </c>
      <c r="AT20" s="277" t="str">
        <f>الشيت!DL11</f>
        <v>0</v>
      </c>
      <c r="AU20" s="277" t="str">
        <f>الشيت!DM11</f>
        <v>0</v>
      </c>
      <c r="AV20" s="277" t="str">
        <f>الشيت!DN11</f>
        <v>0</v>
      </c>
      <c r="AW20" s="287" t="str">
        <f>الشيت!L11</f>
        <v>فيزياء</v>
      </c>
    </row>
    <row r="21" spans="1:49" ht="18.75" x14ac:dyDescent="0.2">
      <c r="A21" s="108">
        <f>+IF(C21="","",SUBTOTAL(3,C$18:C21))</f>
        <v>4</v>
      </c>
      <c r="B21" s="108">
        <f t="shared" si="4"/>
        <v>4</v>
      </c>
      <c r="C21" s="204" t="str">
        <f>الشيت!J12</f>
        <v>ابراهيم السيد محمد عبدالقادر السمنودى</v>
      </c>
      <c r="D21" s="210" t="str">
        <f>الشيت!M12</f>
        <v>مستجد</v>
      </c>
      <c r="E21" s="211" t="str">
        <f>الشيت!K12</f>
        <v>كيمياء</v>
      </c>
      <c r="F21" s="212">
        <f>الشيت!N12</f>
        <v>4</v>
      </c>
      <c r="G21" s="213" t="str">
        <f>الشيت!Q12</f>
        <v>مدرسة</v>
      </c>
      <c r="H21" s="211">
        <f>الشيت!P12</f>
        <v>0</v>
      </c>
      <c r="I21" s="222">
        <f>الشيت!V12</f>
        <v>39.5</v>
      </c>
      <c r="J21" s="222">
        <f>الشيت!Z12</f>
        <v>24</v>
      </c>
      <c r="K21" s="222">
        <f>الشيت!AD12</f>
        <v>16.5</v>
      </c>
      <c r="L21" s="222">
        <f>الشيت!AH12</f>
        <v>10</v>
      </c>
      <c r="M21" s="222">
        <f>الشيت!AL12</f>
        <v>10.5</v>
      </c>
      <c r="N21" s="222">
        <f>الشيت!AP12</f>
        <v>12.5</v>
      </c>
      <c r="O21" s="222">
        <f>الشيت!AT12</f>
        <v>9.5</v>
      </c>
      <c r="P21" s="222">
        <f>الشيت!AW12</f>
        <v>11.5</v>
      </c>
      <c r="Q21" s="222">
        <f>الشيت!BA12</f>
        <v>15.5</v>
      </c>
      <c r="R21" s="222">
        <f>الشيت!BD12</f>
        <v>14</v>
      </c>
      <c r="S21" s="223">
        <f>الشيت!BG12</f>
        <v>11</v>
      </c>
      <c r="T21" s="156">
        <f>الشيت!BH12</f>
        <v>174.5</v>
      </c>
      <c r="U21" s="224">
        <f>الشيت!BO12</f>
        <v>15</v>
      </c>
      <c r="V21" s="222">
        <f>الشيت!BS12</f>
        <v>16</v>
      </c>
      <c r="W21" s="223">
        <f>الشيت!BW12</f>
        <v>16</v>
      </c>
      <c r="X21" s="222">
        <f>الشيت!CA12</f>
        <v>16.5</v>
      </c>
      <c r="Y21" s="225">
        <f>الشيت!CE12</f>
        <v>14</v>
      </c>
      <c r="Z21" s="231" t="str">
        <f>الشيت!CF12</f>
        <v>مقـبــــــــــول</v>
      </c>
      <c r="AA21" s="224">
        <f>الشيت!BI12</f>
        <v>17</v>
      </c>
      <c r="AB21" s="224">
        <f>الشيت!DO12</f>
        <v>0</v>
      </c>
      <c r="AC21" s="211" t="str">
        <f>الشيت!DQ12</f>
        <v>نـاجـــــح ومنقــــــول للصـــف الثـــــانـــى</v>
      </c>
      <c r="AD21" s="234" t="str">
        <f>الشيت!DR12</f>
        <v>نـاجـــــح ومنقــــــول للصـــف الثـــــانـــى</v>
      </c>
      <c r="AE21" s="174" t="str">
        <f t="shared" si="5"/>
        <v/>
      </c>
      <c r="AF21" s="276" t="str">
        <f>الشيت!CX12</f>
        <v>0</v>
      </c>
      <c r="AG21" s="276" t="str">
        <f>الشيت!CY12</f>
        <v>0</v>
      </c>
      <c r="AH21" s="276" t="str">
        <f>الشيت!CZ12</f>
        <v>0</v>
      </c>
      <c r="AI21" s="276" t="str">
        <f>الشيت!DA12</f>
        <v>0</v>
      </c>
      <c r="AJ21" s="276" t="str">
        <f>الشيت!DB12</f>
        <v>0</v>
      </c>
      <c r="AK21" s="277" t="str">
        <f>الشيت!DC12</f>
        <v>0</v>
      </c>
      <c r="AL21" s="277" t="str">
        <f>الشيت!DD12</f>
        <v>0</v>
      </c>
      <c r="AM21" s="277" t="str">
        <f>الشيت!DE12</f>
        <v>0</v>
      </c>
      <c r="AN21" s="277" t="str">
        <f>الشيت!DF12</f>
        <v>0</v>
      </c>
      <c r="AO21" s="277" t="str">
        <f>الشيت!DG12</f>
        <v>0</v>
      </c>
      <c r="AP21" s="277" t="str">
        <f>الشيت!DH12</f>
        <v>0</v>
      </c>
      <c r="AQ21" s="277" t="str">
        <f>الشيت!DI12</f>
        <v>0</v>
      </c>
      <c r="AR21" s="277" t="str">
        <f>الشيت!DJ12</f>
        <v>0</v>
      </c>
      <c r="AS21" s="277" t="str">
        <f>الشيت!DK12</f>
        <v>0</v>
      </c>
      <c r="AT21" s="277" t="str">
        <f>الشيت!DL12</f>
        <v>0</v>
      </c>
      <c r="AU21" s="277" t="str">
        <f>الشيت!DM12</f>
        <v>0</v>
      </c>
      <c r="AV21" s="277" t="str">
        <f>الشيت!DN12</f>
        <v>0</v>
      </c>
      <c r="AW21" s="287" t="str">
        <f>الشيت!L12</f>
        <v>فيزياء</v>
      </c>
    </row>
    <row r="22" spans="1:49" ht="18.75" x14ac:dyDescent="0.2">
      <c r="A22" s="108">
        <f>+IF(C22="","",SUBTOTAL(3,C$18:C22))</f>
        <v>5</v>
      </c>
      <c r="B22" s="108">
        <f t="shared" si="4"/>
        <v>5</v>
      </c>
      <c r="C22" s="204" t="str">
        <f>الشيت!J13</f>
        <v>ابراهيم السيد منصور محمد سلامه</v>
      </c>
      <c r="D22" s="210" t="str">
        <f>الشيت!M13</f>
        <v>مستجد</v>
      </c>
      <c r="E22" s="211" t="str">
        <f>الشيت!K13</f>
        <v>كيمياء</v>
      </c>
      <c r="F22" s="212">
        <f>الشيت!N13</f>
        <v>5</v>
      </c>
      <c r="G22" s="213" t="str">
        <f>الشيت!Q13</f>
        <v>مدرسة</v>
      </c>
      <c r="H22" s="211">
        <f>الشيت!P13</f>
        <v>0</v>
      </c>
      <c r="I22" s="222">
        <f>الشيت!V13</f>
        <v>42.5</v>
      </c>
      <c r="J22" s="222">
        <f>الشيت!Z13</f>
        <v>28.5</v>
      </c>
      <c r="K22" s="222">
        <f>الشيت!AD13</f>
        <v>23</v>
      </c>
      <c r="L22" s="222">
        <f>الشيت!AH13</f>
        <v>13.5</v>
      </c>
      <c r="M22" s="222">
        <f>الشيت!AL13</f>
        <v>10</v>
      </c>
      <c r="N22" s="222">
        <f>الشيت!AP13</f>
        <v>16</v>
      </c>
      <c r="O22" s="222">
        <f>الشيت!AT13</f>
        <v>9.5</v>
      </c>
      <c r="P22" s="222">
        <f>الشيت!AW13</f>
        <v>12</v>
      </c>
      <c r="Q22" s="222">
        <f>الشيت!BA13</f>
        <v>14</v>
      </c>
      <c r="R22" s="222">
        <f>الشيت!BD13</f>
        <v>15</v>
      </c>
      <c r="S22" s="223">
        <f>الشيت!BG13</f>
        <v>11</v>
      </c>
      <c r="T22" s="156">
        <f>الشيت!BH13</f>
        <v>195</v>
      </c>
      <c r="U22" s="224">
        <f>الشيت!BO13</f>
        <v>15.5</v>
      </c>
      <c r="V22" s="222">
        <f>الشيت!BS13</f>
        <v>18</v>
      </c>
      <c r="W22" s="223">
        <f>الشيت!BW13</f>
        <v>17</v>
      </c>
      <c r="X22" s="222">
        <f>الشيت!CA13</f>
        <v>16.5</v>
      </c>
      <c r="Y22" s="225">
        <f>الشيت!CE13</f>
        <v>13</v>
      </c>
      <c r="Z22" s="231" t="str">
        <f>الشيت!CF13</f>
        <v>جـيــــــد</v>
      </c>
      <c r="AA22" s="224">
        <f>الشيت!BI13</f>
        <v>9</v>
      </c>
      <c r="AB22" s="224">
        <f>الشيت!DO13</f>
        <v>0</v>
      </c>
      <c r="AC22" s="211" t="str">
        <f>الشيت!DQ13</f>
        <v>نـاجـــــح ومنقــــــول للصـــف الثـــــانـــى</v>
      </c>
      <c r="AD22" s="234" t="str">
        <f>الشيت!DR13</f>
        <v>نـاجـــــح ومنقــــــول للصـــف الثـــــانـــى</v>
      </c>
      <c r="AE22" s="174" t="str">
        <f t="shared" si="5"/>
        <v/>
      </c>
      <c r="AF22" s="276" t="str">
        <f>الشيت!CX13</f>
        <v>0</v>
      </c>
      <c r="AG22" s="276" t="str">
        <f>الشيت!CY13</f>
        <v>0</v>
      </c>
      <c r="AH22" s="276" t="str">
        <f>الشيت!CZ13</f>
        <v>0</v>
      </c>
      <c r="AI22" s="276" t="str">
        <f>الشيت!DA13</f>
        <v>0</v>
      </c>
      <c r="AJ22" s="276" t="str">
        <f>الشيت!DB13</f>
        <v>0</v>
      </c>
      <c r="AK22" s="277" t="str">
        <f>الشيت!DC13</f>
        <v>0</v>
      </c>
      <c r="AL22" s="277" t="str">
        <f>الشيت!DD13</f>
        <v>0</v>
      </c>
      <c r="AM22" s="277" t="str">
        <f>الشيت!DE13</f>
        <v>0</v>
      </c>
      <c r="AN22" s="277" t="str">
        <f>الشيت!DF13</f>
        <v>0</v>
      </c>
      <c r="AO22" s="277" t="str">
        <f>الشيت!DG13</f>
        <v>0</v>
      </c>
      <c r="AP22" s="277" t="str">
        <f>الشيت!DH13</f>
        <v>0</v>
      </c>
      <c r="AQ22" s="277" t="str">
        <f>الشيت!DI13</f>
        <v>0</v>
      </c>
      <c r="AR22" s="277" t="str">
        <f>الشيت!DJ13</f>
        <v>0</v>
      </c>
      <c r="AS22" s="277" t="str">
        <f>الشيت!DK13</f>
        <v>0</v>
      </c>
      <c r="AT22" s="277" t="str">
        <f>الشيت!DL13</f>
        <v>0</v>
      </c>
      <c r="AU22" s="277" t="str">
        <f>الشيت!DM13</f>
        <v>0</v>
      </c>
      <c r="AV22" s="277" t="str">
        <f>الشيت!DN13</f>
        <v>0</v>
      </c>
      <c r="AW22" s="287" t="str">
        <f>الشيت!L13</f>
        <v>فيزياء</v>
      </c>
    </row>
    <row r="23" spans="1:49" ht="18.75" x14ac:dyDescent="0.2">
      <c r="A23" s="108">
        <f>+IF(C23="","",SUBTOTAL(3,C$18:C23))</f>
        <v>6</v>
      </c>
      <c r="B23" s="108">
        <f t="shared" si="4"/>
        <v>6</v>
      </c>
      <c r="C23" s="204" t="str">
        <f>الشيت!J14</f>
        <v>ابراهيم رجب محمد ابراهيم الشافعى</v>
      </c>
      <c r="D23" s="210" t="str">
        <f>الشيت!M14</f>
        <v>مستجد</v>
      </c>
      <c r="E23" s="211" t="str">
        <f>الشيت!K14</f>
        <v>كيمياء</v>
      </c>
      <c r="F23" s="212">
        <f>الشيت!N14</f>
        <v>6</v>
      </c>
      <c r="G23" s="213" t="str">
        <f>الشيت!Q14</f>
        <v>مدرسة</v>
      </c>
      <c r="H23" s="211">
        <f>الشيت!P14</f>
        <v>0</v>
      </c>
      <c r="I23" s="222">
        <f>الشيت!V14</f>
        <v>45.5</v>
      </c>
      <c r="J23" s="222">
        <f>الشيت!Z14</f>
        <v>34</v>
      </c>
      <c r="K23" s="222">
        <f>الشيت!AD14</f>
        <v>22.5</v>
      </c>
      <c r="L23" s="222">
        <f>الشيت!AH14</f>
        <v>16</v>
      </c>
      <c r="M23" s="222">
        <f>الشيت!AL14</f>
        <v>14.5</v>
      </c>
      <c r="N23" s="222">
        <f>الشيت!AP14</f>
        <v>14</v>
      </c>
      <c r="O23" s="222">
        <f>الشيت!AT14</f>
        <v>11.5</v>
      </c>
      <c r="P23" s="222">
        <f>الشيت!AW14</f>
        <v>10.5</v>
      </c>
      <c r="Q23" s="222">
        <f>الشيت!BA14</f>
        <v>17.5</v>
      </c>
      <c r="R23" s="222">
        <f>الشيت!BD14</f>
        <v>15</v>
      </c>
      <c r="S23" s="223">
        <f>الشيت!BG14</f>
        <v>12</v>
      </c>
      <c r="T23" s="156">
        <f>الشيت!BH14</f>
        <v>213</v>
      </c>
      <c r="U23" s="224">
        <f>الشيت!BO14</f>
        <v>12.5</v>
      </c>
      <c r="V23" s="222">
        <f>الشيت!BS14</f>
        <v>12.5</v>
      </c>
      <c r="W23" s="223">
        <f>الشيت!BW14</f>
        <v>15</v>
      </c>
      <c r="X23" s="222">
        <f>الشيت!CA14</f>
        <v>17.5</v>
      </c>
      <c r="Y23" s="225">
        <f>الشيت!CE14</f>
        <v>13</v>
      </c>
      <c r="Z23" s="231" t="str">
        <f>الشيت!CF14</f>
        <v>جـيــــــد</v>
      </c>
      <c r="AA23" s="224">
        <f>الشيت!BI14</f>
        <v>6</v>
      </c>
      <c r="AB23" s="224">
        <f>الشيت!DO14</f>
        <v>0</v>
      </c>
      <c r="AC23" s="211" t="str">
        <f>الشيت!DQ14</f>
        <v>نـاجـــــح ومنقــــــول للصـــف الثـــــانـــى</v>
      </c>
      <c r="AD23" s="234" t="str">
        <f>الشيت!DR14</f>
        <v>نـاجـــــح ومنقــــــول للصـــف الثـــــانـــى</v>
      </c>
      <c r="AE23" s="174" t="str">
        <f t="shared" si="5"/>
        <v/>
      </c>
      <c r="AF23" s="276" t="str">
        <f>الشيت!CX14</f>
        <v>0</v>
      </c>
      <c r="AG23" s="276" t="str">
        <f>الشيت!CY14</f>
        <v>0</v>
      </c>
      <c r="AH23" s="276" t="str">
        <f>الشيت!CZ14</f>
        <v>0</v>
      </c>
      <c r="AI23" s="276" t="str">
        <f>الشيت!DA14</f>
        <v>0</v>
      </c>
      <c r="AJ23" s="276" t="str">
        <f>الشيت!DB14</f>
        <v>0</v>
      </c>
      <c r="AK23" s="277" t="str">
        <f>الشيت!DC14</f>
        <v>0</v>
      </c>
      <c r="AL23" s="277" t="str">
        <f>الشيت!DD14</f>
        <v>0</v>
      </c>
      <c r="AM23" s="277" t="str">
        <f>الشيت!DE14</f>
        <v>0</v>
      </c>
      <c r="AN23" s="277" t="str">
        <f>الشيت!DF14</f>
        <v>0</v>
      </c>
      <c r="AO23" s="277" t="str">
        <f>الشيت!DG14</f>
        <v>0</v>
      </c>
      <c r="AP23" s="277" t="str">
        <f>الشيت!DH14</f>
        <v>0</v>
      </c>
      <c r="AQ23" s="277" t="str">
        <f>الشيت!DI14</f>
        <v>0</v>
      </c>
      <c r="AR23" s="277" t="str">
        <f>الشيت!DJ14</f>
        <v>0</v>
      </c>
      <c r="AS23" s="277" t="str">
        <f>الشيت!DK14</f>
        <v>0</v>
      </c>
      <c r="AT23" s="277" t="str">
        <f>الشيت!DL14</f>
        <v>0</v>
      </c>
      <c r="AU23" s="277" t="str">
        <f>الشيت!DM14</f>
        <v>0</v>
      </c>
      <c r="AV23" s="277" t="str">
        <f>الشيت!DN14</f>
        <v>0</v>
      </c>
      <c r="AW23" s="287" t="str">
        <f>الشيت!L14</f>
        <v>فيزياء</v>
      </c>
    </row>
    <row r="24" spans="1:49" ht="18.75" x14ac:dyDescent="0.2">
      <c r="A24" s="108">
        <f>+IF(C24="","",SUBTOTAL(3,C$18:C24))</f>
        <v>7</v>
      </c>
      <c r="B24" s="108">
        <f t="shared" si="4"/>
        <v>7</v>
      </c>
      <c r="C24" s="204" t="str">
        <f>الشيت!J15</f>
        <v>ابراهيم رضا محمد عبدالخبير احمد عبدالهادى</v>
      </c>
      <c r="D24" s="210" t="str">
        <f>الشيت!M15</f>
        <v>مستجد</v>
      </c>
      <c r="E24" s="211" t="str">
        <f>الشيت!K15</f>
        <v>كيمياء</v>
      </c>
      <c r="F24" s="212">
        <f>الشيت!N15</f>
        <v>7</v>
      </c>
      <c r="G24" s="213" t="str">
        <f>الشيت!Q15</f>
        <v>مدرسة</v>
      </c>
      <c r="H24" s="211">
        <f>الشيت!P15</f>
        <v>0</v>
      </c>
      <c r="I24" s="222">
        <f>الشيت!V15</f>
        <v>45</v>
      </c>
      <c r="J24" s="222">
        <f>الشيت!Z15</f>
        <v>36.5</v>
      </c>
      <c r="K24" s="222">
        <f>الشيت!AD15</f>
        <v>21.5</v>
      </c>
      <c r="L24" s="222">
        <f>الشيت!AH15</f>
        <v>16.5</v>
      </c>
      <c r="M24" s="222">
        <f>الشيت!AL15</f>
        <v>15</v>
      </c>
      <c r="N24" s="222">
        <f>الشيت!AP15</f>
        <v>17</v>
      </c>
      <c r="O24" s="222">
        <f>الشيت!AT15</f>
        <v>11</v>
      </c>
      <c r="P24" s="222">
        <f>الشيت!AW15</f>
        <v>8</v>
      </c>
      <c r="Q24" s="222">
        <f>الشيت!BA15</f>
        <v>16</v>
      </c>
      <c r="R24" s="222">
        <f>الشيت!BD15</f>
        <v>17</v>
      </c>
      <c r="S24" s="223">
        <f>الشيت!BG15</f>
        <v>16</v>
      </c>
      <c r="T24" s="156">
        <f>الشيت!BH15</f>
        <v>219.5</v>
      </c>
      <c r="U24" s="224">
        <f>الشيت!BO15</f>
        <v>14.5</v>
      </c>
      <c r="V24" s="222">
        <f>الشيت!BS15</f>
        <v>15</v>
      </c>
      <c r="W24" s="223">
        <f>الشيت!BW15</f>
        <v>16.5</v>
      </c>
      <c r="X24" s="222">
        <f>الشيت!CA15</f>
        <v>16.5</v>
      </c>
      <c r="Y24" s="225">
        <f>الشيت!CE15</f>
        <v>14</v>
      </c>
      <c r="Z24" s="231" t="str">
        <f>الشيت!CF15</f>
        <v>جـيــــــد</v>
      </c>
      <c r="AA24" s="224">
        <f>الشيت!BI15</f>
        <v>4</v>
      </c>
      <c r="AB24" s="224">
        <f>الشيت!DO15</f>
        <v>0</v>
      </c>
      <c r="AC24" s="211" t="str">
        <f>الشيت!DQ15</f>
        <v>نـاجـــــح ومنقــــــول للصـــف الثـــــانـــى</v>
      </c>
      <c r="AD24" s="234" t="str">
        <f>الشيت!DR15</f>
        <v>نـاجـــــح ومنقــــــول للصـــف الثـــــانـــى</v>
      </c>
      <c r="AE24" s="174" t="str">
        <f t="shared" si="5"/>
        <v/>
      </c>
      <c r="AF24" s="276" t="str">
        <f>الشيت!CX15</f>
        <v>0</v>
      </c>
      <c r="AG24" s="276" t="str">
        <f>الشيت!CY15</f>
        <v>0</v>
      </c>
      <c r="AH24" s="276" t="str">
        <f>الشيت!CZ15</f>
        <v>0</v>
      </c>
      <c r="AI24" s="276" t="str">
        <f>الشيت!DA15</f>
        <v>0</v>
      </c>
      <c r="AJ24" s="276" t="str">
        <f>الشيت!DB15</f>
        <v>0</v>
      </c>
      <c r="AK24" s="277" t="str">
        <f>الشيت!DC15</f>
        <v>0</v>
      </c>
      <c r="AL24" s="277" t="str">
        <f>الشيت!DD15</f>
        <v>0</v>
      </c>
      <c r="AM24" s="277" t="str">
        <f>الشيت!DE15</f>
        <v>0</v>
      </c>
      <c r="AN24" s="277" t="str">
        <f>الشيت!DF15</f>
        <v>0</v>
      </c>
      <c r="AO24" s="277" t="str">
        <f>الشيت!DG15</f>
        <v>0</v>
      </c>
      <c r="AP24" s="277" t="str">
        <f>الشيت!DH15</f>
        <v>0</v>
      </c>
      <c r="AQ24" s="277" t="str">
        <f>الشيت!DI15</f>
        <v>0</v>
      </c>
      <c r="AR24" s="277" t="str">
        <f>الشيت!DJ15</f>
        <v>0</v>
      </c>
      <c r="AS24" s="277" t="str">
        <f>الشيت!DK15</f>
        <v>0</v>
      </c>
      <c r="AT24" s="277" t="str">
        <f>الشيت!DL15</f>
        <v>0</v>
      </c>
      <c r="AU24" s="277" t="str">
        <f>الشيت!DM15</f>
        <v>0</v>
      </c>
      <c r="AV24" s="277" t="str">
        <f>الشيت!DN15</f>
        <v>0</v>
      </c>
      <c r="AW24" s="287" t="str">
        <f>الشيت!L15</f>
        <v>فيزياء</v>
      </c>
    </row>
    <row r="25" spans="1:49" ht="18.75" x14ac:dyDescent="0.2">
      <c r="A25" s="108">
        <f>+IF(C25="","",SUBTOTAL(3,C$18:C25))</f>
        <v>8</v>
      </c>
      <c r="B25" s="108">
        <f t="shared" si="4"/>
        <v>8</v>
      </c>
      <c r="C25" s="204" t="str">
        <f>الشيت!J16</f>
        <v>ابراهيم طارق حسن على شرف الدين</v>
      </c>
      <c r="D25" s="210" t="str">
        <f>الشيت!M16</f>
        <v>مستجد</v>
      </c>
      <c r="E25" s="211" t="str">
        <f>الشيت!K16</f>
        <v>كيمياء</v>
      </c>
      <c r="F25" s="212">
        <f>الشيت!N16</f>
        <v>8</v>
      </c>
      <c r="G25" s="213" t="str">
        <f>الشيت!Q16</f>
        <v>منازل مدرسة</v>
      </c>
      <c r="H25" s="211">
        <f>الشيت!P16</f>
        <v>0</v>
      </c>
      <c r="I25" s="222">
        <f>الشيت!V16</f>
        <v>31</v>
      </c>
      <c r="J25" s="222">
        <f>الشيت!Z16</f>
        <v>20</v>
      </c>
      <c r="K25" s="222">
        <f>الشيت!AD16</f>
        <v>13.5</v>
      </c>
      <c r="L25" s="222">
        <f>الشيت!AH16</f>
        <v>0.5</v>
      </c>
      <c r="M25" s="222">
        <f>الشيت!AL16</f>
        <v>3.5</v>
      </c>
      <c r="N25" s="222">
        <f>الشيت!AP16</f>
        <v>5.5</v>
      </c>
      <c r="O25" s="222">
        <f>الشيت!AT16</f>
        <v>2</v>
      </c>
      <c r="P25" s="222">
        <f>الشيت!AW16</f>
        <v>5</v>
      </c>
      <c r="Q25" s="222">
        <f>الشيت!BA16</f>
        <v>2.5</v>
      </c>
      <c r="R25" s="222">
        <f>الشيت!BD16</f>
        <v>9</v>
      </c>
      <c r="S25" s="223">
        <f>الشيت!BG16</f>
        <v>17.5</v>
      </c>
      <c r="T25" s="156">
        <f>الشيت!BH16</f>
        <v>110</v>
      </c>
      <c r="U25" s="224">
        <f>الشيت!BO16</f>
        <v>11</v>
      </c>
      <c r="V25" s="222">
        <f>الشيت!BS16</f>
        <v>10.5</v>
      </c>
      <c r="W25" s="223">
        <f>الشيت!BW16</f>
        <v>17.5</v>
      </c>
      <c r="X25" s="222" t="str">
        <f>الشيت!CA16</f>
        <v>معفى</v>
      </c>
      <c r="Y25" s="225" t="str">
        <f>الشيت!CE16</f>
        <v>معفى</v>
      </c>
      <c r="Z25" s="231" t="str">
        <f>الشيت!CF16</f>
        <v>ضعـــــــيف</v>
      </c>
      <c r="AA25" s="224">
        <f>الشيت!BI16</f>
        <v>27</v>
      </c>
      <c r="AB25" s="224">
        <f>الشيت!DO16</f>
        <v>7</v>
      </c>
      <c r="AC25" s="211" t="str">
        <f>الشيت!DQ16</f>
        <v>/ له دور ثانى فى</v>
      </c>
      <c r="AD25" s="234" t="str">
        <f>الشيت!DR16</f>
        <v>/ له دور ثانى فى/ جبر/ هندسة/ احياء/ كيمياء/ تاريخ/ فيزياء/ المجموع الكلى</v>
      </c>
      <c r="AE25" s="174" t="str">
        <f t="shared" si="5"/>
        <v>دور ثــــــــان</v>
      </c>
      <c r="AF25" s="276" t="str">
        <f>الشيت!CX16</f>
        <v>0</v>
      </c>
      <c r="AG25" s="276" t="str">
        <f>الشيت!CY16</f>
        <v>0</v>
      </c>
      <c r="AH25" s="276" t="str">
        <f>الشيت!CZ16</f>
        <v>0</v>
      </c>
      <c r="AI25" s="276" t="str">
        <f>الشيت!DA16</f>
        <v>1</v>
      </c>
      <c r="AJ25" s="276" t="str">
        <f>الشيت!DB16</f>
        <v>1</v>
      </c>
      <c r="AK25" s="277" t="str">
        <f>الشيت!DC16</f>
        <v>1</v>
      </c>
      <c r="AL25" s="277" t="str">
        <f>الشيت!DD16</f>
        <v>1</v>
      </c>
      <c r="AM25" s="277" t="str">
        <f>الشيت!DE16</f>
        <v>1</v>
      </c>
      <c r="AN25" s="277" t="str">
        <f>الشيت!DF16</f>
        <v>1</v>
      </c>
      <c r="AO25" s="277" t="str">
        <f>الشيت!DG16</f>
        <v>0</v>
      </c>
      <c r="AP25" s="277" t="str">
        <f>الشيت!DH16</f>
        <v>0</v>
      </c>
      <c r="AQ25" s="277" t="str">
        <f>الشيت!DI16</f>
        <v>0</v>
      </c>
      <c r="AR25" s="277" t="str">
        <f>الشيت!DJ16</f>
        <v>0</v>
      </c>
      <c r="AS25" s="277" t="str">
        <f>الشيت!DK16</f>
        <v>0</v>
      </c>
      <c r="AT25" s="277" t="str">
        <f>الشيت!DL16</f>
        <v>0</v>
      </c>
      <c r="AU25" s="277" t="str">
        <f>الشيت!DM16</f>
        <v>0</v>
      </c>
      <c r="AV25" s="277" t="str">
        <f>الشيت!DN16</f>
        <v>1</v>
      </c>
      <c r="AW25" s="287" t="str">
        <f>الشيت!L16</f>
        <v>فيزياء</v>
      </c>
    </row>
    <row r="26" spans="1:49" ht="18.75" x14ac:dyDescent="0.2">
      <c r="A26" s="108">
        <f>+IF(C26="","",SUBTOTAL(3,C$18:C26))</f>
        <v>9</v>
      </c>
      <c r="B26" s="108">
        <f t="shared" si="4"/>
        <v>9</v>
      </c>
      <c r="C26" s="204" t="str">
        <f>الشيت!J17</f>
        <v>ابراهيم فتحى عبدالجواد البهنسى عطيه</v>
      </c>
      <c r="D26" s="210" t="str">
        <f>الشيت!M17</f>
        <v>مستجد</v>
      </c>
      <c r="E26" s="211" t="str">
        <f>الشيت!K17</f>
        <v>كيمياء</v>
      </c>
      <c r="F26" s="212">
        <f>الشيت!N17</f>
        <v>9</v>
      </c>
      <c r="G26" s="213" t="str">
        <f>الشيت!Q17</f>
        <v>مدرسة</v>
      </c>
      <c r="H26" s="211">
        <f>الشيت!P17</f>
        <v>0</v>
      </c>
      <c r="I26" s="222">
        <f>الشيت!V17</f>
        <v>44.5</v>
      </c>
      <c r="J26" s="222">
        <f>الشيت!Z17</f>
        <v>36</v>
      </c>
      <c r="K26" s="222">
        <f>الشيت!AD17</f>
        <v>22.5</v>
      </c>
      <c r="L26" s="222">
        <f>الشيت!AH17</f>
        <v>14</v>
      </c>
      <c r="M26" s="222">
        <f>الشيت!AL17</f>
        <v>11.5</v>
      </c>
      <c r="N26" s="222">
        <f>الشيت!AP17</f>
        <v>15</v>
      </c>
      <c r="O26" s="222">
        <f>الشيت!AT17</f>
        <v>12</v>
      </c>
      <c r="P26" s="222">
        <f>الشيت!AW17</f>
        <v>11</v>
      </c>
      <c r="Q26" s="222">
        <f>الشيت!BA17</f>
        <v>15.5</v>
      </c>
      <c r="R26" s="222">
        <f>الشيت!BD17</f>
        <v>15.5</v>
      </c>
      <c r="S26" s="223">
        <f>الشيت!BG17</f>
        <v>18</v>
      </c>
      <c r="T26" s="156">
        <f>الشيت!BH17</f>
        <v>215.5</v>
      </c>
      <c r="U26" s="224">
        <f>الشيت!BO17</f>
        <v>15</v>
      </c>
      <c r="V26" s="222">
        <f>الشيت!BS17</f>
        <v>13</v>
      </c>
      <c r="W26" s="223">
        <f>الشيت!BW17</f>
        <v>16</v>
      </c>
      <c r="X26" s="222">
        <f>الشيت!CA17</f>
        <v>16.5</v>
      </c>
      <c r="Y26" s="225">
        <f>الشيت!CE17</f>
        <v>13</v>
      </c>
      <c r="Z26" s="231" t="str">
        <f>الشيت!CF17</f>
        <v>جـيــــــد</v>
      </c>
      <c r="AA26" s="224">
        <f>الشيت!BI17</f>
        <v>5</v>
      </c>
      <c r="AB26" s="224">
        <f>الشيت!DO17</f>
        <v>0</v>
      </c>
      <c r="AC26" s="211" t="str">
        <f>الشيت!DQ17</f>
        <v>نـاجـــــح ومنقــــــول للصـــف الثـــــانـــى</v>
      </c>
      <c r="AD26" s="234" t="str">
        <f>الشيت!DR17</f>
        <v>نـاجـــــح ومنقــــــول للصـــف الثـــــانـــى</v>
      </c>
      <c r="AE26" s="174" t="str">
        <f t="shared" si="5"/>
        <v/>
      </c>
      <c r="AF26" s="276" t="str">
        <f>الشيت!CX17</f>
        <v>0</v>
      </c>
      <c r="AG26" s="276" t="str">
        <f>الشيت!CY17</f>
        <v>0</v>
      </c>
      <c r="AH26" s="276" t="str">
        <f>الشيت!CZ17</f>
        <v>0</v>
      </c>
      <c r="AI26" s="276" t="str">
        <f>الشيت!DA17</f>
        <v>0</v>
      </c>
      <c r="AJ26" s="276" t="str">
        <f>الشيت!DB17</f>
        <v>0</v>
      </c>
      <c r="AK26" s="277" t="str">
        <f>الشيت!DC17</f>
        <v>0</v>
      </c>
      <c r="AL26" s="277" t="str">
        <f>الشيت!DD17</f>
        <v>0</v>
      </c>
      <c r="AM26" s="277" t="str">
        <f>الشيت!DE17</f>
        <v>0</v>
      </c>
      <c r="AN26" s="277" t="str">
        <f>الشيت!DF17</f>
        <v>0</v>
      </c>
      <c r="AO26" s="277" t="str">
        <f>الشيت!DG17</f>
        <v>0</v>
      </c>
      <c r="AP26" s="277" t="str">
        <f>الشيت!DH17</f>
        <v>0</v>
      </c>
      <c r="AQ26" s="277" t="str">
        <f>الشيت!DI17</f>
        <v>0</v>
      </c>
      <c r="AR26" s="277" t="str">
        <f>الشيت!DJ17</f>
        <v>0</v>
      </c>
      <c r="AS26" s="277" t="str">
        <f>الشيت!DK17</f>
        <v>0</v>
      </c>
      <c r="AT26" s="277" t="str">
        <f>الشيت!DL17</f>
        <v>0</v>
      </c>
      <c r="AU26" s="277" t="str">
        <f>الشيت!DM17</f>
        <v>0</v>
      </c>
      <c r="AV26" s="277" t="str">
        <f>الشيت!DN17</f>
        <v>0</v>
      </c>
      <c r="AW26" s="287" t="str">
        <f>الشيت!L17</f>
        <v>فيزياء</v>
      </c>
    </row>
    <row r="27" spans="1:49" ht="18.75" x14ac:dyDescent="0.2">
      <c r="A27" s="108">
        <f>+IF(C27="","",SUBTOTAL(3,C$18:C27))</f>
        <v>10</v>
      </c>
      <c r="B27" s="108">
        <f t="shared" si="4"/>
        <v>10</v>
      </c>
      <c r="C27" s="204" t="str">
        <f>الشيت!J18</f>
        <v>ابراهيم هشام السيد محمود البراشى</v>
      </c>
      <c r="D27" s="210" t="str">
        <f>الشيت!M18</f>
        <v>مستجد</v>
      </c>
      <c r="E27" s="211" t="str">
        <f>الشيت!K18</f>
        <v>كيمياء</v>
      </c>
      <c r="F27" s="212">
        <f>الشيت!N18</f>
        <v>10</v>
      </c>
      <c r="G27" s="213" t="str">
        <f>الشيت!Q18</f>
        <v>مدرسة</v>
      </c>
      <c r="H27" s="211">
        <f>الشيت!P18</f>
        <v>0</v>
      </c>
      <c r="I27" s="222">
        <f>الشيت!V18</f>
        <v>30</v>
      </c>
      <c r="J27" s="222">
        <f>الشيت!Z18</f>
        <v>22.5</v>
      </c>
      <c r="K27" s="222">
        <f>الشيت!AD18</f>
        <v>18</v>
      </c>
      <c r="L27" s="222">
        <f>الشيت!AH18</f>
        <v>9</v>
      </c>
      <c r="M27" s="222">
        <f>الشيت!AL18</f>
        <v>8.5</v>
      </c>
      <c r="N27" s="222">
        <f>الشيت!AP18</f>
        <v>12</v>
      </c>
      <c r="O27" s="222">
        <f>الشيت!AT18</f>
        <v>4.5</v>
      </c>
      <c r="P27" s="222">
        <f>الشيت!AW18</f>
        <v>9</v>
      </c>
      <c r="Q27" s="222">
        <f>الشيت!BA18</f>
        <v>11.5</v>
      </c>
      <c r="R27" s="222">
        <f>الشيت!BD18</f>
        <v>11.5</v>
      </c>
      <c r="S27" s="223">
        <f>الشيت!BG18</f>
        <v>14</v>
      </c>
      <c r="T27" s="156">
        <f>الشيت!BH18</f>
        <v>150.5</v>
      </c>
      <c r="U27" s="224">
        <f>الشيت!BO18</f>
        <v>14</v>
      </c>
      <c r="V27" s="222">
        <f>الشيت!BS18</f>
        <v>13</v>
      </c>
      <c r="W27" s="223">
        <f>الشيت!BW18</f>
        <v>15.5</v>
      </c>
      <c r="X27" s="222">
        <f>الشيت!CA18</f>
        <v>16.5</v>
      </c>
      <c r="Y27" s="225">
        <f>الشيت!CE18</f>
        <v>14</v>
      </c>
      <c r="Z27" s="231" t="str">
        <f>الشيت!CF18</f>
        <v>مقـبــــــــــول</v>
      </c>
      <c r="AA27" s="224">
        <f>الشيت!BI18</f>
        <v>23</v>
      </c>
      <c r="AB27" s="224">
        <f>الشيت!DO18</f>
        <v>1</v>
      </c>
      <c r="AC27" s="211" t="str">
        <f>الشيت!DQ18</f>
        <v>/ له دور ثانى فى</v>
      </c>
      <c r="AD27" s="234" t="str">
        <f>الشيت!DR18</f>
        <v>/ له دور ثانى فى/ كيمياء</v>
      </c>
      <c r="AE27" s="174" t="str">
        <f t="shared" si="5"/>
        <v>دور ثــــــــان</v>
      </c>
      <c r="AF27" s="276" t="str">
        <f>الشيت!CX18</f>
        <v>0</v>
      </c>
      <c r="AG27" s="276" t="str">
        <f>الشيت!CY18</f>
        <v>0</v>
      </c>
      <c r="AH27" s="276" t="str">
        <f>الشيت!CZ18</f>
        <v>0</v>
      </c>
      <c r="AI27" s="276" t="str">
        <f>الشيت!DA18</f>
        <v>0</v>
      </c>
      <c r="AJ27" s="276" t="str">
        <f>الشيت!DB18</f>
        <v>0</v>
      </c>
      <c r="AK27" s="277" t="str">
        <f>الشيت!DC18</f>
        <v>0</v>
      </c>
      <c r="AL27" s="277" t="str">
        <f>الشيت!DD18</f>
        <v>1</v>
      </c>
      <c r="AM27" s="277" t="str">
        <f>الشيت!DE18</f>
        <v>0</v>
      </c>
      <c r="AN27" s="277" t="str">
        <f>الشيت!DF18</f>
        <v>0</v>
      </c>
      <c r="AO27" s="277" t="str">
        <f>الشيت!DG18</f>
        <v>0</v>
      </c>
      <c r="AP27" s="277" t="str">
        <f>الشيت!DH18</f>
        <v>0</v>
      </c>
      <c r="AQ27" s="277" t="str">
        <f>الشيت!DI18</f>
        <v>0</v>
      </c>
      <c r="AR27" s="277" t="str">
        <f>الشيت!DJ18</f>
        <v>0</v>
      </c>
      <c r="AS27" s="277" t="str">
        <f>الشيت!DK18</f>
        <v>0</v>
      </c>
      <c r="AT27" s="277" t="str">
        <f>الشيت!DL18</f>
        <v>0</v>
      </c>
      <c r="AU27" s="277" t="str">
        <f>الشيت!DM18</f>
        <v>0</v>
      </c>
      <c r="AV27" s="277" t="str">
        <f>الشيت!DN18</f>
        <v>0</v>
      </c>
      <c r="AW27" s="287" t="str">
        <f>الشيت!L18</f>
        <v>فيزياء</v>
      </c>
    </row>
    <row r="28" spans="1:49" ht="18.75" x14ac:dyDescent="0.2">
      <c r="A28" s="108">
        <f>+IF(C28="","",SUBTOTAL(3,C$18:C28))</f>
        <v>11</v>
      </c>
      <c r="B28" s="108">
        <f t="shared" si="4"/>
        <v>11</v>
      </c>
      <c r="C28" s="204" t="str">
        <f>الشيت!J19</f>
        <v>ابراهيم ياسر ابراهيم ابوالعزم</v>
      </c>
      <c r="D28" s="210" t="str">
        <f>الشيت!M19</f>
        <v>مستجد</v>
      </c>
      <c r="E28" s="211" t="str">
        <f>الشيت!K19</f>
        <v>كيمياء</v>
      </c>
      <c r="F28" s="212">
        <f>الشيت!N19</f>
        <v>11</v>
      </c>
      <c r="G28" s="213" t="str">
        <f>الشيت!Q19</f>
        <v>مدرسة</v>
      </c>
      <c r="H28" s="211">
        <f>الشيت!P19</f>
        <v>0</v>
      </c>
      <c r="I28" s="222">
        <f>الشيت!V19</f>
        <v>33</v>
      </c>
      <c r="J28" s="222">
        <f>الشيت!Z19</f>
        <v>27</v>
      </c>
      <c r="K28" s="222">
        <f>الشيت!AD19</f>
        <v>17</v>
      </c>
      <c r="L28" s="222">
        <f>الشيت!AH19</f>
        <v>8</v>
      </c>
      <c r="M28" s="222">
        <f>الشيت!AL19</f>
        <v>8</v>
      </c>
      <c r="N28" s="222">
        <f>الشيت!AP19</f>
        <v>11.5</v>
      </c>
      <c r="O28" s="222">
        <f>الشيت!AT19</f>
        <v>7</v>
      </c>
      <c r="P28" s="222">
        <f>الشيت!AW19</f>
        <v>11</v>
      </c>
      <c r="Q28" s="222">
        <f>الشيت!BA19</f>
        <v>14</v>
      </c>
      <c r="R28" s="222">
        <f>الشيت!BD19</f>
        <v>10.5</v>
      </c>
      <c r="S28" s="223">
        <f>الشيت!BG19</f>
        <v>18</v>
      </c>
      <c r="T28" s="156">
        <f>الشيت!BH19</f>
        <v>165</v>
      </c>
      <c r="U28" s="224">
        <f>الشيت!BO19</f>
        <v>13.5</v>
      </c>
      <c r="V28" s="222">
        <f>الشيت!BS19</f>
        <v>13</v>
      </c>
      <c r="W28" s="223">
        <f>الشيت!BW19</f>
        <v>16</v>
      </c>
      <c r="X28" s="222">
        <f>الشيت!CA19</f>
        <v>15</v>
      </c>
      <c r="Y28" s="225">
        <f>الشيت!CE19</f>
        <v>14</v>
      </c>
      <c r="Z28" s="231" t="str">
        <f>الشيت!CF19</f>
        <v>مقـبــــــــــول</v>
      </c>
      <c r="AA28" s="224">
        <f>الشيت!BI19</f>
        <v>19</v>
      </c>
      <c r="AB28" s="224">
        <f>الشيت!DO19</f>
        <v>1</v>
      </c>
      <c r="AC28" s="211" t="str">
        <f>الشيت!DQ19</f>
        <v>/ له دور ثانى فى</v>
      </c>
      <c r="AD28" s="234" t="str">
        <f>الشيت!DR19</f>
        <v>/ له دور ثانى فى/ كيمياء</v>
      </c>
      <c r="AE28" s="174" t="str">
        <f t="shared" si="5"/>
        <v>دور ثــــــــان</v>
      </c>
      <c r="AF28" s="276" t="str">
        <f>الشيت!CX19</f>
        <v>0</v>
      </c>
      <c r="AG28" s="276" t="str">
        <f>الشيت!CY19</f>
        <v>0</v>
      </c>
      <c r="AH28" s="276" t="str">
        <f>الشيت!CZ19</f>
        <v>0</v>
      </c>
      <c r="AI28" s="276" t="str">
        <f>الشيت!DA19</f>
        <v>0</v>
      </c>
      <c r="AJ28" s="276" t="str">
        <f>الشيت!DB19</f>
        <v>0</v>
      </c>
      <c r="AK28" s="277" t="str">
        <f>الشيت!DC19</f>
        <v>0</v>
      </c>
      <c r="AL28" s="277" t="str">
        <f>الشيت!DD19</f>
        <v>1</v>
      </c>
      <c r="AM28" s="277" t="str">
        <f>الشيت!DE19</f>
        <v>0</v>
      </c>
      <c r="AN28" s="277" t="str">
        <f>الشيت!DF19</f>
        <v>0</v>
      </c>
      <c r="AO28" s="277" t="str">
        <f>الشيت!DG19</f>
        <v>0</v>
      </c>
      <c r="AP28" s="277" t="str">
        <f>الشيت!DH19</f>
        <v>0</v>
      </c>
      <c r="AQ28" s="277" t="str">
        <f>الشيت!DI19</f>
        <v>0</v>
      </c>
      <c r="AR28" s="277" t="str">
        <f>الشيت!DJ19</f>
        <v>0</v>
      </c>
      <c r="AS28" s="277" t="str">
        <f>الشيت!DK19</f>
        <v>0</v>
      </c>
      <c r="AT28" s="277" t="str">
        <f>الشيت!DL19</f>
        <v>0</v>
      </c>
      <c r="AU28" s="277" t="str">
        <f>الشيت!DM19</f>
        <v>0</v>
      </c>
      <c r="AV28" s="277" t="str">
        <f>الشيت!DN19</f>
        <v>0</v>
      </c>
      <c r="AW28" s="287" t="str">
        <f>الشيت!L19</f>
        <v>فيزياء</v>
      </c>
    </row>
    <row r="29" spans="1:49" ht="18.75" x14ac:dyDescent="0.2">
      <c r="A29" s="108">
        <f>+IF(C29="","",SUBTOTAL(3,C$18:C29))</f>
        <v>12</v>
      </c>
      <c r="B29" s="108">
        <f t="shared" si="4"/>
        <v>12</v>
      </c>
      <c r="C29" s="204" t="str">
        <f>الشيت!J20</f>
        <v>ابوبكر نصحى حسن الشحات</v>
      </c>
      <c r="D29" s="210" t="str">
        <f>الشيت!M20</f>
        <v>معيد</v>
      </c>
      <c r="E29" s="211" t="str">
        <f>الشيت!K20</f>
        <v>كيمياء</v>
      </c>
      <c r="F29" s="212">
        <f>الشيت!N20</f>
        <v>12</v>
      </c>
      <c r="G29" s="213" t="str">
        <f>الشيت!Q20</f>
        <v>مدرسة</v>
      </c>
      <c r="H29" s="211">
        <f>الشيت!P20</f>
        <v>0</v>
      </c>
      <c r="I29" s="222">
        <f>الشيت!V20</f>
        <v>30</v>
      </c>
      <c r="J29" s="222">
        <f>الشيت!Z20</f>
        <v>25.5</v>
      </c>
      <c r="K29" s="222">
        <f>الشيت!AD20</f>
        <v>17</v>
      </c>
      <c r="L29" s="222">
        <f>الشيت!AH20</f>
        <v>9.5</v>
      </c>
      <c r="M29" s="222">
        <f>الشيت!AL20</f>
        <v>6</v>
      </c>
      <c r="N29" s="222">
        <f>الشيت!AP20</f>
        <v>11</v>
      </c>
      <c r="O29" s="222">
        <f>الشيت!AT20</f>
        <v>7</v>
      </c>
      <c r="P29" s="222">
        <f>الشيت!AW20</f>
        <v>9</v>
      </c>
      <c r="Q29" s="222">
        <f>الشيت!BA20</f>
        <v>13.5</v>
      </c>
      <c r="R29" s="222">
        <f>الشيت!BD20</f>
        <v>9.5</v>
      </c>
      <c r="S29" s="223">
        <f>الشيت!BG20</f>
        <v>15</v>
      </c>
      <c r="T29" s="156">
        <f>الشيت!BH20</f>
        <v>153</v>
      </c>
      <c r="U29" s="224">
        <f>الشيت!BO20</f>
        <v>14.5</v>
      </c>
      <c r="V29" s="222">
        <f>الشيت!BS20</f>
        <v>14</v>
      </c>
      <c r="W29" s="223">
        <f>الشيت!BW20</f>
        <v>13</v>
      </c>
      <c r="X29" s="222">
        <f>الشيت!CA20</f>
        <v>15</v>
      </c>
      <c r="Y29" s="225">
        <f>الشيت!CE20</f>
        <v>13</v>
      </c>
      <c r="Z29" s="231" t="str">
        <f>الشيت!CF20</f>
        <v>مقـبــــــــــول</v>
      </c>
      <c r="AA29" s="224">
        <f>الشيت!BI20</f>
        <v>22</v>
      </c>
      <c r="AB29" s="224">
        <f>الشيت!DO20</f>
        <v>2</v>
      </c>
      <c r="AC29" s="211" t="str">
        <f>الشيت!DQ20</f>
        <v>/ له دور ثانى فى</v>
      </c>
      <c r="AD29" s="234" t="str">
        <f>الشيت!DR20</f>
        <v>/ له دور ثانى فى/ هندسة/ كيمياء</v>
      </c>
      <c r="AE29" s="174" t="str">
        <f t="shared" si="5"/>
        <v>دور ثــــــــان</v>
      </c>
      <c r="AF29" s="276" t="str">
        <f>الشيت!CX20</f>
        <v>0</v>
      </c>
      <c r="AG29" s="276" t="str">
        <f>الشيت!CY20</f>
        <v>0</v>
      </c>
      <c r="AH29" s="276" t="str">
        <f>الشيت!CZ20</f>
        <v>0</v>
      </c>
      <c r="AI29" s="276" t="str">
        <f>الشيت!DA20</f>
        <v>0</v>
      </c>
      <c r="AJ29" s="276" t="str">
        <f>الشيت!DB20</f>
        <v>1</v>
      </c>
      <c r="AK29" s="277" t="str">
        <f>الشيت!DC20</f>
        <v>0</v>
      </c>
      <c r="AL29" s="277" t="str">
        <f>الشيت!DD20</f>
        <v>1</v>
      </c>
      <c r="AM29" s="277" t="str">
        <f>الشيت!DE20</f>
        <v>0</v>
      </c>
      <c r="AN29" s="277" t="str">
        <f>الشيت!DF20</f>
        <v>0</v>
      </c>
      <c r="AO29" s="277" t="str">
        <f>الشيت!DG20</f>
        <v>0</v>
      </c>
      <c r="AP29" s="277" t="str">
        <f>الشيت!DH20</f>
        <v>0</v>
      </c>
      <c r="AQ29" s="277" t="str">
        <f>الشيت!DI20</f>
        <v>0</v>
      </c>
      <c r="AR29" s="277" t="str">
        <f>الشيت!DJ20</f>
        <v>0</v>
      </c>
      <c r="AS29" s="277" t="str">
        <f>الشيت!DK20</f>
        <v>0</v>
      </c>
      <c r="AT29" s="277" t="str">
        <f>الشيت!DL20</f>
        <v>0</v>
      </c>
      <c r="AU29" s="277" t="str">
        <f>الشيت!DM20</f>
        <v>0</v>
      </c>
      <c r="AV29" s="277" t="str">
        <f>الشيت!DN20</f>
        <v>0</v>
      </c>
      <c r="AW29" s="287" t="str">
        <f>الشيت!L20</f>
        <v>فيزياء</v>
      </c>
    </row>
    <row r="30" spans="1:49" ht="18.75" x14ac:dyDescent="0.2">
      <c r="A30" s="108">
        <f>+IF(C30="","",SUBTOTAL(3,C$18:C30))</f>
        <v>13</v>
      </c>
      <c r="B30" s="108">
        <f t="shared" si="4"/>
        <v>13</v>
      </c>
      <c r="C30" s="204" t="str">
        <f>الشيت!J21</f>
        <v>احمد ابراهيم عبدالبارى غريب حلاوه</v>
      </c>
      <c r="D30" s="210" t="str">
        <f>الشيت!M21</f>
        <v>مستجد</v>
      </c>
      <c r="E30" s="211" t="str">
        <f>الشيت!K21</f>
        <v>كيمياء</v>
      </c>
      <c r="F30" s="212">
        <f>الشيت!N21</f>
        <v>13</v>
      </c>
      <c r="G30" s="213" t="str">
        <f>الشيت!Q21</f>
        <v>مدرسة</v>
      </c>
      <c r="H30" s="211">
        <f>الشيت!P21</f>
        <v>0</v>
      </c>
      <c r="I30" s="222">
        <f>الشيت!V21</f>
        <v>31.5</v>
      </c>
      <c r="J30" s="222">
        <f>الشيت!Z21</f>
        <v>19.5</v>
      </c>
      <c r="K30" s="222">
        <f>الشيت!AD21</f>
        <v>15</v>
      </c>
      <c r="L30" s="222">
        <f>الشيت!AH21</f>
        <v>14</v>
      </c>
      <c r="M30" s="222">
        <f>الشيت!AL21</f>
        <v>8.5</v>
      </c>
      <c r="N30" s="222">
        <f>الشيت!AP21</f>
        <v>13</v>
      </c>
      <c r="O30" s="222">
        <f>الشيت!AT21</f>
        <v>10</v>
      </c>
      <c r="P30" s="222">
        <f>الشيت!AW21</f>
        <v>9</v>
      </c>
      <c r="Q30" s="222">
        <f>الشيت!BA21</f>
        <v>10.5</v>
      </c>
      <c r="R30" s="222">
        <f>الشيت!BD21</f>
        <v>10.5</v>
      </c>
      <c r="S30" s="223">
        <f>الشيت!BG21</f>
        <v>15.5</v>
      </c>
      <c r="T30" s="156">
        <f>الشيت!BH21</f>
        <v>157</v>
      </c>
      <c r="U30" s="224">
        <f>الشيت!BO21</f>
        <v>16.5</v>
      </c>
      <c r="V30" s="222">
        <f>الشيت!BS21</f>
        <v>12</v>
      </c>
      <c r="W30" s="223">
        <f>الشيت!BW21</f>
        <v>13.5</v>
      </c>
      <c r="X30" s="222">
        <f>الشيت!CA21</f>
        <v>15</v>
      </c>
      <c r="Y30" s="225">
        <f>الشيت!CE21</f>
        <v>15</v>
      </c>
      <c r="Z30" s="231" t="str">
        <f>الشيت!CF21</f>
        <v>مقـبــــــــــول</v>
      </c>
      <c r="AA30" s="224">
        <f>الشيت!BI21</f>
        <v>21</v>
      </c>
      <c r="AB30" s="224">
        <f>الشيت!DO21</f>
        <v>1</v>
      </c>
      <c r="AC30" s="211" t="str">
        <f>الشيت!DQ21</f>
        <v>/ له دور ثانى فى</v>
      </c>
      <c r="AD30" s="234" t="str">
        <f>الشيت!DR21</f>
        <v>/ له دور ثانى فى/ لغة انجليزية</v>
      </c>
      <c r="AE30" s="174" t="str">
        <f t="shared" si="5"/>
        <v>دور ثــــــــان</v>
      </c>
      <c r="AF30" s="276" t="str">
        <f>الشيت!CX21</f>
        <v>0</v>
      </c>
      <c r="AG30" s="276" t="str">
        <f>الشيت!CY21</f>
        <v>1</v>
      </c>
      <c r="AH30" s="276" t="str">
        <f>الشيت!CZ21</f>
        <v>0</v>
      </c>
      <c r="AI30" s="276" t="str">
        <f>الشيت!DA21</f>
        <v>0</v>
      </c>
      <c r="AJ30" s="276" t="str">
        <f>الشيت!DB21</f>
        <v>0</v>
      </c>
      <c r="AK30" s="277" t="str">
        <f>الشيت!DC21</f>
        <v>0</v>
      </c>
      <c r="AL30" s="277" t="str">
        <f>الشيت!DD21</f>
        <v>0</v>
      </c>
      <c r="AM30" s="277" t="str">
        <f>الشيت!DE21</f>
        <v>0</v>
      </c>
      <c r="AN30" s="277" t="str">
        <f>الشيت!DF21</f>
        <v>0</v>
      </c>
      <c r="AO30" s="277" t="str">
        <f>الشيت!DG21</f>
        <v>0</v>
      </c>
      <c r="AP30" s="277" t="str">
        <f>الشيت!DH21</f>
        <v>0</v>
      </c>
      <c r="AQ30" s="277" t="str">
        <f>الشيت!DI21</f>
        <v>0</v>
      </c>
      <c r="AR30" s="277" t="str">
        <f>الشيت!DJ21</f>
        <v>0</v>
      </c>
      <c r="AS30" s="277" t="str">
        <f>الشيت!DK21</f>
        <v>0</v>
      </c>
      <c r="AT30" s="277" t="str">
        <f>الشيت!DL21</f>
        <v>0</v>
      </c>
      <c r="AU30" s="277" t="str">
        <f>الشيت!DM21</f>
        <v>0</v>
      </c>
      <c r="AV30" s="277" t="str">
        <f>الشيت!DN21</f>
        <v>0</v>
      </c>
      <c r="AW30" s="287" t="str">
        <f>الشيت!L21</f>
        <v>فيزياء</v>
      </c>
    </row>
    <row r="31" spans="1:49" ht="18.75" x14ac:dyDescent="0.2">
      <c r="A31" s="108">
        <f>+IF(C31="","",SUBTOTAL(3,C$18:C31))</f>
        <v>14</v>
      </c>
      <c r="B31" s="108">
        <f t="shared" si="4"/>
        <v>14</v>
      </c>
      <c r="C31" s="204" t="str">
        <f>الشيت!J22</f>
        <v xml:space="preserve">احمد ابراهيم عبدالخالق ابراهيم  </v>
      </c>
      <c r="D31" s="210" t="str">
        <f>الشيت!M22</f>
        <v>مستجد</v>
      </c>
      <c r="E31" s="211" t="str">
        <f>الشيت!K22</f>
        <v>كيمياء</v>
      </c>
      <c r="F31" s="212">
        <f>الشيت!N22</f>
        <v>14</v>
      </c>
      <c r="G31" s="213" t="str">
        <f>الشيت!Q22</f>
        <v>مدرسة</v>
      </c>
      <c r="H31" s="211">
        <f>الشيت!P22</f>
        <v>0</v>
      </c>
      <c r="I31" s="222">
        <f>الشيت!V22</f>
        <v>35.5</v>
      </c>
      <c r="J31" s="222">
        <f>الشيت!Z22</f>
        <v>26</v>
      </c>
      <c r="K31" s="222">
        <f>الشيت!AD22</f>
        <v>17</v>
      </c>
      <c r="L31" s="222">
        <f>الشيت!AH22</f>
        <v>9.5</v>
      </c>
      <c r="M31" s="222">
        <f>الشيت!AL22</f>
        <v>6</v>
      </c>
      <c r="N31" s="222">
        <f>الشيت!AP22</f>
        <v>11</v>
      </c>
      <c r="O31" s="222">
        <f>الشيت!AT22</f>
        <v>8</v>
      </c>
      <c r="P31" s="222">
        <f>الشيت!AW22</f>
        <v>6</v>
      </c>
      <c r="Q31" s="222">
        <f>الشيت!BA22</f>
        <v>11.5</v>
      </c>
      <c r="R31" s="222">
        <f>الشيت!BD22</f>
        <v>10.5</v>
      </c>
      <c r="S31" s="223">
        <f>الشيت!BG22</f>
        <v>16.5</v>
      </c>
      <c r="T31" s="156">
        <f>الشيت!BH22</f>
        <v>157.5</v>
      </c>
      <c r="U31" s="224">
        <f>الشيت!BO22</f>
        <v>15</v>
      </c>
      <c r="V31" s="222">
        <f>الشيت!BS22</f>
        <v>14</v>
      </c>
      <c r="W31" s="223">
        <f>الشيت!BW22</f>
        <v>16</v>
      </c>
      <c r="X31" s="222">
        <f>الشيت!CA22</f>
        <v>15</v>
      </c>
      <c r="Y31" s="225">
        <f>الشيت!CE22</f>
        <v>13</v>
      </c>
      <c r="Z31" s="231" t="str">
        <f>الشيت!CF22</f>
        <v>مقـبــــــــــول</v>
      </c>
      <c r="AA31" s="224">
        <f>الشيت!BI22</f>
        <v>20</v>
      </c>
      <c r="AB31" s="224">
        <f>الشيت!DO22</f>
        <v>3</v>
      </c>
      <c r="AC31" s="211" t="str">
        <f>الشيت!DQ22</f>
        <v>/ له دور ثانى فى</v>
      </c>
      <c r="AD31" s="234" t="str">
        <f>الشيت!DR22</f>
        <v>/ له دور ثانى فى/ هندسة/ كيمياء/ تاريخ</v>
      </c>
      <c r="AE31" s="174" t="str">
        <f t="shared" si="5"/>
        <v>دور ثــــــــان</v>
      </c>
      <c r="AF31" s="276" t="str">
        <f>الشيت!CX22</f>
        <v>0</v>
      </c>
      <c r="AG31" s="276" t="str">
        <f>الشيت!CY22</f>
        <v>0</v>
      </c>
      <c r="AH31" s="276" t="str">
        <f>الشيت!CZ22</f>
        <v>0</v>
      </c>
      <c r="AI31" s="276" t="str">
        <f>الشيت!DA22</f>
        <v>0</v>
      </c>
      <c r="AJ31" s="276" t="str">
        <f>الشيت!DB22</f>
        <v>1</v>
      </c>
      <c r="AK31" s="277" t="str">
        <f>الشيت!DC22</f>
        <v>0</v>
      </c>
      <c r="AL31" s="277" t="str">
        <f>الشيت!DD22</f>
        <v>1</v>
      </c>
      <c r="AM31" s="277" t="str">
        <f>الشيت!DE22</f>
        <v>1</v>
      </c>
      <c r="AN31" s="277" t="str">
        <f>الشيت!DF22</f>
        <v>0</v>
      </c>
      <c r="AO31" s="277" t="str">
        <f>الشيت!DG22</f>
        <v>0</v>
      </c>
      <c r="AP31" s="277" t="str">
        <f>الشيت!DH22</f>
        <v>0</v>
      </c>
      <c r="AQ31" s="277" t="str">
        <f>الشيت!DI22</f>
        <v>0</v>
      </c>
      <c r="AR31" s="277" t="str">
        <f>الشيت!DJ22</f>
        <v>0</v>
      </c>
      <c r="AS31" s="277" t="str">
        <f>الشيت!DK22</f>
        <v>0</v>
      </c>
      <c r="AT31" s="277" t="str">
        <f>الشيت!DL22</f>
        <v>0</v>
      </c>
      <c r="AU31" s="277" t="str">
        <f>الشيت!DM22</f>
        <v>0</v>
      </c>
      <c r="AV31" s="277" t="str">
        <f>الشيت!DN22</f>
        <v>0</v>
      </c>
      <c r="AW31" s="287" t="str">
        <f>الشيت!L22</f>
        <v>فيزياء</v>
      </c>
    </row>
    <row r="32" spans="1:49" ht="18.75" x14ac:dyDescent="0.2">
      <c r="A32" s="108">
        <f>+IF(C32="","",SUBTOTAL(3,C$18:C32))</f>
        <v>15</v>
      </c>
      <c r="B32" s="108">
        <f t="shared" si="4"/>
        <v>15</v>
      </c>
      <c r="C32" s="204" t="str">
        <f>الشيت!J23</f>
        <v>احمد احمد عثمان البراشي</v>
      </c>
      <c r="D32" s="210" t="str">
        <f>الشيت!M23</f>
        <v>مستجد</v>
      </c>
      <c r="E32" s="211" t="str">
        <f>الشيت!K23</f>
        <v>كيمياء</v>
      </c>
      <c r="F32" s="212">
        <f>الشيت!N23</f>
        <v>15</v>
      </c>
      <c r="G32" s="213" t="str">
        <f>الشيت!Q23</f>
        <v>مدرسة</v>
      </c>
      <c r="H32" s="211">
        <f>الشيت!P23</f>
        <v>0</v>
      </c>
      <c r="I32" s="222">
        <f>الشيت!V23</f>
        <v>43.5</v>
      </c>
      <c r="J32" s="222">
        <f>الشيت!Z23</f>
        <v>26.5</v>
      </c>
      <c r="K32" s="222">
        <f>الشيت!AD23</f>
        <v>23.5</v>
      </c>
      <c r="L32" s="222">
        <f>الشيت!AH23</f>
        <v>15.5</v>
      </c>
      <c r="M32" s="222">
        <f>الشيت!AL23</f>
        <v>15.5</v>
      </c>
      <c r="N32" s="222">
        <f>الشيت!AP23</f>
        <v>16</v>
      </c>
      <c r="O32" s="222">
        <f>الشيت!AT23</f>
        <v>12</v>
      </c>
      <c r="P32" s="222">
        <f>الشيت!AW23</f>
        <v>10.5</v>
      </c>
      <c r="Q32" s="222">
        <f>الشيت!BA23</f>
        <v>14</v>
      </c>
      <c r="R32" s="222">
        <f>الشيت!BD23</f>
        <v>14.5</v>
      </c>
      <c r="S32" s="223">
        <f>الشيت!BG23</f>
        <v>12</v>
      </c>
      <c r="T32" s="156">
        <f>الشيت!BH23</f>
        <v>203.5</v>
      </c>
      <c r="U32" s="224">
        <f>الشيت!BO23</f>
        <v>16</v>
      </c>
      <c r="V32" s="222">
        <f>الشيت!BS23</f>
        <v>15.5</v>
      </c>
      <c r="W32" s="223">
        <f>الشيت!BW23</f>
        <v>14.5</v>
      </c>
      <c r="X32" s="222">
        <f>الشيت!CA23</f>
        <v>13.5</v>
      </c>
      <c r="Y32" s="225">
        <f>الشيت!CE23</f>
        <v>13</v>
      </c>
      <c r="Z32" s="231" t="str">
        <f>الشيت!CF23</f>
        <v>جـيــــــد</v>
      </c>
      <c r="AA32" s="224">
        <f>الشيت!BI23</f>
        <v>7</v>
      </c>
      <c r="AB32" s="224">
        <f>الشيت!DO23</f>
        <v>0</v>
      </c>
      <c r="AC32" s="211" t="str">
        <f>الشيت!DQ23</f>
        <v>نـاجـــــح ومنقــــــول للصـــف الثـــــانـــى</v>
      </c>
      <c r="AD32" s="234" t="str">
        <f>الشيت!DR23</f>
        <v>نـاجـــــح ومنقــــــول للصـــف الثـــــانـــى</v>
      </c>
      <c r="AE32" s="174" t="str">
        <f t="shared" si="5"/>
        <v/>
      </c>
      <c r="AF32" s="276" t="str">
        <f>الشيت!CX23</f>
        <v>0</v>
      </c>
      <c r="AG32" s="276" t="str">
        <f>الشيت!CY23</f>
        <v>0</v>
      </c>
      <c r="AH32" s="276" t="str">
        <f>الشيت!CZ23</f>
        <v>0</v>
      </c>
      <c r="AI32" s="276" t="str">
        <f>الشيت!DA23</f>
        <v>0</v>
      </c>
      <c r="AJ32" s="276" t="str">
        <f>الشيت!DB23</f>
        <v>0</v>
      </c>
      <c r="AK32" s="277" t="str">
        <f>الشيت!DC23</f>
        <v>0</v>
      </c>
      <c r="AL32" s="277" t="str">
        <f>الشيت!DD23</f>
        <v>0</v>
      </c>
      <c r="AM32" s="277" t="str">
        <f>الشيت!DE23</f>
        <v>0</v>
      </c>
      <c r="AN32" s="277" t="str">
        <f>الشيت!DF23</f>
        <v>0</v>
      </c>
      <c r="AO32" s="277" t="str">
        <f>الشيت!DG23</f>
        <v>0</v>
      </c>
      <c r="AP32" s="277" t="str">
        <f>الشيت!DH23</f>
        <v>0</v>
      </c>
      <c r="AQ32" s="277" t="str">
        <f>الشيت!DI23</f>
        <v>0</v>
      </c>
      <c r="AR32" s="277" t="str">
        <f>الشيت!DJ23</f>
        <v>0</v>
      </c>
      <c r="AS32" s="277" t="str">
        <f>الشيت!DK23</f>
        <v>0</v>
      </c>
      <c r="AT32" s="277" t="str">
        <f>الشيت!DL23</f>
        <v>0</v>
      </c>
      <c r="AU32" s="277" t="str">
        <f>الشيت!DM23</f>
        <v>0</v>
      </c>
      <c r="AV32" s="277" t="str">
        <f>الشيت!DN23</f>
        <v>0</v>
      </c>
      <c r="AW32" s="287" t="str">
        <f>الشيت!L23</f>
        <v>فيزياء</v>
      </c>
    </row>
    <row r="33" spans="1:49" ht="18.75" x14ac:dyDescent="0.2">
      <c r="A33" s="108">
        <f>+IF(C33="","",SUBTOTAL(3,C$18:C33))</f>
        <v>16</v>
      </c>
      <c r="B33" s="108">
        <f t="shared" si="4"/>
        <v>16</v>
      </c>
      <c r="C33" s="204" t="str">
        <f>الشيت!J24</f>
        <v>احمد احمد محمد احمد شندى</v>
      </c>
      <c r="D33" s="210" t="str">
        <f>الشيت!M24</f>
        <v>مستجد</v>
      </c>
      <c r="E33" s="211" t="str">
        <f>الشيت!K24</f>
        <v>كيمياء</v>
      </c>
      <c r="F33" s="212">
        <f>الشيت!N24</f>
        <v>16</v>
      </c>
      <c r="G33" s="213" t="str">
        <f>الشيت!Q24</f>
        <v>مدرسة</v>
      </c>
      <c r="H33" s="211">
        <f>الشيت!P24</f>
        <v>0</v>
      </c>
      <c r="I33" s="222">
        <f>الشيت!V24</f>
        <v>39</v>
      </c>
      <c r="J33" s="222">
        <f>الشيت!Z24</f>
        <v>15.5</v>
      </c>
      <c r="K33" s="222">
        <f>الشيت!AD24</f>
        <v>15</v>
      </c>
      <c r="L33" s="222">
        <f>الشيت!AH24</f>
        <v>8</v>
      </c>
      <c r="M33" s="222">
        <f>الشيت!AL24</f>
        <v>8</v>
      </c>
      <c r="N33" s="222">
        <f>الشيت!AP24</f>
        <v>12</v>
      </c>
      <c r="O33" s="222">
        <f>الشيت!AT24</f>
        <v>5</v>
      </c>
      <c r="P33" s="222">
        <f>الشيت!AW24</f>
        <v>9</v>
      </c>
      <c r="Q33" s="222">
        <f>الشيت!BA24</f>
        <v>14</v>
      </c>
      <c r="R33" s="222">
        <f>الشيت!BD24</f>
        <v>9</v>
      </c>
      <c r="S33" s="223">
        <f>الشيت!BG24</f>
        <v>10.5</v>
      </c>
      <c r="T33" s="156">
        <f>الشيت!BH24</f>
        <v>145</v>
      </c>
      <c r="U33" s="224">
        <f>الشيت!BO24</f>
        <v>13.5</v>
      </c>
      <c r="V33" s="222">
        <f>الشيت!BS24</f>
        <v>15</v>
      </c>
      <c r="W33" s="223">
        <f>الشيت!BW24</f>
        <v>16</v>
      </c>
      <c r="X33" s="222">
        <f>الشيت!CA24</f>
        <v>15</v>
      </c>
      <c r="Y33" s="225">
        <f>الشيت!CE24</f>
        <v>13</v>
      </c>
      <c r="Z33" s="231" t="str">
        <f>الشيت!CF24</f>
        <v>ضعـــــــيف</v>
      </c>
      <c r="AA33" s="224">
        <f>الشيت!BI24</f>
        <v>24</v>
      </c>
      <c r="AB33" s="224">
        <f>الشيت!DO24</f>
        <v>3</v>
      </c>
      <c r="AC33" s="211" t="str">
        <f>الشيت!DQ24</f>
        <v>/ له دور ثانى فى</v>
      </c>
      <c r="AD33" s="234" t="str">
        <f>الشيت!DR24</f>
        <v>/ له دور ثانى فى/ لغة انجليزية/ كيمياء/ المجموع الكلى</v>
      </c>
      <c r="AE33" s="174" t="str">
        <f t="shared" si="5"/>
        <v>دور ثــــــــان</v>
      </c>
      <c r="AF33" s="276" t="str">
        <f>الشيت!CX24</f>
        <v>0</v>
      </c>
      <c r="AG33" s="276" t="str">
        <f>الشيت!CY24</f>
        <v>1</v>
      </c>
      <c r="AH33" s="276" t="str">
        <f>الشيت!CZ24</f>
        <v>0</v>
      </c>
      <c r="AI33" s="276" t="str">
        <f>الشيت!DA24</f>
        <v>0</v>
      </c>
      <c r="AJ33" s="276" t="str">
        <f>الشيت!DB24</f>
        <v>0</v>
      </c>
      <c r="AK33" s="277" t="str">
        <f>الشيت!DC24</f>
        <v>0</v>
      </c>
      <c r="AL33" s="277" t="str">
        <f>الشيت!DD24</f>
        <v>1</v>
      </c>
      <c r="AM33" s="277" t="str">
        <f>الشيت!DE24</f>
        <v>0</v>
      </c>
      <c r="AN33" s="277" t="str">
        <f>الشيت!DF24</f>
        <v>0</v>
      </c>
      <c r="AO33" s="277" t="str">
        <f>الشيت!DG24</f>
        <v>0</v>
      </c>
      <c r="AP33" s="277" t="str">
        <f>الشيت!DH24</f>
        <v>0</v>
      </c>
      <c r="AQ33" s="277" t="str">
        <f>الشيت!DI24</f>
        <v>0</v>
      </c>
      <c r="AR33" s="277" t="str">
        <f>الشيت!DJ24</f>
        <v>0</v>
      </c>
      <c r="AS33" s="277" t="str">
        <f>الشيت!DK24</f>
        <v>0</v>
      </c>
      <c r="AT33" s="277" t="str">
        <f>الشيت!DL24</f>
        <v>0</v>
      </c>
      <c r="AU33" s="277" t="str">
        <f>الشيت!DM24</f>
        <v>0</v>
      </c>
      <c r="AV33" s="277" t="str">
        <f>الشيت!DN24</f>
        <v>1</v>
      </c>
      <c r="AW33" s="287" t="str">
        <f>الشيت!L24</f>
        <v>فيزياء</v>
      </c>
    </row>
    <row r="34" spans="1:49" ht="18.75" x14ac:dyDescent="0.2">
      <c r="A34" s="108">
        <f>+IF(C34="","",SUBTOTAL(3,C$18:C34))</f>
        <v>17</v>
      </c>
      <c r="B34" s="108">
        <f t="shared" si="4"/>
        <v>17</v>
      </c>
      <c r="C34" s="204" t="str">
        <f>الشيت!J25</f>
        <v>احمد اشرف عبدالوهاب محمد جمعه غيث</v>
      </c>
      <c r="D34" s="210" t="str">
        <f>الشيت!M25</f>
        <v>مستجد</v>
      </c>
      <c r="E34" s="211" t="str">
        <f>الشيت!K25</f>
        <v>كيمياء</v>
      </c>
      <c r="F34" s="212">
        <f>الشيت!N25</f>
        <v>17</v>
      </c>
      <c r="G34" s="213" t="str">
        <f>الشيت!Q25</f>
        <v>مدرسة</v>
      </c>
      <c r="H34" s="211">
        <f>الشيت!P25</f>
        <v>0</v>
      </c>
      <c r="I34" s="222">
        <f>الشيت!V25</f>
        <v>35</v>
      </c>
      <c r="J34" s="222">
        <f>الشيت!Z25</f>
        <v>17.5</v>
      </c>
      <c r="K34" s="222">
        <f>الشيت!AD25</f>
        <v>17.5</v>
      </c>
      <c r="L34" s="222">
        <f>الشيت!AH25</f>
        <v>10.5</v>
      </c>
      <c r="M34" s="222">
        <f>الشيت!AL25</f>
        <v>8</v>
      </c>
      <c r="N34" s="222">
        <f>الشيت!AP25</f>
        <v>10</v>
      </c>
      <c r="O34" s="222">
        <f>الشيت!AT25</f>
        <v>7</v>
      </c>
      <c r="P34" s="222">
        <f>الشيت!AW25</f>
        <v>8</v>
      </c>
      <c r="Q34" s="222">
        <f>الشيت!BA25</f>
        <v>9</v>
      </c>
      <c r="R34" s="222">
        <f>الشيت!BD25</f>
        <v>5.5</v>
      </c>
      <c r="S34" s="223">
        <f>الشيت!BG25</f>
        <v>5</v>
      </c>
      <c r="T34" s="156">
        <f>الشيت!BH25</f>
        <v>133</v>
      </c>
      <c r="U34" s="224">
        <f>الشيت!BO25</f>
        <v>10.5</v>
      </c>
      <c r="V34" s="222">
        <f>الشيت!BS25</f>
        <v>13</v>
      </c>
      <c r="W34" s="223">
        <f>الشيت!BW25</f>
        <v>15</v>
      </c>
      <c r="X34" s="222">
        <f>الشيت!CA25</f>
        <v>16</v>
      </c>
      <c r="Y34" s="225">
        <f>الشيت!CE25</f>
        <v>16</v>
      </c>
      <c r="Z34" s="231" t="str">
        <f>الشيت!CF25</f>
        <v>ضعـــــــيف</v>
      </c>
      <c r="AA34" s="224">
        <f>الشيت!BI25</f>
        <v>25</v>
      </c>
      <c r="AB34" s="224">
        <f>الشيت!DO25</f>
        <v>5</v>
      </c>
      <c r="AC34" s="211" t="str">
        <f>الشيت!DQ25</f>
        <v>/ له دور ثانى فى</v>
      </c>
      <c r="AD34" s="234" t="str">
        <f>الشيت!DR25</f>
        <v>/ له دور ثانى فى/ لغة انجليزية/ كيمياء/ جغرافيا/ فلسفة/ المجموع الكلى</v>
      </c>
      <c r="AE34" s="174" t="str">
        <f t="shared" si="5"/>
        <v>دور ثــــــــان</v>
      </c>
      <c r="AF34" s="276" t="str">
        <f>الشيت!CX25</f>
        <v>0</v>
      </c>
      <c r="AG34" s="276" t="str">
        <f>الشيت!CY25</f>
        <v>1</v>
      </c>
      <c r="AH34" s="276" t="str">
        <f>الشيت!CZ25</f>
        <v>0</v>
      </c>
      <c r="AI34" s="276" t="str">
        <f>الشيت!DA25</f>
        <v>0</v>
      </c>
      <c r="AJ34" s="276" t="str">
        <f>الشيت!DB25</f>
        <v>0</v>
      </c>
      <c r="AK34" s="277" t="str">
        <f>الشيت!DC25</f>
        <v>0</v>
      </c>
      <c r="AL34" s="277" t="str">
        <f>الشيت!DD25</f>
        <v>1</v>
      </c>
      <c r="AM34" s="277" t="str">
        <f>الشيت!DE25</f>
        <v>0</v>
      </c>
      <c r="AN34" s="277" t="str">
        <f>الشيت!DF25</f>
        <v>0</v>
      </c>
      <c r="AO34" s="277" t="str">
        <f>الشيت!DG25</f>
        <v>1</v>
      </c>
      <c r="AP34" s="277" t="str">
        <f>الشيت!DH25</f>
        <v>1</v>
      </c>
      <c r="AQ34" s="277" t="str">
        <f>الشيت!DI25</f>
        <v>0</v>
      </c>
      <c r="AR34" s="277" t="str">
        <f>الشيت!DJ25</f>
        <v>0</v>
      </c>
      <c r="AS34" s="277" t="str">
        <f>الشيت!DK25</f>
        <v>0</v>
      </c>
      <c r="AT34" s="277" t="str">
        <f>الشيت!DL25</f>
        <v>0</v>
      </c>
      <c r="AU34" s="277" t="str">
        <f>الشيت!DM25</f>
        <v>0</v>
      </c>
      <c r="AV34" s="277" t="str">
        <f>الشيت!DN25</f>
        <v>1</v>
      </c>
      <c r="AW34" s="287" t="str">
        <f>الشيت!L25</f>
        <v>فيزياء</v>
      </c>
    </row>
    <row r="35" spans="1:49" ht="18.75" x14ac:dyDescent="0.2">
      <c r="A35" s="108">
        <f>+IF(C35="","",SUBTOTAL(3,C$18:C35))</f>
        <v>18</v>
      </c>
      <c r="B35" s="237">
        <f t="shared" si="4"/>
        <v>18</v>
      </c>
      <c r="C35" s="205" t="str">
        <f>الشيت!J26</f>
        <v>احمد الحسينى ابراهيم حسانين حبيب</v>
      </c>
      <c r="D35" s="214" t="str">
        <f>الشيت!M26</f>
        <v>مستجد</v>
      </c>
      <c r="E35" s="215" t="str">
        <f>الشيت!K26</f>
        <v>كيمياء</v>
      </c>
      <c r="F35" s="216">
        <f>الشيت!N26</f>
        <v>18</v>
      </c>
      <c r="G35" s="217" t="str">
        <f>الشيت!Q26</f>
        <v>مدرسة</v>
      </c>
      <c r="H35" s="215">
        <f>الشيت!P26</f>
        <v>0</v>
      </c>
      <c r="I35" s="226">
        <f>الشيت!V26</f>
        <v>43</v>
      </c>
      <c r="J35" s="226">
        <f>الشيت!Z26</f>
        <v>20</v>
      </c>
      <c r="K35" s="226">
        <f>الشيت!AD26</f>
        <v>14</v>
      </c>
      <c r="L35" s="226">
        <f>الشيت!AH26</f>
        <v>10</v>
      </c>
      <c r="M35" s="226">
        <f>الشيت!AL26</f>
        <v>9.5</v>
      </c>
      <c r="N35" s="226">
        <f>الشيت!AP26</f>
        <v>13.5</v>
      </c>
      <c r="O35" s="226">
        <f>الشيت!AT26</f>
        <v>7</v>
      </c>
      <c r="P35" s="226">
        <f>الشيت!AW26</f>
        <v>12</v>
      </c>
      <c r="Q35" s="226">
        <f>الشيت!BA26</f>
        <v>16</v>
      </c>
      <c r="R35" s="226">
        <f>الشيت!BD26</f>
        <v>13</v>
      </c>
      <c r="S35" s="227">
        <f>الشيت!BG26</f>
        <v>18</v>
      </c>
      <c r="T35" s="278">
        <f>الشيت!BH26</f>
        <v>176</v>
      </c>
      <c r="U35" s="228">
        <f>الشيت!BO26</f>
        <v>14</v>
      </c>
      <c r="V35" s="226">
        <f>الشيت!BS26</f>
        <v>15</v>
      </c>
      <c r="W35" s="227">
        <f>الشيت!BW26</f>
        <v>15</v>
      </c>
      <c r="X35" s="226">
        <f>الشيت!CA26</f>
        <v>15</v>
      </c>
      <c r="Y35" s="229">
        <f>الشيت!CE26</f>
        <v>13</v>
      </c>
      <c r="Z35" s="233" t="str">
        <f>الشيت!CF26</f>
        <v>مقـبــــــــــول</v>
      </c>
      <c r="AA35" s="228">
        <f>الشيت!BI26</f>
        <v>16</v>
      </c>
      <c r="AB35" s="228">
        <f>الشيت!DO26</f>
        <v>1</v>
      </c>
      <c r="AC35" s="215" t="str">
        <f>الشيت!DQ26</f>
        <v>/ له دور ثانى فى</v>
      </c>
      <c r="AD35" s="235" t="str">
        <f>الشيت!DR26</f>
        <v>/ له دور ثانى فى/ كيمياء</v>
      </c>
      <c r="AE35" s="175" t="str">
        <f t="shared" si="5"/>
        <v>دور ثــــــــان</v>
      </c>
      <c r="AF35" s="276" t="str">
        <f>الشيت!CX26</f>
        <v>0</v>
      </c>
      <c r="AG35" s="276" t="str">
        <f>الشيت!CY26</f>
        <v>0</v>
      </c>
      <c r="AH35" s="276" t="str">
        <f>الشيت!CZ26</f>
        <v>0</v>
      </c>
      <c r="AI35" s="276" t="str">
        <f>الشيت!DA26</f>
        <v>0</v>
      </c>
      <c r="AJ35" s="276" t="str">
        <f>الشيت!DB26</f>
        <v>0</v>
      </c>
      <c r="AK35" s="277" t="str">
        <f>الشيت!DC26</f>
        <v>0</v>
      </c>
      <c r="AL35" s="277" t="str">
        <f>الشيت!DD26</f>
        <v>1</v>
      </c>
      <c r="AM35" s="277" t="str">
        <f>الشيت!DE26</f>
        <v>0</v>
      </c>
      <c r="AN35" s="277" t="str">
        <f>الشيت!DF26</f>
        <v>0</v>
      </c>
      <c r="AO35" s="277" t="str">
        <f>الشيت!DG26</f>
        <v>0</v>
      </c>
      <c r="AP35" s="277" t="str">
        <f>الشيت!DH26</f>
        <v>0</v>
      </c>
      <c r="AQ35" s="277" t="str">
        <f>الشيت!DI26</f>
        <v>0</v>
      </c>
      <c r="AR35" s="277" t="str">
        <f>الشيت!DJ26</f>
        <v>0</v>
      </c>
      <c r="AS35" s="277" t="str">
        <f>الشيت!DK26</f>
        <v>0</v>
      </c>
      <c r="AT35" s="277" t="str">
        <f>الشيت!DL26</f>
        <v>0</v>
      </c>
      <c r="AU35" s="277" t="str">
        <f>الشيت!DM26</f>
        <v>0</v>
      </c>
      <c r="AV35" s="277" t="str">
        <f>الشيت!DN26</f>
        <v>0</v>
      </c>
      <c r="AW35" s="287" t="str">
        <f>الشيت!L26</f>
        <v>فيزياء</v>
      </c>
    </row>
    <row r="36" spans="1:49" ht="18.75" x14ac:dyDescent="0.2">
      <c r="A36" s="108">
        <f>+IF(C36="","",SUBTOTAL(3,C$18:C36))</f>
        <v>19</v>
      </c>
      <c r="B36" s="108">
        <f t="shared" si="4"/>
        <v>19</v>
      </c>
      <c r="C36" s="204" t="str">
        <f>الشيت!J27</f>
        <v>احمد الخضرى السيد احمد رفاعى</v>
      </c>
      <c r="D36" s="210" t="str">
        <f>الشيت!M27</f>
        <v>مستجد</v>
      </c>
      <c r="E36" s="211" t="str">
        <f>الشيت!K27</f>
        <v>كيمياء</v>
      </c>
      <c r="F36" s="212">
        <f>الشيت!N27</f>
        <v>19</v>
      </c>
      <c r="G36" s="213" t="str">
        <f>الشيت!Q27</f>
        <v>مدرسة</v>
      </c>
      <c r="H36" s="211">
        <f>الشيت!P27</f>
        <v>0</v>
      </c>
      <c r="I36" s="222">
        <f>الشيت!V27</f>
        <v>48</v>
      </c>
      <c r="J36" s="222">
        <f>الشيت!Z27</f>
        <v>33.5</v>
      </c>
      <c r="K36" s="222">
        <f>الشيت!AD27</f>
        <v>25</v>
      </c>
      <c r="L36" s="222">
        <f>الشيت!AH27</f>
        <v>13.5</v>
      </c>
      <c r="M36" s="222">
        <f>الشيت!AL27</f>
        <v>13</v>
      </c>
      <c r="N36" s="222">
        <f>الشيت!AP27</f>
        <v>17</v>
      </c>
      <c r="O36" s="222">
        <f>الشيت!AT27</f>
        <v>12.5</v>
      </c>
      <c r="P36" s="222">
        <f>الشيت!AW27</f>
        <v>16</v>
      </c>
      <c r="Q36" s="222">
        <f>الشيت!BA27</f>
        <v>15.5</v>
      </c>
      <c r="R36" s="222">
        <f>الشيت!BD27</f>
        <v>16</v>
      </c>
      <c r="S36" s="223">
        <f>الشيت!BG27</f>
        <v>19</v>
      </c>
      <c r="T36" s="156">
        <f>الشيت!BH27</f>
        <v>229</v>
      </c>
      <c r="U36" s="224">
        <f>الشيت!BO27</f>
        <v>14.5</v>
      </c>
      <c r="V36" s="222">
        <f>الشيت!BS27</f>
        <v>17</v>
      </c>
      <c r="W36" s="223">
        <f>الشيت!BW27</f>
        <v>18</v>
      </c>
      <c r="X36" s="222">
        <f>الشيت!CA27</f>
        <v>17.5</v>
      </c>
      <c r="Y36" s="225">
        <f>الشيت!CE27</f>
        <v>13</v>
      </c>
      <c r="Z36" s="231" t="str">
        <f>الشيت!CF27</f>
        <v>جـيــــــد جـــــــداً</v>
      </c>
      <c r="AA36" s="224">
        <f>الشيت!BI27</f>
        <v>3</v>
      </c>
      <c r="AB36" s="224">
        <f>الشيت!DO27</f>
        <v>0</v>
      </c>
      <c r="AC36" s="211" t="str">
        <f>الشيت!DQ27</f>
        <v>نـاجـــــح ومنقــــــول للصـــف الثـــــانـــى</v>
      </c>
      <c r="AD36" s="234" t="str">
        <f>الشيت!DR27</f>
        <v>نـاجـــــح ومنقــــــول للصـــف الثـــــانـــى</v>
      </c>
      <c r="AE36" s="174" t="str">
        <f t="shared" si="5"/>
        <v/>
      </c>
      <c r="AF36" s="276" t="str">
        <f>الشيت!CX27</f>
        <v>0</v>
      </c>
      <c r="AG36" s="276" t="str">
        <f>الشيت!CY27</f>
        <v>0</v>
      </c>
      <c r="AH36" s="276" t="str">
        <f>الشيت!CZ27</f>
        <v>0</v>
      </c>
      <c r="AI36" s="276" t="str">
        <f>الشيت!DA27</f>
        <v>0</v>
      </c>
      <c r="AJ36" s="276" t="str">
        <f>الشيت!DB27</f>
        <v>0</v>
      </c>
      <c r="AK36" s="277" t="str">
        <f>الشيت!DC27</f>
        <v>0</v>
      </c>
      <c r="AL36" s="277" t="str">
        <f>الشيت!DD27</f>
        <v>0</v>
      </c>
      <c r="AM36" s="277" t="str">
        <f>الشيت!DE27</f>
        <v>0</v>
      </c>
      <c r="AN36" s="277" t="str">
        <f>الشيت!DF27</f>
        <v>0</v>
      </c>
      <c r="AO36" s="277" t="str">
        <f>الشيت!DG27</f>
        <v>0</v>
      </c>
      <c r="AP36" s="277" t="str">
        <f>الشيت!DH27</f>
        <v>0</v>
      </c>
      <c r="AQ36" s="277" t="str">
        <f>الشيت!DI27</f>
        <v>0</v>
      </c>
      <c r="AR36" s="277" t="str">
        <f>الشيت!DJ27</f>
        <v>0</v>
      </c>
      <c r="AS36" s="277" t="str">
        <f>الشيت!DK27</f>
        <v>0</v>
      </c>
      <c r="AT36" s="277" t="str">
        <f>الشيت!DL27</f>
        <v>0</v>
      </c>
      <c r="AU36" s="277" t="str">
        <f>الشيت!DM27</f>
        <v>0</v>
      </c>
      <c r="AV36" s="277" t="str">
        <f>الشيت!DN27</f>
        <v>0</v>
      </c>
      <c r="AW36" s="287" t="str">
        <f>الشيت!L27</f>
        <v>فيزياء</v>
      </c>
    </row>
    <row r="37" spans="1:49" ht="18.75" x14ac:dyDescent="0.2">
      <c r="A37" s="108">
        <f>+IF(C37="","",SUBTOTAL(3,C$18:C37))</f>
        <v>20</v>
      </c>
      <c r="B37" s="108">
        <f t="shared" si="4"/>
        <v>20</v>
      </c>
      <c r="C37" s="204" t="str">
        <f>الشيت!J28</f>
        <v>احمد السيد السيد محمد بدر</v>
      </c>
      <c r="D37" s="210" t="str">
        <f>الشيت!M28</f>
        <v>مستجد</v>
      </c>
      <c r="E37" s="211" t="str">
        <f>الشيت!K28</f>
        <v>كيمياء</v>
      </c>
      <c r="F37" s="212">
        <f>الشيت!N28</f>
        <v>20</v>
      </c>
      <c r="G37" s="213" t="str">
        <f>الشيت!Q28</f>
        <v>منازل خارج</v>
      </c>
      <c r="H37" s="211">
        <f>الشيت!P28</f>
        <v>0</v>
      </c>
      <c r="I37" s="222">
        <f>الشيت!V28</f>
        <v>50.5</v>
      </c>
      <c r="J37" s="222">
        <f>الشيت!Z28</f>
        <v>41</v>
      </c>
      <c r="K37" s="222">
        <f>الشيت!AD28</f>
        <v>27.5</v>
      </c>
      <c r="L37" s="222">
        <f>الشيت!AH28</f>
        <v>17</v>
      </c>
      <c r="M37" s="222">
        <f>الشيت!AL28</f>
        <v>16.5</v>
      </c>
      <c r="N37" s="222">
        <f>الشيت!AP28</f>
        <v>14</v>
      </c>
      <c r="O37" s="222">
        <f>الشيت!AT28</f>
        <v>15</v>
      </c>
      <c r="P37" s="222">
        <f>الشيت!AW28</f>
        <v>10.5</v>
      </c>
      <c r="Q37" s="222">
        <f>الشيت!BA28</f>
        <v>18</v>
      </c>
      <c r="R37" s="222">
        <f>الشيت!BD28</f>
        <v>14</v>
      </c>
      <c r="S37" s="223">
        <f>الشيت!BG28</f>
        <v>15</v>
      </c>
      <c r="T37" s="156">
        <f>الشيت!BH28</f>
        <v>239</v>
      </c>
      <c r="U37" s="224">
        <f>الشيت!BO28</f>
        <v>15</v>
      </c>
      <c r="V37" s="222">
        <f>الشيت!BS28</f>
        <v>16</v>
      </c>
      <c r="W37" s="223">
        <f>الشيت!BW28</f>
        <v>17</v>
      </c>
      <c r="X37" s="222">
        <f>الشيت!CA28</f>
        <v>16</v>
      </c>
      <c r="Y37" s="225">
        <f>الشيت!CE28</f>
        <v>13</v>
      </c>
      <c r="Z37" s="231" t="str">
        <f>الشيت!CF28</f>
        <v>جـيــــــد جـــــــداً</v>
      </c>
      <c r="AA37" s="224">
        <f>الشيت!BI28</f>
        <v>2</v>
      </c>
      <c r="AB37" s="224">
        <f>الشيت!DO28</f>
        <v>0</v>
      </c>
      <c r="AC37" s="211" t="str">
        <f>الشيت!DQ28</f>
        <v>نـاجـــــح ومنقــــــول للصـــف الثـــــانـــى</v>
      </c>
      <c r="AD37" s="234" t="str">
        <f>الشيت!DR28</f>
        <v>نـاجـــــح ومنقــــــول للصـــف الثـــــانـــى</v>
      </c>
      <c r="AE37" s="174" t="str">
        <f t="shared" si="5"/>
        <v/>
      </c>
      <c r="AF37" s="276" t="str">
        <f>الشيت!CX28</f>
        <v>0</v>
      </c>
      <c r="AG37" s="276" t="str">
        <f>الشيت!CY28</f>
        <v>0</v>
      </c>
      <c r="AH37" s="276" t="str">
        <f>الشيت!CZ28</f>
        <v>0</v>
      </c>
      <c r="AI37" s="276" t="str">
        <f>الشيت!DA28</f>
        <v>0</v>
      </c>
      <c r="AJ37" s="276" t="str">
        <f>الشيت!DB28</f>
        <v>0</v>
      </c>
      <c r="AK37" s="277" t="str">
        <f>الشيت!DC28</f>
        <v>0</v>
      </c>
      <c r="AL37" s="277" t="str">
        <f>الشيت!DD28</f>
        <v>0</v>
      </c>
      <c r="AM37" s="277" t="str">
        <f>الشيت!DE28</f>
        <v>0</v>
      </c>
      <c r="AN37" s="277" t="str">
        <f>الشيت!DF28</f>
        <v>0</v>
      </c>
      <c r="AO37" s="277" t="str">
        <f>الشيت!DG28</f>
        <v>0</v>
      </c>
      <c r="AP37" s="277" t="str">
        <f>الشيت!DH28</f>
        <v>0</v>
      </c>
      <c r="AQ37" s="277" t="str">
        <f>الشيت!DI28</f>
        <v>0</v>
      </c>
      <c r="AR37" s="277" t="str">
        <f>الشيت!DJ28</f>
        <v>0</v>
      </c>
      <c r="AS37" s="277" t="str">
        <f>الشيت!DK28</f>
        <v>0</v>
      </c>
      <c r="AT37" s="277" t="str">
        <f>الشيت!DL28</f>
        <v>0</v>
      </c>
      <c r="AU37" s="277" t="str">
        <f>الشيت!DM28</f>
        <v>0</v>
      </c>
      <c r="AV37" s="277" t="str">
        <f>الشيت!DN28</f>
        <v>0</v>
      </c>
      <c r="AW37" s="287" t="str">
        <f>الشيت!L28</f>
        <v>فيزياء</v>
      </c>
    </row>
    <row r="38" spans="1:49" ht="18.75" x14ac:dyDescent="0.2">
      <c r="A38" s="108">
        <f>+IF(C38="","",SUBTOTAL(3,C$18:C38))</f>
        <v>21</v>
      </c>
      <c r="B38" s="108">
        <f t="shared" si="4"/>
        <v>21</v>
      </c>
      <c r="C38" s="204" t="str">
        <f>الشيت!J29</f>
        <v>احمد السيد عبدالحميد ابراهيم طه</v>
      </c>
      <c r="D38" s="210" t="str">
        <f>الشيت!M29</f>
        <v>مستجد</v>
      </c>
      <c r="E38" s="211" t="str">
        <f>الشيت!K29</f>
        <v>كيمياء</v>
      </c>
      <c r="F38" s="212">
        <f>الشيت!N29</f>
        <v>21</v>
      </c>
      <c r="G38" s="213" t="str">
        <f>الشيت!Q29</f>
        <v>مدرسة</v>
      </c>
      <c r="H38" s="211">
        <f>الشيت!P29</f>
        <v>0</v>
      </c>
      <c r="I38" s="222">
        <f>الشيت!V29</f>
        <v>40.5</v>
      </c>
      <c r="J38" s="222">
        <f>الشيت!Z29</f>
        <v>29.5</v>
      </c>
      <c r="K38" s="222">
        <f>الشيت!AD29</f>
        <v>24</v>
      </c>
      <c r="L38" s="222">
        <f>الشيت!AH29</f>
        <v>17</v>
      </c>
      <c r="M38" s="222">
        <f>الشيت!AL29</f>
        <v>16.5</v>
      </c>
      <c r="N38" s="222">
        <f>الشيت!AP29</f>
        <v>12</v>
      </c>
      <c r="O38" s="222">
        <f>الشيت!AT29</f>
        <v>8.5</v>
      </c>
      <c r="P38" s="222">
        <f>الشيت!AW29</f>
        <v>8.5</v>
      </c>
      <c r="Q38" s="222">
        <f>الشيت!BA29</f>
        <v>9</v>
      </c>
      <c r="R38" s="222">
        <f>الشيت!BD29</f>
        <v>13.5</v>
      </c>
      <c r="S38" s="223">
        <f>الشيت!BG29</f>
        <v>10.5</v>
      </c>
      <c r="T38" s="156">
        <f>الشيت!BH29</f>
        <v>189.5</v>
      </c>
      <c r="U38" s="224">
        <f>الشيت!BO29</f>
        <v>13</v>
      </c>
      <c r="V38" s="222">
        <f>الشيت!BS29</f>
        <v>13</v>
      </c>
      <c r="W38" s="223">
        <f>الشيت!BW29</f>
        <v>15</v>
      </c>
      <c r="X38" s="222">
        <f>الشيت!CA29</f>
        <v>15</v>
      </c>
      <c r="Y38" s="225">
        <f>الشيت!CE29</f>
        <v>13</v>
      </c>
      <c r="Z38" s="231" t="str">
        <f>الشيت!CF29</f>
        <v>مقـبــــــــــول</v>
      </c>
      <c r="AA38" s="224">
        <f>الشيت!BI29</f>
        <v>11</v>
      </c>
      <c r="AB38" s="224">
        <f>الشيت!DO29</f>
        <v>0</v>
      </c>
      <c r="AC38" s="211" t="str">
        <f>الشيت!DQ29</f>
        <v>نـاجـــــح ومنقــــــول للصـــف الثـــــانـــى</v>
      </c>
      <c r="AD38" s="234" t="str">
        <f>الشيت!DR29</f>
        <v>نـاجـــــح ومنقــــــول للصـــف الثـــــانـــى</v>
      </c>
      <c r="AE38" s="174" t="str">
        <f t="shared" si="5"/>
        <v/>
      </c>
      <c r="AF38" s="276" t="str">
        <f>الشيت!CX29</f>
        <v>0</v>
      </c>
      <c r="AG38" s="276" t="str">
        <f>الشيت!CY29</f>
        <v>0</v>
      </c>
      <c r="AH38" s="276" t="str">
        <f>الشيت!CZ29</f>
        <v>0</v>
      </c>
      <c r="AI38" s="276" t="str">
        <f>الشيت!DA29</f>
        <v>0</v>
      </c>
      <c r="AJ38" s="276" t="str">
        <f>الشيت!DB29</f>
        <v>0</v>
      </c>
      <c r="AK38" s="277" t="str">
        <f>الشيت!DC29</f>
        <v>0</v>
      </c>
      <c r="AL38" s="277" t="str">
        <f>الشيت!DD29</f>
        <v>0</v>
      </c>
      <c r="AM38" s="277" t="str">
        <f>الشيت!DE29</f>
        <v>0</v>
      </c>
      <c r="AN38" s="277" t="str">
        <f>الشيت!DF29</f>
        <v>0</v>
      </c>
      <c r="AO38" s="277" t="str">
        <f>الشيت!DG29</f>
        <v>0</v>
      </c>
      <c r="AP38" s="277" t="str">
        <f>الشيت!DH29</f>
        <v>0</v>
      </c>
      <c r="AQ38" s="277" t="str">
        <f>الشيت!DI29</f>
        <v>0</v>
      </c>
      <c r="AR38" s="277" t="str">
        <f>الشيت!DJ29</f>
        <v>0</v>
      </c>
      <c r="AS38" s="277" t="str">
        <f>الشيت!DK29</f>
        <v>0</v>
      </c>
      <c r="AT38" s="277" t="str">
        <f>الشيت!DL29</f>
        <v>0</v>
      </c>
      <c r="AU38" s="277" t="str">
        <f>الشيت!DM29</f>
        <v>0</v>
      </c>
      <c r="AV38" s="277" t="str">
        <f>الشيت!DN29</f>
        <v>0</v>
      </c>
      <c r="AW38" s="287" t="str">
        <f>الشيت!L29</f>
        <v>فيزياء</v>
      </c>
    </row>
    <row r="39" spans="1:49" ht="18.75" x14ac:dyDescent="0.2">
      <c r="A39" s="108">
        <f>+IF(C39="","",SUBTOTAL(3,C$18:C39))</f>
        <v>22</v>
      </c>
      <c r="B39" s="108">
        <f t="shared" si="4"/>
        <v>22</v>
      </c>
      <c r="C39" s="204" t="str">
        <f>الشيت!J30</f>
        <v>احمد السيد مصطفى السيد البكرى</v>
      </c>
      <c r="D39" s="210" t="str">
        <f>الشيت!M30</f>
        <v>مستجد</v>
      </c>
      <c r="E39" s="211" t="str">
        <f>الشيت!K30</f>
        <v>كيمياء</v>
      </c>
      <c r="F39" s="212">
        <f>الشيت!N30</f>
        <v>22</v>
      </c>
      <c r="G39" s="213" t="str">
        <f>الشيت!Q30</f>
        <v>مدرسة</v>
      </c>
      <c r="H39" s="211">
        <f>الشيت!P30</f>
        <v>0</v>
      </c>
      <c r="I39" s="222">
        <f>الشيت!V30</f>
        <v>42.5</v>
      </c>
      <c r="J39" s="222">
        <f>الشيت!Z30</f>
        <v>29</v>
      </c>
      <c r="K39" s="222">
        <f>الشيت!AD30</f>
        <v>23</v>
      </c>
      <c r="L39" s="222">
        <f>الشيت!AH30</f>
        <v>8</v>
      </c>
      <c r="M39" s="222">
        <f>الشيت!AL30</f>
        <v>11.5</v>
      </c>
      <c r="N39" s="222">
        <f>الشيت!AP30</f>
        <v>13</v>
      </c>
      <c r="O39" s="222">
        <f>الشيت!AT30</f>
        <v>11.5</v>
      </c>
      <c r="P39" s="222">
        <f>الشيت!AW30</f>
        <v>9.5</v>
      </c>
      <c r="Q39" s="222">
        <f>الشيت!BA30</f>
        <v>11</v>
      </c>
      <c r="R39" s="222">
        <f>الشيت!BD30</f>
        <v>8.5</v>
      </c>
      <c r="S39" s="223">
        <f>الشيت!BG30</f>
        <v>12</v>
      </c>
      <c r="T39" s="156">
        <f>الشيت!BH30</f>
        <v>179.5</v>
      </c>
      <c r="U39" s="224">
        <f>الشيت!BO30</f>
        <v>13.5</v>
      </c>
      <c r="V39" s="222">
        <f>الشيت!BS30</f>
        <v>15</v>
      </c>
      <c r="W39" s="223">
        <f>الشيت!BW30</f>
        <v>16</v>
      </c>
      <c r="X39" s="222">
        <f>الشيت!CA30</f>
        <v>16</v>
      </c>
      <c r="Y39" s="225">
        <f>الشيت!CE30</f>
        <v>13</v>
      </c>
      <c r="Z39" s="231" t="str">
        <f>الشيت!CF30</f>
        <v>مقـبــــــــــول</v>
      </c>
      <c r="AA39" s="224">
        <f>الشيت!BI30</f>
        <v>14</v>
      </c>
      <c r="AB39" s="224">
        <f>الشيت!DO30</f>
        <v>0</v>
      </c>
      <c r="AC39" s="211" t="str">
        <f>الشيت!DQ30</f>
        <v>نـاجـــــح ومنقــــــول للصـــف الثـــــانـــى</v>
      </c>
      <c r="AD39" s="234" t="str">
        <f>الشيت!DR30</f>
        <v>نـاجـــــح ومنقــــــول للصـــف الثـــــانـــى</v>
      </c>
      <c r="AE39" s="174" t="str">
        <f t="shared" si="5"/>
        <v/>
      </c>
      <c r="AF39" s="276" t="str">
        <f>الشيت!CX30</f>
        <v>0</v>
      </c>
      <c r="AG39" s="276" t="str">
        <f>الشيت!CY30</f>
        <v>0</v>
      </c>
      <c r="AH39" s="276" t="str">
        <f>الشيت!CZ30</f>
        <v>0</v>
      </c>
      <c r="AI39" s="276" t="str">
        <f>الشيت!DA30</f>
        <v>0</v>
      </c>
      <c r="AJ39" s="276" t="str">
        <f>الشيت!DB30</f>
        <v>0</v>
      </c>
      <c r="AK39" s="277" t="str">
        <f>الشيت!DC30</f>
        <v>0</v>
      </c>
      <c r="AL39" s="277" t="str">
        <f>الشيت!DD30</f>
        <v>0</v>
      </c>
      <c r="AM39" s="277" t="str">
        <f>الشيت!DE30</f>
        <v>0</v>
      </c>
      <c r="AN39" s="277" t="str">
        <f>الشيت!DF30</f>
        <v>0</v>
      </c>
      <c r="AO39" s="277" t="str">
        <f>الشيت!DG30</f>
        <v>0</v>
      </c>
      <c r="AP39" s="277" t="str">
        <f>الشيت!DH30</f>
        <v>0</v>
      </c>
      <c r="AQ39" s="277" t="str">
        <f>الشيت!DI30</f>
        <v>0</v>
      </c>
      <c r="AR39" s="277" t="str">
        <f>الشيت!DJ30</f>
        <v>0</v>
      </c>
      <c r="AS39" s="277" t="str">
        <f>الشيت!DK30</f>
        <v>0</v>
      </c>
      <c r="AT39" s="277" t="str">
        <f>الشيت!DL30</f>
        <v>0</v>
      </c>
      <c r="AU39" s="277" t="str">
        <f>الشيت!DM30</f>
        <v>0</v>
      </c>
      <c r="AV39" s="277" t="str">
        <f>الشيت!DN30</f>
        <v>0</v>
      </c>
      <c r="AW39" s="287" t="str">
        <f>الشيت!L30</f>
        <v>فيزياء</v>
      </c>
    </row>
    <row r="40" spans="1:49" ht="18.75" x14ac:dyDescent="0.2">
      <c r="A40" s="108">
        <f>+IF(C40="","",SUBTOTAL(3,C$18:C40))</f>
        <v>23</v>
      </c>
      <c r="B40" s="108">
        <f t="shared" si="4"/>
        <v>23</v>
      </c>
      <c r="C40" s="204" t="str">
        <f>الشيت!J31</f>
        <v>احمد الشربينى احمد الشربينى</v>
      </c>
      <c r="D40" s="210" t="str">
        <f>الشيت!M31</f>
        <v>مستجد</v>
      </c>
      <c r="E40" s="211" t="str">
        <f>الشيت!K31</f>
        <v>كيمياء</v>
      </c>
      <c r="F40" s="212">
        <f>الشيت!N31</f>
        <v>23</v>
      </c>
      <c r="G40" s="213" t="str">
        <f>الشيت!Q31</f>
        <v>منازل خارج</v>
      </c>
      <c r="H40" s="211">
        <f>الشيت!P31</f>
        <v>0</v>
      </c>
      <c r="I40" s="222">
        <f>الشيت!V31</f>
        <v>12</v>
      </c>
      <c r="J40" s="222">
        <f>الشيت!Z31</f>
        <v>6.5</v>
      </c>
      <c r="K40" s="222">
        <f>الشيت!AD31</f>
        <v>8.5</v>
      </c>
      <c r="L40" s="222">
        <f>الشيت!AH31</f>
        <v>3</v>
      </c>
      <c r="M40" s="222">
        <f>الشيت!AL31</f>
        <v>6</v>
      </c>
      <c r="N40" s="222">
        <f>الشيت!AP31</f>
        <v>6</v>
      </c>
      <c r="O40" s="222">
        <f>الشيت!AT31</f>
        <v>4.5</v>
      </c>
      <c r="P40" s="222">
        <f>الشيت!AW31</f>
        <v>5.5</v>
      </c>
      <c r="Q40" s="222">
        <f>الشيت!BA31</f>
        <v>3.5</v>
      </c>
      <c r="R40" s="222">
        <f>الشيت!BD31</f>
        <v>2</v>
      </c>
      <c r="S40" s="223">
        <f>الشيت!BG31</f>
        <v>2</v>
      </c>
      <c r="T40" s="156">
        <f>الشيت!BH31</f>
        <v>59.5</v>
      </c>
      <c r="U40" s="224">
        <f>الشيت!BO31</f>
        <v>6.5</v>
      </c>
      <c r="V40" s="222">
        <f>الشيت!BS31</f>
        <v>6.5</v>
      </c>
      <c r="W40" s="223">
        <f>الشيت!BW31</f>
        <v>8</v>
      </c>
      <c r="X40" s="222">
        <f>الشيت!CA31</f>
        <v>15</v>
      </c>
      <c r="Y40" s="225">
        <f>الشيت!CE31</f>
        <v>13</v>
      </c>
      <c r="Z40" s="231" t="str">
        <f>الشيت!CF31</f>
        <v>ضعـــــــيف</v>
      </c>
      <c r="AA40" s="224">
        <f>الشيت!BI31</f>
        <v>29</v>
      </c>
      <c r="AB40" s="224">
        <f>الشيت!DO31</f>
        <v>15</v>
      </c>
      <c r="AC40" s="211" t="str">
        <f>الشيت!DQ31</f>
        <v>/ له دور ثانى فى</v>
      </c>
      <c r="AD40" s="234" t="str">
        <f>الشيت!DR31</f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AE40" s="174" t="str">
        <f t="shared" si="5"/>
        <v>دور ثــــــــان</v>
      </c>
      <c r="AF40" s="276" t="str">
        <f>الشيت!CX31</f>
        <v>1</v>
      </c>
      <c r="AG40" s="276" t="str">
        <f>الشيت!CY31</f>
        <v>1</v>
      </c>
      <c r="AH40" s="276" t="str">
        <f>الشيت!CZ31</f>
        <v>1</v>
      </c>
      <c r="AI40" s="276" t="str">
        <f>الشيت!DA31</f>
        <v>1</v>
      </c>
      <c r="AJ40" s="276" t="str">
        <f>الشيت!DB31</f>
        <v>1</v>
      </c>
      <c r="AK40" s="277" t="str">
        <f>الشيت!DC31</f>
        <v>1</v>
      </c>
      <c r="AL40" s="277" t="str">
        <f>الشيت!DD31</f>
        <v>1</v>
      </c>
      <c r="AM40" s="277" t="str">
        <f>الشيت!DE31</f>
        <v>1</v>
      </c>
      <c r="AN40" s="277" t="str">
        <f>الشيت!DF31</f>
        <v>1</v>
      </c>
      <c r="AO40" s="277" t="str">
        <f>الشيت!DG31</f>
        <v>1</v>
      </c>
      <c r="AP40" s="277" t="str">
        <f>الشيت!DH31</f>
        <v>1</v>
      </c>
      <c r="AQ40" s="277" t="str">
        <f>الشيت!DI31</f>
        <v>1</v>
      </c>
      <c r="AR40" s="277" t="str">
        <f>الشيت!DJ31</f>
        <v>1</v>
      </c>
      <c r="AS40" s="277" t="str">
        <f>الشيت!DK31</f>
        <v>1</v>
      </c>
      <c r="AT40" s="277" t="str">
        <f>الشيت!DL31</f>
        <v>0</v>
      </c>
      <c r="AU40" s="277" t="str">
        <f>الشيت!DM31</f>
        <v>0</v>
      </c>
      <c r="AV40" s="277" t="str">
        <f>الشيت!DN31</f>
        <v>1</v>
      </c>
      <c r="AW40" s="287" t="str">
        <f>الشيت!L31</f>
        <v>فيزياء</v>
      </c>
    </row>
    <row r="41" spans="1:49" ht="18.75" x14ac:dyDescent="0.2">
      <c r="A41" s="108">
        <f>+IF(C41="","",SUBTOTAL(3,C$18:C41))</f>
        <v>24</v>
      </c>
      <c r="B41" s="108">
        <f t="shared" si="4"/>
        <v>24</v>
      </c>
      <c r="C41" s="204" t="str">
        <f>الشيت!J32</f>
        <v>احمد القصبى محمد احمد منصور</v>
      </c>
      <c r="D41" s="210" t="str">
        <f>الشيت!M32</f>
        <v>مستجد</v>
      </c>
      <c r="E41" s="211" t="str">
        <f>الشيت!K32</f>
        <v>كيمياء</v>
      </c>
      <c r="F41" s="212">
        <f>الشيت!N32</f>
        <v>24</v>
      </c>
      <c r="G41" s="213" t="str">
        <f>الشيت!Q32</f>
        <v>مدرسة</v>
      </c>
      <c r="H41" s="211">
        <f>الشيت!P32</f>
        <v>0</v>
      </c>
      <c r="I41" s="222">
        <f>الشيت!V32</f>
        <v>45</v>
      </c>
      <c r="J41" s="222">
        <f>الشيت!Z32</f>
        <v>28</v>
      </c>
      <c r="K41" s="222">
        <f>الشيت!AD32</f>
        <v>23</v>
      </c>
      <c r="L41" s="222">
        <f>الشيت!AH32</f>
        <v>12</v>
      </c>
      <c r="M41" s="222">
        <f>الشيت!AL32</f>
        <v>13.5</v>
      </c>
      <c r="N41" s="222">
        <f>الشيت!AP32</f>
        <v>15</v>
      </c>
      <c r="O41" s="222">
        <f>الشيت!AT32</f>
        <v>8.5</v>
      </c>
      <c r="P41" s="222">
        <f>الشيت!AW32</f>
        <v>12</v>
      </c>
      <c r="Q41" s="222">
        <f>الشيت!BA32</f>
        <v>14</v>
      </c>
      <c r="R41" s="222">
        <f>الشيت!BD32</f>
        <v>15.5</v>
      </c>
      <c r="S41" s="223">
        <f>الشيت!BG32</f>
        <v>15</v>
      </c>
      <c r="T41" s="156">
        <f>الشيت!BH32</f>
        <v>201.5</v>
      </c>
      <c r="U41" s="224">
        <f>الشيت!BO32</f>
        <v>15</v>
      </c>
      <c r="V41" s="222">
        <f>الشيت!BS32</f>
        <v>15</v>
      </c>
      <c r="W41" s="223">
        <f>الشيت!BW32</f>
        <v>16.5</v>
      </c>
      <c r="X41" s="222">
        <f>الشيت!CA32</f>
        <v>15</v>
      </c>
      <c r="Y41" s="225">
        <f>الشيت!CE32</f>
        <v>13</v>
      </c>
      <c r="Z41" s="231" t="str">
        <f>الشيت!CF32</f>
        <v>جـيــــــد</v>
      </c>
      <c r="AA41" s="224">
        <f>الشيت!BI32</f>
        <v>8</v>
      </c>
      <c r="AB41" s="224">
        <f>الشيت!DO32</f>
        <v>0</v>
      </c>
      <c r="AC41" s="211" t="str">
        <f>الشيت!DQ32</f>
        <v>نـاجـــــح ومنقــــــول للصـــف الثـــــانـــى</v>
      </c>
      <c r="AD41" s="234" t="str">
        <f>الشيت!DR32</f>
        <v>نـاجـــــح ومنقــــــول للصـــف الثـــــانـــى</v>
      </c>
      <c r="AE41" s="174" t="str">
        <f t="shared" si="5"/>
        <v/>
      </c>
      <c r="AF41" s="276" t="str">
        <f>الشيت!CX32</f>
        <v>0</v>
      </c>
      <c r="AG41" s="276" t="str">
        <f>الشيت!CY32</f>
        <v>0</v>
      </c>
      <c r="AH41" s="276" t="str">
        <f>الشيت!CZ32</f>
        <v>0</v>
      </c>
      <c r="AI41" s="276" t="str">
        <f>الشيت!DA32</f>
        <v>0</v>
      </c>
      <c r="AJ41" s="276" t="str">
        <f>الشيت!DB32</f>
        <v>0</v>
      </c>
      <c r="AK41" s="277" t="str">
        <f>الشيت!DC32</f>
        <v>0</v>
      </c>
      <c r="AL41" s="277" t="str">
        <f>الشيت!DD32</f>
        <v>0</v>
      </c>
      <c r="AM41" s="277" t="str">
        <f>الشيت!DE32</f>
        <v>0</v>
      </c>
      <c r="AN41" s="277" t="str">
        <f>الشيت!DF32</f>
        <v>0</v>
      </c>
      <c r="AO41" s="277" t="str">
        <f>الشيت!DG32</f>
        <v>0</v>
      </c>
      <c r="AP41" s="277" t="str">
        <f>الشيت!DH32</f>
        <v>0</v>
      </c>
      <c r="AQ41" s="277" t="str">
        <f>الشيت!DI32</f>
        <v>0</v>
      </c>
      <c r="AR41" s="277" t="str">
        <f>الشيت!DJ32</f>
        <v>0</v>
      </c>
      <c r="AS41" s="277" t="str">
        <f>الشيت!DK32</f>
        <v>0</v>
      </c>
      <c r="AT41" s="277" t="str">
        <f>الشيت!DL32</f>
        <v>0</v>
      </c>
      <c r="AU41" s="277" t="str">
        <f>الشيت!DM32</f>
        <v>0</v>
      </c>
      <c r="AV41" s="277" t="str">
        <f>الشيت!DN32</f>
        <v>0</v>
      </c>
      <c r="AW41" s="287" t="str">
        <f>الشيت!L32</f>
        <v>فيزياء</v>
      </c>
    </row>
    <row r="42" spans="1:49" ht="18.75" x14ac:dyDescent="0.2">
      <c r="A42" s="108">
        <f>+IF(C42="","",SUBTOTAL(3,C$18:C42))</f>
        <v>25</v>
      </c>
      <c r="B42" s="108">
        <f t="shared" si="4"/>
        <v>25</v>
      </c>
      <c r="C42" s="204" t="str">
        <f>الشيت!J33</f>
        <v>احمد امير سيداحمد ابراهيم الزرقاوى</v>
      </c>
      <c r="D42" s="210" t="str">
        <f>الشيت!M33</f>
        <v>مستجد</v>
      </c>
      <c r="E42" s="211" t="str">
        <f>الشيت!K33</f>
        <v>كيمياء</v>
      </c>
      <c r="F42" s="212">
        <f>الشيت!N33</f>
        <v>25</v>
      </c>
      <c r="G42" s="213" t="str">
        <f>الشيت!Q33</f>
        <v>مدرسة</v>
      </c>
      <c r="H42" s="211">
        <f>الشيت!P33</f>
        <v>0</v>
      </c>
      <c r="I42" s="222">
        <f>الشيت!V33</f>
        <v>30</v>
      </c>
      <c r="J42" s="222">
        <f>الشيت!Z33</f>
        <v>10</v>
      </c>
      <c r="K42" s="222">
        <f>الشيت!AD33</f>
        <v>12</v>
      </c>
      <c r="L42" s="222">
        <f>الشيت!AH33</f>
        <v>8</v>
      </c>
      <c r="M42" s="222">
        <f>الشيت!AL33</f>
        <v>4.5</v>
      </c>
      <c r="N42" s="222">
        <f>الشيت!AP33</f>
        <v>6</v>
      </c>
      <c r="O42" s="222">
        <f>الشيت!AT33</f>
        <v>3.5</v>
      </c>
      <c r="P42" s="222">
        <f>الشيت!AW33</f>
        <v>3.5</v>
      </c>
      <c r="Q42" s="222">
        <f>الشيت!BA33</f>
        <v>6.5</v>
      </c>
      <c r="R42" s="222">
        <f>الشيت!BD33</f>
        <v>4</v>
      </c>
      <c r="S42" s="223">
        <f>الشيت!BG33</f>
        <v>5</v>
      </c>
      <c r="T42" s="156">
        <f>الشيت!BH33</f>
        <v>93</v>
      </c>
      <c r="U42" s="224">
        <f>الشيت!BO33</f>
        <v>12</v>
      </c>
      <c r="V42" s="222">
        <f>الشيت!BS33</f>
        <v>10.5</v>
      </c>
      <c r="W42" s="223">
        <f>الشيت!BW33</f>
        <v>12</v>
      </c>
      <c r="X42" s="222">
        <f>الشيت!CA33</f>
        <v>13.5</v>
      </c>
      <c r="Y42" s="225">
        <f>الشيت!CE33</f>
        <v>13</v>
      </c>
      <c r="Z42" s="231" t="str">
        <f>الشيت!CF33</f>
        <v>ضعـــــــيف</v>
      </c>
      <c r="AA42" s="224">
        <f>الشيت!BI33</f>
        <v>28</v>
      </c>
      <c r="AB42" s="224">
        <f>الشيت!DO33</f>
        <v>9</v>
      </c>
      <c r="AC42" s="211" t="str">
        <f>الشيت!DQ33</f>
        <v>/ له دور ثانى فى</v>
      </c>
      <c r="AD42" s="234" t="str">
        <f>الشيت!DR33</f>
        <v>/ له دور ثانى فى/ لغة انجليزية/ هندسة/ احياء/ كيمياء/ تاريخ/ فيزياء/ جغرافيا/ فلسفة/ المجموع الكلى</v>
      </c>
      <c r="AE42" s="174" t="str">
        <f t="shared" si="5"/>
        <v>دور ثــــــــان</v>
      </c>
      <c r="AF42" s="276" t="str">
        <f>الشيت!CX33</f>
        <v>0</v>
      </c>
      <c r="AG42" s="276" t="str">
        <f>الشيت!CY33</f>
        <v>1</v>
      </c>
      <c r="AH42" s="276" t="str">
        <f>الشيت!CZ33</f>
        <v>0</v>
      </c>
      <c r="AI42" s="276" t="str">
        <f>الشيت!DA33</f>
        <v>0</v>
      </c>
      <c r="AJ42" s="276" t="str">
        <f>الشيت!DB33</f>
        <v>1</v>
      </c>
      <c r="AK42" s="277" t="str">
        <f>الشيت!DC33</f>
        <v>1</v>
      </c>
      <c r="AL42" s="277" t="str">
        <f>الشيت!DD33</f>
        <v>1</v>
      </c>
      <c r="AM42" s="277" t="str">
        <f>الشيت!DE33</f>
        <v>1</v>
      </c>
      <c r="AN42" s="277" t="str">
        <f>الشيت!DF33</f>
        <v>1</v>
      </c>
      <c r="AO42" s="277" t="str">
        <f>الشيت!DG33</f>
        <v>1</v>
      </c>
      <c r="AP42" s="277" t="str">
        <f>الشيت!DH33</f>
        <v>1</v>
      </c>
      <c r="AQ42" s="277" t="str">
        <f>الشيت!DI33</f>
        <v>0</v>
      </c>
      <c r="AR42" s="277" t="str">
        <f>الشيت!DJ33</f>
        <v>0</v>
      </c>
      <c r="AS42" s="277" t="str">
        <f>الشيت!DK33</f>
        <v>0</v>
      </c>
      <c r="AT42" s="277" t="str">
        <f>الشيت!DL33</f>
        <v>0</v>
      </c>
      <c r="AU42" s="277" t="str">
        <f>الشيت!DM33</f>
        <v>0</v>
      </c>
      <c r="AV42" s="277" t="str">
        <f>الشيت!DN33</f>
        <v>1</v>
      </c>
      <c r="AW42" s="287" t="str">
        <f>الشيت!L33</f>
        <v>فيزياء</v>
      </c>
    </row>
    <row r="43" spans="1:49" ht="18.75" x14ac:dyDescent="0.2">
      <c r="A43" s="108">
        <f>+IF(C43="","",SUBTOTAL(3,C$18:C43))</f>
        <v>26</v>
      </c>
      <c r="B43" s="108">
        <f t="shared" si="4"/>
        <v>26</v>
      </c>
      <c r="C43" s="204" t="str">
        <f>الشيت!J34</f>
        <v>احمد توفيق صبح توفيق حسن الكتامى</v>
      </c>
      <c r="D43" s="210" t="str">
        <f>الشيت!M34</f>
        <v>مستجد</v>
      </c>
      <c r="E43" s="211" t="str">
        <f>الشيت!K34</f>
        <v>كيمياء</v>
      </c>
      <c r="F43" s="212">
        <f>الشيت!N34</f>
        <v>26</v>
      </c>
      <c r="G43" s="213" t="str">
        <f>الشيت!Q34</f>
        <v>مدرسة</v>
      </c>
      <c r="H43" s="211">
        <f>الشيت!P34</f>
        <v>0</v>
      </c>
      <c r="I43" s="222">
        <f>الشيت!V34</f>
        <v>43</v>
      </c>
      <c r="J43" s="222">
        <f>الشيت!Z34</f>
        <v>30</v>
      </c>
      <c r="K43" s="222">
        <f>الشيت!AD34</f>
        <v>22.5</v>
      </c>
      <c r="L43" s="222">
        <f>الشيت!AH34</f>
        <v>9.5</v>
      </c>
      <c r="M43" s="222">
        <f>الشيت!AL34</f>
        <v>9</v>
      </c>
      <c r="N43" s="222">
        <f>الشيت!AP34</f>
        <v>13.5</v>
      </c>
      <c r="O43" s="222">
        <f>الشيت!AT34</f>
        <v>8.5</v>
      </c>
      <c r="P43" s="222">
        <f>الشيت!AW34</f>
        <v>9.5</v>
      </c>
      <c r="Q43" s="222">
        <f>الشيت!BA34</f>
        <v>11.5</v>
      </c>
      <c r="R43" s="222">
        <f>الشيت!BD34</f>
        <v>14.5</v>
      </c>
      <c r="S43" s="223">
        <f>الشيت!BG34</f>
        <v>15.5</v>
      </c>
      <c r="T43" s="156">
        <f>الشيت!BH34</f>
        <v>187</v>
      </c>
      <c r="U43" s="224">
        <f>الشيت!BO34</f>
        <v>14.5</v>
      </c>
      <c r="V43" s="222">
        <f>الشيت!BS34</f>
        <v>16</v>
      </c>
      <c r="W43" s="223">
        <f>الشيت!BW34</f>
        <v>15</v>
      </c>
      <c r="X43" s="222">
        <f>الشيت!CA34</f>
        <v>12.5</v>
      </c>
      <c r="Y43" s="225">
        <f>الشيت!CE34</f>
        <v>14</v>
      </c>
      <c r="Z43" s="231" t="str">
        <f>الشيت!CF34</f>
        <v>مقـبــــــــــول</v>
      </c>
      <c r="AA43" s="224">
        <f>الشيت!BI34</f>
        <v>12</v>
      </c>
      <c r="AB43" s="224">
        <f>الشيت!DO34</f>
        <v>0</v>
      </c>
      <c r="AC43" s="211" t="str">
        <f>الشيت!DQ34</f>
        <v>نـاجـــــح ومنقــــــول للصـــف الثـــــانـــى</v>
      </c>
      <c r="AD43" s="234" t="str">
        <f>الشيت!DR34</f>
        <v>نـاجـــــح ومنقــــــول للصـــف الثـــــانـــى</v>
      </c>
      <c r="AE43" s="174" t="str">
        <f t="shared" si="5"/>
        <v/>
      </c>
      <c r="AF43" s="276" t="str">
        <f>الشيت!CX34</f>
        <v>0</v>
      </c>
      <c r="AG43" s="276" t="str">
        <f>الشيت!CY34</f>
        <v>0</v>
      </c>
      <c r="AH43" s="276" t="str">
        <f>الشيت!CZ34</f>
        <v>0</v>
      </c>
      <c r="AI43" s="276" t="str">
        <f>الشيت!DA34</f>
        <v>0</v>
      </c>
      <c r="AJ43" s="276" t="str">
        <f>الشيت!DB34</f>
        <v>0</v>
      </c>
      <c r="AK43" s="277" t="str">
        <f>الشيت!DC34</f>
        <v>0</v>
      </c>
      <c r="AL43" s="277" t="str">
        <f>الشيت!DD34</f>
        <v>0</v>
      </c>
      <c r="AM43" s="277" t="str">
        <f>الشيت!DE34</f>
        <v>0</v>
      </c>
      <c r="AN43" s="277" t="str">
        <f>الشيت!DF34</f>
        <v>0</v>
      </c>
      <c r="AO43" s="277" t="str">
        <f>الشيت!DG34</f>
        <v>0</v>
      </c>
      <c r="AP43" s="277" t="str">
        <f>الشيت!DH34</f>
        <v>0</v>
      </c>
      <c r="AQ43" s="277" t="str">
        <f>الشيت!DI34</f>
        <v>0</v>
      </c>
      <c r="AR43" s="277" t="str">
        <f>الشيت!DJ34</f>
        <v>0</v>
      </c>
      <c r="AS43" s="277" t="str">
        <f>الشيت!DK34</f>
        <v>0</v>
      </c>
      <c r="AT43" s="277" t="str">
        <f>الشيت!DL34</f>
        <v>0</v>
      </c>
      <c r="AU43" s="277" t="str">
        <f>الشيت!DM34</f>
        <v>0</v>
      </c>
      <c r="AV43" s="277" t="str">
        <f>الشيت!DN34</f>
        <v>0</v>
      </c>
      <c r="AW43" s="287" t="str">
        <f>الشيت!L34</f>
        <v>فيزياء</v>
      </c>
    </row>
    <row r="44" spans="1:49" ht="18.75" x14ac:dyDescent="0.2">
      <c r="A44" s="108">
        <f>+IF(C44="","",SUBTOTAL(3,C$18:C44))</f>
        <v>27</v>
      </c>
      <c r="B44" s="108">
        <f t="shared" si="4"/>
        <v>27</v>
      </c>
      <c r="C44" s="204" t="str">
        <f>الشيت!J35</f>
        <v>احمد جلال محمد عبدالحميد محمد على</v>
      </c>
      <c r="D44" s="210" t="str">
        <f>الشيت!M35</f>
        <v>مستجد</v>
      </c>
      <c r="E44" s="211" t="str">
        <f>الشيت!K35</f>
        <v>كيمياء</v>
      </c>
      <c r="F44" s="212">
        <f>الشيت!N35</f>
        <v>27</v>
      </c>
      <c r="G44" s="213" t="str">
        <f>الشيت!Q35</f>
        <v>منازل مدرسة</v>
      </c>
      <c r="H44" s="211">
        <f>الشيت!P35</f>
        <v>0</v>
      </c>
      <c r="I44" s="222">
        <f>الشيت!V35</f>
        <v>8</v>
      </c>
      <c r="J44" s="222">
        <f>الشيت!Z35</f>
        <v>5.5</v>
      </c>
      <c r="K44" s="222">
        <f>الشيت!AD35</f>
        <v>3</v>
      </c>
      <c r="L44" s="222">
        <f>الشيت!AH35</f>
        <v>0.5</v>
      </c>
      <c r="M44" s="222">
        <f>الشيت!AL35</f>
        <v>3</v>
      </c>
      <c r="N44" s="222">
        <f>الشيت!AP35</f>
        <v>3</v>
      </c>
      <c r="O44" s="222">
        <f>الشيت!AT35</f>
        <v>0.5</v>
      </c>
      <c r="P44" s="222">
        <f>الشيت!AW35</f>
        <v>1.5</v>
      </c>
      <c r="Q44" s="222" t="str">
        <f>الشيت!BA35</f>
        <v>غ</v>
      </c>
      <c r="R44" s="222" t="str">
        <f>الشيت!BD35</f>
        <v>غ</v>
      </c>
      <c r="S44" s="223" t="str">
        <f>الشيت!BG35</f>
        <v>غ</v>
      </c>
      <c r="T44" s="156">
        <f>الشيت!BH35</f>
        <v>25</v>
      </c>
      <c r="U44" s="224">
        <f>الشيت!BO35</f>
        <v>5.5</v>
      </c>
      <c r="V44" s="222">
        <f>الشيت!BS35</f>
        <v>0.5</v>
      </c>
      <c r="W44" s="223">
        <f>الشيت!BW35</f>
        <v>3.5</v>
      </c>
      <c r="X44" s="222" t="str">
        <f>الشيت!CA35</f>
        <v>معفى</v>
      </c>
      <c r="Y44" s="225" t="str">
        <f>الشيت!CE35</f>
        <v>معفى</v>
      </c>
      <c r="Z44" s="231" t="str">
        <f>الشيت!CF35</f>
        <v>ضعـــــــيف</v>
      </c>
      <c r="AA44" s="224">
        <f>الشيت!BI35</f>
        <v>30</v>
      </c>
      <c r="AB44" s="224">
        <f>الشيت!DO35</f>
        <v>15</v>
      </c>
      <c r="AC44" s="211" t="str">
        <f>الشيت!DQ35</f>
        <v>/ له دور ثانى فى</v>
      </c>
      <c r="AD44" s="234" t="str">
        <f>الشيت!DR35</f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AE44" s="174" t="str">
        <f t="shared" si="5"/>
        <v>دور ثــــــــان</v>
      </c>
      <c r="AF44" s="276" t="str">
        <f>الشيت!CX35</f>
        <v>1</v>
      </c>
      <c r="AG44" s="276" t="str">
        <f>الشيت!CY35</f>
        <v>1</v>
      </c>
      <c r="AH44" s="276" t="str">
        <f>الشيت!CZ35</f>
        <v>1</v>
      </c>
      <c r="AI44" s="276" t="str">
        <f>الشيت!DA35</f>
        <v>1</v>
      </c>
      <c r="AJ44" s="276" t="str">
        <f>الشيت!DB35</f>
        <v>1</v>
      </c>
      <c r="AK44" s="277" t="str">
        <f>الشيت!DC35</f>
        <v>1</v>
      </c>
      <c r="AL44" s="277" t="str">
        <f>الشيت!DD35</f>
        <v>1</v>
      </c>
      <c r="AM44" s="277" t="str">
        <f>الشيت!DE35</f>
        <v>1</v>
      </c>
      <c r="AN44" s="277" t="str">
        <f>الشيت!DF35</f>
        <v>1</v>
      </c>
      <c r="AO44" s="277" t="str">
        <f>الشيت!DG35</f>
        <v>1</v>
      </c>
      <c r="AP44" s="277" t="str">
        <f>الشيت!DH35</f>
        <v>1</v>
      </c>
      <c r="AQ44" s="277" t="str">
        <f>الشيت!DI35</f>
        <v>1</v>
      </c>
      <c r="AR44" s="277" t="str">
        <f>الشيت!DJ35</f>
        <v>1</v>
      </c>
      <c r="AS44" s="277" t="str">
        <f>الشيت!DK35</f>
        <v>1</v>
      </c>
      <c r="AT44" s="277" t="str">
        <f>الشيت!DL35</f>
        <v>0</v>
      </c>
      <c r="AU44" s="277" t="str">
        <f>الشيت!DM35</f>
        <v>0</v>
      </c>
      <c r="AV44" s="277" t="str">
        <f>الشيت!DN35</f>
        <v>1</v>
      </c>
      <c r="AW44" s="287" t="str">
        <f>الشيت!L35</f>
        <v>فيزياء</v>
      </c>
    </row>
    <row r="45" spans="1:49" ht="18.75" x14ac:dyDescent="0.2">
      <c r="A45" s="108">
        <f>+IF(C45="","",SUBTOTAL(3,C$18:C45))</f>
        <v>28</v>
      </c>
      <c r="B45" s="108">
        <f t="shared" si="4"/>
        <v>28</v>
      </c>
      <c r="C45" s="204" t="str">
        <f>الشيت!J36</f>
        <v>احمد جمال ابراهيم عبدالرحمن عبداللطيف</v>
      </c>
      <c r="D45" s="210" t="str">
        <f>الشيت!M36</f>
        <v>مستجد</v>
      </c>
      <c r="E45" s="211" t="str">
        <f>الشيت!K36</f>
        <v>كيمياء</v>
      </c>
      <c r="F45" s="212">
        <f>الشيت!N36</f>
        <v>28</v>
      </c>
      <c r="G45" s="213" t="str">
        <f>الشيت!Q36</f>
        <v>مدرسة</v>
      </c>
      <c r="H45" s="211">
        <f>الشيت!P36</f>
        <v>0</v>
      </c>
      <c r="I45" s="222">
        <f>الشيت!V36</f>
        <v>34</v>
      </c>
      <c r="J45" s="222">
        <f>الشيت!Z36</f>
        <v>19</v>
      </c>
      <c r="K45" s="222">
        <f>الشيت!AD36</f>
        <v>15.5</v>
      </c>
      <c r="L45" s="222">
        <f>الشيت!AH36</f>
        <v>5.5</v>
      </c>
      <c r="M45" s="222">
        <f>الشيت!AL36</f>
        <v>8</v>
      </c>
      <c r="N45" s="222">
        <f>الشيت!AP36</f>
        <v>9</v>
      </c>
      <c r="O45" s="222">
        <f>الشيت!AT36</f>
        <v>6.5</v>
      </c>
      <c r="P45" s="222">
        <f>الشيت!AW36</f>
        <v>4</v>
      </c>
      <c r="Q45" s="222">
        <f>الشيت!BA36</f>
        <v>5</v>
      </c>
      <c r="R45" s="222">
        <f>الشيت!BD36</f>
        <v>9</v>
      </c>
      <c r="S45" s="223">
        <f>الشيت!BG36</f>
        <v>15</v>
      </c>
      <c r="T45" s="156">
        <f>الشيت!BH36</f>
        <v>130.5</v>
      </c>
      <c r="U45" s="224">
        <f>الشيت!BO36</f>
        <v>12.5</v>
      </c>
      <c r="V45" s="222">
        <f>الشيت!BS36</f>
        <v>11.5</v>
      </c>
      <c r="W45" s="223">
        <f>الشيت!BW36</f>
        <v>18</v>
      </c>
      <c r="X45" s="222">
        <f>الشيت!CA36</f>
        <v>17</v>
      </c>
      <c r="Y45" s="225">
        <f>الشيت!CE36</f>
        <v>14</v>
      </c>
      <c r="Z45" s="231" t="str">
        <f>الشيت!CF36</f>
        <v>ضعـــــــيف</v>
      </c>
      <c r="AA45" s="224">
        <f>الشيت!BI36</f>
        <v>26</v>
      </c>
      <c r="AB45" s="224">
        <f>الشيت!DO36</f>
        <v>6</v>
      </c>
      <c r="AC45" s="211" t="str">
        <f>الشيت!DQ36</f>
        <v>/ له دور ثانى فى</v>
      </c>
      <c r="AD45" s="234" t="str">
        <f>الشيت!DR36</f>
        <v>/ له دور ثانى فى/ لغة انجليزية/ جبر/ كيمياء/ تاريخ/ فيزياء/ المجموع الكلى</v>
      </c>
      <c r="AE45" s="174" t="str">
        <f t="shared" si="5"/>
        <v>دور ثــــــــان</v>
      </c>
      <c r="AF45" s="276" t="str">
        <f>الشيت!CX36</f>
        <v>0</v>
      </c>
      <c r="AG45" s="276" t="str">
        <f>الشيت!CY36</f>
        <v>1</v>
      </c>
      <c r="AH45" s="276" t="str">
        <f>الشيت!CZ36</f>
        <v>0</v>
      </c>
      <c r="AI45" s="276" t="str">
        <f>الشيت!DA36</f>
        <v>1</v>
      </c>
      <c r="AJ45" s="276" t="str">
        <f>الشيت!DB36</f>
        <v>0</v>
      </c>
      <c r="AK45" s="277" t="str">
        <f>الشيت!DC36</f>
        <v>0</v>
      </c>
      <c r="AL45" s="277" t="str">
        <f>الشيت!DD36</f>
        <v>1</v>
      </c>
      <c r="AM45" s="277" t="str">
        <f>الشيت!DE36</f>
        <v>1</v>
      </c>
      <c r="AN45" s="277" t="str">
        <f>الشيت!DF36</f>
        <v>1</v>
      </c>
      <c r="AO45" s="277" t="str">
        <f>الشيت!DG36</f>
        <v>0</v>
      </c>
      <c r="AP45" s="277" t="str">
        <f>الشيت!DH36</f>
        <v>0</v>
      </c>
      <c r="AQ45" s="277" t="str">
        <f>الشيت!DI36</f>
        <v>0</v>
      </c>
      <c r="AR45" s="277" t="str">
        <f>الشيت!DJ36</f>
        <v>0</v>
      </c>
      <c r="AS45" s="277" t="str">
        <f>الشيت!DK36</f>
        <v>0</v>
      </c>
      <c r="AT45" s="277" t="str">
        <f>الشيت!DL36</f>
        <v>0</v>
      </c>
      <c r="AU45" s="277" t="str">
        <f>الشيت!DM36</f>
        <v>0</v>
      </c>
      <c r="AV45" s="277" t="str">
        <f>الشيت!DN36</f>
        <v>1</v>
      </c>
      <c r="AW45" s="287" t="str">
        <f>الشيت!L36</f>
        <v>فيزياء</v>
      </c>
    </row>
    <row r="46" spans="1:49" ht="18.75" x14ac:dyDescent="0.2">
      <c r="A46" s="108">
        <f>+IF(C46="","",SUBTOTAL(3,C$18:C46))</f>
        <v>29</v>
      </c>
      <c r="B46" s="108">
        <f t="shared" si="4"/>
        <v>29</v>
      </c>
      <c r="C46" s="204" t="str">
        <f>الشيت!J37</f>
        <v>احمد جمال عبدالحميد عبدالحميد متولى طبل</v>
      </c>
      <c r="D46" s="210" t="str">
        <f>الشيت!M37</f>
        <v>مستجد</v>
      </c>
      <c r="E46" s="211" t="str">
        <f>الشيت!K37</f>
        <v>كيمياء</v>
      </c>
      <c r="F46" s="212">
        <f>الشيت!N37</f>
        <v>29</v>
      </c>
      <c r="G46" s="213" t="str">
        <f>الشيت!Q37</f>
        <v>مدرسة</v>
      </c>
      <c r="H46" s="211">
        <f>الشيت!P37</f>
        <v>0</v>
      </c>
      <c r="I46" s="222">
        <f>الشيت!V37</f>
        <v>46</v>
      </c>
      <c r="J46" s="222">
        <f>الشيت!Z37</f>
        <v>20.5</v>
      </c>
      <c r="K46" s="222">
        <f>الشيت!AD37</f>
        <v>22.5</v>
      </c>
      <c r="L46" s="222">
        <f>الشيت!AH37</f>
        <v>9</v>
      </c>
      <c r="M46" s="222">
        <f>الشيت!AL37</f>
        <v>10</v>
      </c>
      <c r="N46" s="222">
        <f>الشيت!AP37</f>
        <v>13.5</v>
      </c>
      <c r="O46" s="222">
        <f>الشيت!AT37</f>
        <v>8</v>
      </c>
      <c r="P46" s="222">
        <f>الشيت!AW37</f>
        <v>9</v>
      </c>
      <c r="Q46" s="222">
        <f>الشيت!BA37</f>
        <v>11.5</v>
      </c>
      <c r="R46" s="222">
        <f>الشيت!BD37</f>
        <v>13</v>
      </c>
      <c r="S46" s="223">
        <f>الشيت!BG37</f>
        <v>19</v>
      </c>
      <c r="T46" s="156">
        <f>الشيت!BH37</f>
        <v>182</v>
      </c>
      <c r="U46" s="224">
        <f>الشيت!BO37</f>
        <v>13.5</v>
      </c>
      <c r="V46" s="222">
        <f>الشيت!BS37</f>
        <v>15</v>
      </c>
      <c r="W46" s="223">
        <f>الشيت!BW37</f>
        <v>18</v>
      </c>
      <c r="X46" s="222">
        <f>الشيت!CA37</f>
        <v>16</v>
      </c>
      <c r="Y46" s="225">
        <f>الشيت!CE37</f>
        <v>13</v>
      </c>
      <c r="Z46" s="231" t="str">
        <f>الشيت!CF37</f>
        <v>مقـبــــــــــول</v>
      </c>
      <c r="AA46" s="224">
        <f>الشيت!BI37</f>
        <v>13</v>
      </c>
      <c r="AB46" s="224">
        <f>الشيت!DO37</f>
        <v>1</v>
      </c>
      <c r="AC46" s="211" t="str">
        <f>الشيت!DQ37</f>
        <v>/ له دور ثانى فى</v>
      </c>
      <c r="AD46" s="234" t="str">
        <f>الشيت!DR37</f>
        <v>/ له دور ثانى فى/ كيمياء</v>
      </c>
      <c r="AE46" s="174" t="str">
        <f t="shared" si="5"/>
        <v>دور ثــــــــان</v>
      </c>
      <c r="AF46" s="276" t="str">
        <f>الشيت!CX37</f>
        <v>0</v>
      </c>
      <c r="AG46" s="276" t="str">
        <f>الشيت!CY37</f>
        <v>0</v>
      </c>
      <c r="AH46" s="276" t="str">
        <f>الشيت!CZ37</f>
        <v>0</v>
      </c>
      <c r="AI46" s="276" t="str">
        <f>الشيت!DA37</f>
        <v>0</v>
      </c>
      <c r="AJ46" s="276" t="str">
        <f>الشيت!DB37</f>
        <v>0</v>
      </c>
      <c r="AK46" s="277" t="str">
        <f>الشيت!DC37</f>
        <v>0</v>
      </c>
      <c r="AL46" s="277" t="str">
        <f>الشيت!DD37</f>
        <v>1</v>
      </c>
      <c r="AM46" s="277" t="str">
        <f>الشيت!DE37</f>
        <v>0</v>
      </c>
      <c r="AN46" s="277" t="str">
        <f>الشيت!DF37</f>
        <v>0</v>
      </c>
      <c r="AO46" s="277" t="str">
        <f>الشيت!DG37</f>
        <v>0</v>
      </c>
      <c r="AP46" s="277" t="str">
        <f>الشيت!DH37</f>
        <v>0</v>
      </c>
      <c r="AQ46" s="277" t="str">
        <f>الشيت!DI37</f>
        <v>0</v>
      </c>
      <c r="AR46" s="277" t="str">
        <f>الشيت!DJ37</f>
        <v>0</v>
      </c>
      <c r="AS46" s="277" t="str">
        <f>الشيت!DK37</f>
        <v>0</v>
      </c>
      <c r="AT46" s="277" t="str">
        <f>الشيت!DL37</f>
        <v>0</v>
      </c>
      <c r="AU46" s="277" t="str">
        <f>الشيت!DM37</f>
        <v>0</v>
      </c>
      <c r="AV46" s="277" t="str">
        <f>الشيت!DN37</f>
        <v>0</v>
      </c>
      <c r="AW46" s="287" t="str">
        <f>الشيت!L37</f>
        <v>فيزياء</v>
      </c>
    </row>
    <row r="47" spans="1:49" ht="18.75" x14ac:dyDescent="0.2">
      <c r="A47" s="108">
        <f>+IF(C47="","",SUBTOTAL(3,C$18:C47))</f>
        <v>30</v>
      </c>
      <c r="B47" s="108">
        <f t="shared" si="4"/>
        <v>30</v>
      </c>
      <c r="C47" s="204" t="str">
        <f>الشيت!J38</f>
        <v>احمد جمال محمد بدير غنيم</v>
      </c>
      <c r="D47" s="210" t="str">
        <f>الشيت!M38</f>
        <v>مستجد</v>
      </c>
      <c r="E47" s="211" t="str">
        <f>الشيت!K38</f>
        <v>كيمياء</v>
      </c>
      <c r="F47" s="212">
        <f>الشيت!N38</f>
        <v>30</v>
      </c>
      <c r="G47" s="213" t="str">
        <f>الشيت!Q38</f>
        <v>مدرسة</v>
      </c>
      <c r="H47" s="211">
        <f>الشيت!P38</f>
        <v>0</v>
      </c>
      <c r="I47" s="222">
        <f>الشيت!V38</f>
        <v>43.5</v>
      </c>
      <c r="J47" s="222">
        <f>الشيت!Z38</f>
        <v>29.5</v>
      </c>
      <c r="K47" s="222">
        <f>الشيت!AD38</f>
        <v>22</v>
      </c>
      <c r="L47" s="222">
        <f>الشيت!AH38</f>
        <v>9.5</v>
      </c>
      <c r="M47" s="222">
        <f>الشيت!AL38</f>
        <v>11.5</v>
      </c>
      <c r="N47" s="222">
        <f>الشيت!AP38</f>
        <v>14</v>
      </c>
      <c r="O47" s="222">
        <f>الشيت!AT38</f>
        <v>8</v>
      </c>
      <c r="P47" s="222">
        <f>الشيت!AW38</f>
        <v>13</v>
      </c>
      <c r="Q47" s="222">
        <f>الشيت!BA38</f>
        <v>13</v>
      </c>
      <c r="R47" s="222">
        <f>الشيت!BD38</f>
        <v>13.5</v>
      </c>
      <c r="S47" s="223">
        <f>الشيت!BG38</f>
        <v>14.5</v>
      </c>
      <c r="T47" s="156">
        <f>الشيت!BH38</f>
        <v>192</v>
      </c>
      <c r="U47" s="224">
        <f>الشيت!BO38</f>
        <v>12</v>
      </c>
      <c r="V47" s="222">
        <f>الشيت!BS38</f>
        <v>16</v>
      </c>
      <c r="W47" s="223">
        <f>الشيت!BW38</f>
        <v>18</v>
      </c>
      <c r="X47" s="222">
        <f>الشيت!CA38</f>
        <v>13.5</v>
      </c>
      <c r="Y47" s="225">
        <f>الشيت!CE38</f>
        <v>13</v>
      </c>
      <c r="Z47" s="231" t="str">
        <f>الشيت!CF38</f>
        <v>مقـبــــــــــول</v>
      </c>
      <c r="AA47" s="224">
        <f>الشيت!BI38</f>
        <v>10</v>
      </c>
      <c r="AB47" s="224">
        <f>الشيت!DO38</f>
        <v>0</v>
      </c>
      <c r="AC47" s="211" t="str">
        <f>الشيت!DQ38</f>
        <v>نـاجـــــح ومنقــــــول للصـــف الثـــــانـــى</v>
      </c>
      <c r="AD47" s="234" t="str">
        <f>الشيت!DR38</f>
        <v>نـاجـــــح ومنقــــــول للصـــف الثـــــانـــى</v>
      </c>
      <c r="AE47" s="174" t="str">
        <f t="shared" si="5"/>
        <v/>
      </c>
      <c r="AF47" s="276" t="str">
        <f>الشيت!CX38</f>
        <v>0</v>
      </c>
      <c r="AG47" s="276" t="str">
        <f>الشيت!CY38</f>
        <v>0</v>
      </c>
      <c r="AH47" s="276" t="str">
        <f>الشيت!CZ38</f>
        <v>0</v>
      </c>
      <c r="AI47" s="276" t="str">
        <f>الشيت!DA38</f>
        <v>0</v>
      </c>
      <c r="AJ47" s="276" t="str">
        <f>الشيت!DB38</f>
        <v>0</v>
      </c>
      <c r="AK47" s="277" t="str">
        <f>الشيت!DC38</f>
        <v>0</v>
      </c>
      <c r="AL47" s="277" t="str">
        <f>الشيت!DD38</f>
        <v>0</v>
      </c>
      <c r="AM47" s="277" t="str">
        <f>الشيت!DE38</f>
        <v>0</v>
      </c>
      <c r="AN47" s="277" t="str">
        <f>الشيت!DF38</f>
        <v>0</v>
      </c>
      <c r="AO47" s="277" t="str">
        <f>الشيت!DG38</f>
        <v>0</v>
      </c>
      <c r="AP47" s="277" t="str">
        <f>الشيت!DH38</f>
        <v>0</v>
      </c>
      <c r="AQ47" s="277" t="str">
        <f>الشيت!DI38</f>
        <v>0</v>
      </c>
      <c r="AR47" s="277" t="str">
        <f>الشيت!DJ38</f>
        <v>0</v>
      </c>
      <c r="AS47" s="277" t="str">
        <f>الشيت!DK38</f>
        <v>0</v>
      </c>
      <c r="AT47" s="277" t="str">
        <f>الشيت!DL38</f>
        <v>0</v>
      </c>
      <c r="AU47" s="277" t="str">
        <f>الشيت!DM38</f>
        <v>0</v>
      </c>
      <c r="AV47" s="277" t="str">
        <f>الشيت!DN38</f>
        <v>0</v>
      </c>
      <c r="AW47" s="287" t="str">
        <f>الشيت!L38</f>
        <v>فيزياء</v>
      </c>
    </row>
    <row r="48" spans="1:49" ht="30" customHeight="1" x14ac:dyDescent="0.3">
      <c r="C48" s="371" t="s">
        <v>70</v>
      </c>
      <c r="D48" s="371"/>
      <c r="E48" s="337">
        <v>1</v>
      </c>
      <c r="F48" s="338"/>
      <c r="R48" s="366" t="s">
        <v>71</v>
      </c>
      <c r="S48" s="366"/>
      <c r="T48" s="366"/>
      <c r="U48" s="366"/>
      <c r="V48" s="366"/>
      <c r="W48" s="366"/>
      <c r="X48" s="366"/>
      <c r="Y48" s="366"/>
      <c r="Z48" s="366"/>
    </row>
    <row r="49" spans="3:26" ht="24.75" customHeight="1" x14ac:dyDescent="0.2">
      <c r="C49" s="372"/>
      <c r="D49" s="372"/>
      <c r="E49" s="98" t="s">
        <v>240</v>
      </c>
      <c r="F49" s="242"/>
      <c r="R49" s="367"/>
      <c r="S49" s="367"/>
      <c r="T49" s="367"/>
      <c r="U49" s="367"/>
      <c r="V49" s="367"/>
      <c r="W49" s="367"/>
      <c r="X49" s="367"/>
      <c r="Y49" s="367"/>
      <c r="Z49" s="367"/>
    </row>
    <row r="50" spans="3:26" ht="24.75" customHeight="1" x14ac:dyDescent="0.2">
      <c r="C50" s="242"/>
      <c r="D50" s="242"/>
      <c r="E50" s="242"/>
      <c r="F50" s="242"/>
      <c r="R50" s="367"/>
      <c r="S50" s="367"/>
      <c r="T50" s="367"/>
      <c r="U50" s="367"/>
      <c r="V50" s="367"/>
      <c r="W50" s="367"/>
      <c r="X50" s="367"/>
      <c r="Y50" s="367"/>
      <c r="Z50" s="367"/>
    </row>
  </sheetData>
  <sheetProtection selectLockedCells="1" sort="0" autoFilter="0"/>
  <autoFilter ref="A17:AE17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50">
    <mergeCell ref="A1:B1"/>
    <mergeCell ref="A3:B3"/>
    <mergeCell ref="A5:B5"/>
    <mergeCell ref="G1:H1"/>
    <mergeCell ref="G2:H2"/>
    <mergeCell ref="G3:H3"/>
    <mergeCell ref="G4:H4"/>
    <mergeCell ref="G5:H5"/>
    <mergeCell ref="A2:B2"/>
    <mergeCell ref="A4:B4"/>
    <mergeCell ref="AQ1:AR1"/>
    <mergeCell ref="AQ3:AR3"/>
    <mergeCell ref="AQ5:AR5"/>
    <mergeCell ref="Z1:AA1"/>
    <mergeCell ref="Z2:AA2"/>
    <mergeCell ref="Z3:AA3"/>
    <mergeCell ref="Z4:AA4"/>
    <mergeCell ref="A14:A16"/>
    <mergeCell ref="Z14:Z16"/>
    <mergeCell ref="AC14:AC16"/>
    <mergeCell ref="AD14:AD16"/>
    <mergeCell ref="G14:G16"/>
    <mergeCell ref="C14:C16"/>
    <mergeCell ref="AA14:AA16"/>
    <mergeCell ref="D16:F16"/>
    <mergeCell ref="AB14:AB16"/>
    <mergeCell ref="H14:H16"/>
    <mergeCell ref="D15:F15"/>
    <mergeCell ref="R48:Z48"/>
    <mergeCell ref="R49:Z50"/>
    <mergeCell ref="B14:B16"/>
    <mergeCell ref="C48:D48"/>
    <mergeCell ref="C49:D49"/>
    <mergeCell ref="G9:V11"/>
    <mergeCell ref="G12:V13"/>
    <mergeCell ref="AE14:AE16"/>
    <mergeCell ref="G6:H6"/>
    <mergeCell ref="G8:H8"/>
    <mergeCell ref="G7:M7"/>
    <mergeCell ref="Y10:AE11"/>
    <mergeCell ref="AT1:AV1"/>
    <mergeCell ref="AT2:AV2"/>
    <mergeCell ref="AT3:AV3"/>
    <mergeCell ref="AT4:AV4"/>
    <mergeCell ref="AT5:AV5"/>
    <mergeCell ref="A6:B6"/>
    <mergeCell ref="AQ2:AR2"/>
    <mergeCell ref="AQ4:AR4"/>
    <mergeCell ref="AQ6:AR6"/>
    <mergeCell ref="AT6:AV6"/>
  </mergeCells>
  <phoneticPr fontId="0" type="noConversion"/>
  <conditionalFormatting sqref="I18:Y47">
    <cfRule type="expression" dxfId="410" priority="912">
      <formula>VALUE(AF18:UO47)&lt;&gt;0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ELSAEDY &amp;D&amp;C&amp;"PT Bold Heading,عادي"&amp;20           نتيجة الصف الأول الثــانوى دور مــايـــــو 2013 م&amp;R&amp;"Times New Roman,غامق"&amp;14        إدارة شربــين التعلـيمــــــــة
مدرسة الشهيد عـودة الثـانويـة بنـين  </oddHeader>
    <oddFooter>&amp;C&amp;"Times New Roman,غامق"&amp;14&amp;P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38"/>
  <sheetViews>
    <sheetView rightToLeft="1" tabSelected="1" zoomScaleNormal="100" workbookViewId="0">
      <pane xSplit="18" ySplit="8" topLeftCell="S9" activePane="bottomRight" state="frozen"/>
      <selection activeCell="A4" sqref="A4"/>
      <selection pane="topRight" activeCell="S4" sqref="S4"/>
      <selection pane="bottomLeft" activeCell="A10" sqref="A10"/>
      <selection pane="bottomRight" activeCell="H14" sqref="H14"/>
    </sheetView>
  </sheetViews>
  <sheetFormatPr defaultColWidth="10.85546875" defaultRowHeight="15.75" x14ac:dyDescent="0.25"/>
  <cols>
    <col min="1" max="1" width="4.5703125" style="189" customWidth="1"/>
    <col min="2" max="4" width="4.5703125" style="107" customWidth="1"/>
    <col min="5" max="5" width="4.5703125" style="77" hidden="1" customWidth="1"/>
    <col min="6" max="6" width="7" style="77" hidden="1" customWidth="1"/>
    <col min="7" max="8" width="4.5703125" style="189" customWidth="1"/>
    <col min="9" max="9" width="7.5703125" style="189" customWidth="1"/>
    <col min="10" max="10" width="29" style="78" customWidth="1"/>
    <col min="11" max="11" width="7.42578125" style="107" customWidth="1"/>
    <col min="12" max="12" width="7.42578125" style="189" customWidth="1"/>
    <col min="13" max="17" width="7.140625" style="107" customWidth="1"/>
    <col min="18" max="18" width="7.28515625" style="107" customWidth="1"/>
    <col min="19" max="21" width="5.5703125" style="72" customWidth="1"/>
    <col min="22" max="22" width="5.5703125" style="73" customWidth="1"/>
    <col min="23" max="23" width="4.42578125" style="72" customWidth="1"/>
    <col min="24" max="25" width="5.5703125" style="72" customWidth="1"/>
    <col min="26" max="26" width="5.5703125" style="74" customWidth="1"/>
    <col min="27" max="27" width="4.42578125" style="72" customWidth="1"/>
    <col min="28" max="29" width="5.5703125" style="72" customWidth="1"/>
    <col min="30" max="30" width="5.5703125" style="74" customWidth="1"/>
    <col min="31" max="33" width="4.42578125" style="72" customWidth="1"/>
    <col min="34" max="34" width="5.5703125" style="74" customWidth="1"/>
    <col min="35" max="37" width="4.42578125" style="72" customWidth="1"/>
    <col min="38" max="38" width="5.5703125" style="74" customWidth="1"/>
    <col min="39" max="40" width="4.42578125" style="72" customWidth="1"/>
    <col min="41" max="41" width="5.5703125" style="72" customWidth="1"/>
    <col min="42" max="42" width="5.5703125" style="74" customWidth="1"/>
    <col min="43" max="44" width="4.42578125" style="72" customWidth="1"/>
    <col min="45" max="45" width="5.5703125" style="72" customWidth="1"/>
    <col min="46" max="46" width="5.5703125" style="74" customWidth="1"/>
    <col min="47" max="47" width="4.42578125" style="72" customWidth="1"/>
    <col min="48" max="48" width="5.5703125" style="72" customWidth="1"/>
    <col min="49" max="49" width="5.5703125" style="74" customWidth="1"/>
    <col min="50" max="51" width="4.42578125" style="72" customWidth="1"/>
    <col min="52" max="52" width="5.5703125" style="72" customWidth="1"/>
    <col min="53" max="53" width="5.5703125" style="74" customWidth="1"/>
    <col min="54" max="54" width="4.42578125" style="72" customWidth="1"/>
    <col min="55" max="55" width="5.5703125" style="72" customWidth="1"/>
    <col min="56" max="56" width="5.5703125" style="74" customWidth="1"/>
    <col min="57" max="57" width="4.42578125" style="72" customWidth="1"/>
    <col min="58" max="58" width="5.5703125" style="72" customWidth="1"/>
    <col min="59" max="59" width="5.5703125" style="73" customWidth="1"/>
    <col min="60" max="60" width="8.85546875" style="75" customWidth="1"/>
    <col min="61" max="61" width="6.28515625" style="75" customWidth="1"/>
    <col min="62" max="65" width="4.42578125" style="79" customWidth="1"/>
    <col min="66" max="66" width="5.5703125" style="79" customWidth="1"/>
    <col min="67" max="67" width="5.5703125" style="80" customWidth="1"/>
    <col min="68" max="70" width="4.42578125" style="79" customWidth="1"/>
    <col min="71" max="71" width="5.5703125" style="80" customWidth="1"/>
    <col min="72" max="74" width="4.42578125" style="79" customWidth="1"/>
    <col min="75" max="75" width="5.5703125" style="81" customWidth="1"/>
    <col min="76" max="78" width="5.5703125" style="162" customWidth="1"/>
    <col min="79" max="79" width="5.5703125" style="81" customWidth="1"/>
    <col min="80" max="82" width="5.5703125" style="162" customWidth="1"/>
    <col min="83" max="83" width="5.5703125" style="81" customWidth="1"/>
    <col min="84" max="84" width="8.28515625" style="82" customWidth="1"/>
    <col min="85" max="86" width="4.28515625" style="83" hidden="1" customWidth="1"/>
    <col min="87" max="87" width="5.42578125" style="83" hidden="1" customWidth="1"/>
    <col min="88" max="88" width="3.42578125" style="83" hidden="1" customWidth="1"/>
    <col min="89" max="89" width="4.28515625" style="83" hidden="1" customWidth="1"/>
    <col min="90" max="90" width="4" style="83" hidden="1" customWidth="1"/>
    <col min="91" max="91" width="3.5703125" style="83" hidden="1" customWidth="1"/>
    <col min="92" max="93" width="3.7109375" style="83" hidden="1" customWidth="1"/>
    <col min="94" max="94" width="4.140625" style="83" hidden="1" customWidth="1"/>
    <col min="95" max="95" width="3.140625" style="83" hidden="1" customWidth="1"/>
    <col min="96" max="96" width="4.28515625" style="83" hidden="1" customWidth="1"/>
    <col min="97" max="97" width="3.140625" style="83" hidden="1" customWidth="1"/>
    <col min="98" max="100" width="3.42578125" style="83" hidden="1" customWidth="1"/>
    <col min="101" max="101" width="4.140625" style="83" hidden="1" customWidth="1"/>
    <col min="102" max="102" width="3.140625" style="84" hidden="1" customWidth="1"/>
    <col min="103" max="109" width="3.140625" style="85" hidden="1" customWidth="1"/>
    <col min="110" max="110" width="2.7109375" style="85" hidden="1" customWidth="1"/>
    <col min="111" max="118" width="3.140625" style="85" hidden="1" customWidth="1"/>
    <col min="119" max="119" width="3.28515625" style="85" customWidth="1"/>
    <col min="120" max="120" width="7.42578125" style="86" customWidth="1"/>
    <col min="121" max="121" width="6.7109375" style="76" customWidth="1"/>
    <col min="122" max="122" width="41" style="87" customWidth="1"/>
    <col min="123" max="232" width="10.85546875" style="88"/>
    <col min="233" max="16384" width="10.85546875" style="89"/>
  </cols>
  <sheetData>
    <row r="1" spans="1:232" hidden="1" x14ac:dyDescent="0.25">
      <c r="A1" s="189">
        <v>0</v>
      </c>
      <c r="M1" s="245" t="s">
        <v>128</v>
      </c>
      <c r="N1" s="243"/>
      <c r="O1" s="244" t="s">
        <v>146</v>
      </c>
      <c r="BX1" s="162" t="s">
        <v>241</v>
      </c>
    </row>
    <row r="2" spans="1:232" ht="16.5" hidden="1" thickBot="1" x14ac:dyDescent="0.3">
      <c r="M2" s="141">
        <f>COUNTIFS(M9:M38,"مستجد")</f>
        <v>29</v>
      </c>
      <c r="N2" s="243"/>
      <c r="O2" s="141">
        <f>COUNTIFS(M9:M38,"معيد")</f>
        <v>1</v>
      </c>
    </row>
    <row r="3" spans="1:232" s="14" customFormat="1" ht="18.75" customHeight="1" thickBot="1" x14ac:dyDescent="0.25">
      <c r="A3" s="294"/>
      <c r="B3" s="471" t="s">
        <v>63</v>
      </c>
      <c r="C3" s="471"/>
      <c r="D3" s="471"/>
      <c r="E3" s="90"/>
      <c r="F3" s="90"/>
      <c r="G3" s="465" t="s">
        <v>64</v>
      </c>
      <c r="H3" s="466"/>
      <c r="I3" s="467"/>
      <c r="J3" s="490" t="s">
        <v>62</v>
      </c>
      <c r="K3" s="472" t="s">
        <v>140</v>
      </c>
      <c r="L3" s="484" t="s">
        <v>141</v>
      </c>
      <c r="M3" s="481" t="s">
        <v>51</v>
      </c>
      <c r="N3" s="493" t="s">
        <v>144</v>
      </c>
      <c r="O3" s="487" t="s">
        <v>145</v>
      </c>
      <c r="P3" s="501" t="s">
        <v>19</v>
      </c>
      <c r="Q3" s="478" t="s">
        <v>57</v>
      </c>
      <c r="R3" s="416" t="s">
        <v>49</v>
      </c>
      <c r="S3" s="430" t="s">
        <v>4</v>
      </c>
      <c r="T3" s="434"/>
      <c r="U3" s="431"/>
      <c r="V3" s="418" t="s">
        <v>15</v>
      </c>
      <c r="W3" s="430" t="s">
        <v>5</v>
      </c>
      <c r="X3" s="434"/>
      <c r="Y3" s="431"/>
      <c r="Z3" s="418" t="s">
        <v>38</v>
      </c>
      <c r="AA3" s="430" t="s">
        <v>6</v>
      </c>
      <c r="AB3" s="434"/>
      <c r="AC3" s="431"/>
      <c r="AD3" s="418" t="s">
        <v>37</v>
      </c>
      <c r="AE3" s="430" t="s">
        <v>7</v>
      </c>
      <c r="AF3" s="434"/>
      <c r="AG3" s="431"/>
      <c r="AH3" s="418" t="s">
        <v>36</v>
      </c>
      <c r="AI3" s="430" t="s">
        <v>8</v>
      </c>
      <c r="AJ3" s="434"/>
      <c r="AK3" s="431"/>
      <c r="AL3" s="418" t="s">
        <v>35</v>
      </c>
      <c r="AM3" s="430" t="s">
        <v>11</v>
      </c>
      <c r="AN3" s="434"/>
      <c r="AO3" s="431"/>
      <c r="AP3" s="418" t="s">
        <v>32</v>
      </c>
      <c r="AQ3" s="430" t="s">
        <v>10</v>
      </c>
      <c r="AR3" s="434"/>
      <c r="AS3" s="431"/>
      <c r="AT3" s="418" t="s">
        <v>33</v>
      </c>
      <c r="AU3" s="430" t="s">
        <v>12</v>
      </c>
      <c r="AV3" s="431"/>
      <c r="AW3" s="418" t="s">
        <v>52</v>
      </c>
      <c r="AX3" s="430" t="s">
        <v>9</v>
      </c>
      <c r="AY3" s="434"/>
      <c r="AZ3" s="431"/>
      <c r="BA3" s="418" t="s">
        <v>34</v>
      </c>
      <c r="BB3" s="430" t="s">
        <v>13</v>
      </c>
      <c r="BC3" s="431"/>
      <c r="BD3" s="418" t="s">
        <v>31</v>
      </c>
      <c r="BE3" s="430" t="s">
        <v>14</v>
      </c>
      <c r="BF3" s="434"/>
      <c r="BG3" s="441" t="s">
        <v>27</v>
      </c>
      <c r="BH3" s="438" t="s">
        <v>0</v>
      </c>
      <c r="BI3" s="445" t="s">
        <v>117</v>
      </c>
      <c r="BJ3" s="430" t="s">
        <v>21</v>
      </c>
      <c r="BK3" s="434"/>
      <c r="BL3" s="434"/>
      <c r="BM3" s="434"/>
      <c r="BN3" s="431"/>
      <c r="BO3" s="456" t="s">
        <v>28</v>
      </c>
      <c r="BP3" s="430" t="s">
        <v>22</v>
      </c>
      <c r="BQ3" s="434"/>
      <c r="BR3" s="431"/>
      <c r="BS3" s="453" t="s">
        <v>29</v>
      </c>
      <c r="BT3" s="430" t="s">
        <v>20</v>
      </c>
      <c r="BU3" s="434"/>
      <c r="BV3" s="431"/>
      <c r="BW3" s="450" t="s">
        <v>30</v>
      </c>
      <c r="BX3" s="424" t="s">
        <v>134</v>
      </c>
      <c r="BY3" s="425"/>
      <c r="BZ3" s="426"/>
      <c r="CA3" s="421" t="s">
        <v>131</v>
      </c>
      <c r="CB3" s="424" t="s">
        <v>135</v>
      </c>
      <c r="CC3" s="425"/>
      <c r="CD3" s="426"/>
      <c r="CE3" s="459" t="s">
        <v>136</v>
      </c>
      <c r="CF3" s="448" t="s">
        <v>39</v>
      </c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8"/>
      <c r="CY3" s="7"/>
      <c r="CZ3" s="7"/>
      <c r="DA3" s="7"/>
      <c r="DB3" s="7"/>
      <c r="DC3" s="7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10"/>
      <c r="DP3" s="444" t="str">
        <f>BH3</f>
        <v>المجموع الكلى</v>
      </c>
      <c r="DQ3" s="11"/>
      <c r="DR3" s="12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</row>
    <row r="4" spans="1:232" s="14" customFormat="1" ht="18.75" customHeight="1" thickBot="1" x14ac:dyDescent="0.25">
      <c r="A4" s="294"/>
      <c r="B4" s="471"/>
      <c r="C4" s="471"/>
      <c r="D4" s="471"/>
      <c r="E4" s="90"/>
      <c r="F4" s="90"/>
      <c r="G4" s="468"/>
      <c r="H4" s="469"/>
      <c r="I4" s="470"/>
      <c r="J4" s="491"/>
      <c r="K4" s="473"/>
      <c r="L4" s="485"/>
      <c r="M4" s="482"/>
      <c r="N4" s="494"/>
      <c r="O4" s="488"/>
      <c r="P4" s="502"/>
      <c r="Q4" s="479"/>
      <c r="R4" s="416"/>
      <c r="S4" s="432"/>
      <c r="T4" s="435"/>
      <c r="U4" s="433"/>
      <c r="V4" s="419"/>
      <c r="W4" s="432"/>
      <c r="X4" s="435"/>
      <c r="Y4" s="433"/>
      <c r="Z4" s="419"/>
      <c r="AA4" s="432"/>
      <c r="AB4" s="435"/>
      <c r="AC4" s="433"/>
      <c r="AD4" s="419"/>
      <c r="AE4" s="432"/>
      <c r="AF4" s="435"/>
      <c r="AG4" s="433"/>
      <c r="AH4" s="419"/>
      <c r="AI4" s="432"/>
      <c r="AJ4" s="435"/>
      <c r="AK4" s="433"/>
      <c r="AL4" s="419"/>
      <c r="AM4" s="432"/>
      <c r="AN4" s="435"/>
      <c r="AO4" s="433"/>
      <c r="AP4" s="419"/>
      <c r="AQ4" s="432"/>
      <c r="AR4" s="435"/>
      <c r="AS4" s="433"/>
      <c r="AT4" s="419"/>
      <c r="AU4" s="432"/>
      <c r="AV4" s="433"/>
      <c r="AW4" s="419"/>
      <c r="AX4" s="432"/>
      <c r="AY4" s="435"/>
      <c r="AZ4" s="433"/>
      <c r="BA4" s="419"/>
      <c r="BB4" s="432"/>
      <c r="BC4" s="433"/>
      <c r="BD4" s="419"/>
      <c r="BE4" s="432"/>
      <c r="BF4" s="435"/>
      <c r="BG4" s="442"/>
      <c r="BH4" s="439"/>
      <c r="BI4" s="446"/>
      <c r="BJ4" s="432"/>
      <c r="BK4" s="435"/>
      <c r="BL4" s="435"/>
      <c r="BM4" s="435"/>
      <c r="BN4" s="433"/>
      <c r="BO4" s="457"/>
      <c r="BP4" s="432"/>
      <c r="BQ4" s="435"/>
      <c r="BR4" s="433"/>
      <c r="BS4" s="454"/>
      <c r="BT4" s="432"/>
      <c r="BU4" s="435"/>
      <c r="BV4" s="433"/>
      <c r="BW4" s="451"/>
      <c r="BX4" s="427"/>
      <c r="BY4" s="428"/>
      <c r="BZ4" s="429"/>
      <c r="CA4" s="422"/>
      <c r="CB4" s="427"/>
      <c r="CC4" s="428"/>
      <c r="CD4" s="429"/>
      <c r="CE4" s="460"/>
      <c r="CF4" s="449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8"/>
      <c r="CY4" s="7"/>
      <c r="CZ4" s="7"/>
      <c r="DA4" s="7"/>
      <c r="DB4" s="7"/>
      <c r="DC4" s="7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10"/>
      <c r="DP4" s="444"/>
      <c r="DQ4" s="11"/>
      <c r="DR4" s="12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</row>
    <row r="5" spans="1:232" s="14" customFormat="1" ht="69" thickBot="1" x14ac:dyDescent="0.25">
      <c r="A5" s="462" t="s">
        <v>1</v>
      </c>
      <c r="B5" s="496" t="s">
        <v>65</v>
      </c>
      <c r="C5" s="496" t="s">
        <v>66</v>
      </c>
      <c r="D5" s="496" t="s">
        <v>67</v>
      </c>
      <c r="E5" s="90"/>
      <c r="F5" s="90"/>
      <c r="G5" s="475" t="s">
        <v>65</v>
      </c>
      <c r="H5" s="475" t="s">
        <v>66</v>
      </c>
      <c r="I5" s="475" t="s">
        <v>67</v>
      </c>
      <c r="J5" s="491"/>
      <c r="K5" s="473"/>
      <c r="L5" s="485"/>
      <c r="M5" s="482"/>
      <c r="N5" s="494"/>
      <c r="O5" s="488"/>
      <c r="P5" s="502"/>
      <c r="Q5" s="479"/>
      <c r="R5" s="417"/>
      <c r="S5" s="1" t="s">
        <v>18</v>
      </c>
      <c r="T5" s="2" t="s">
        <v>17</v>
      </c>
      <c r="U5" s="2" t="s">
        <v>16</v>
      </c>
      <c r="V5" s="420"/>
      <c r="W5" s="1" t="s">
        <v>18</v>
      </c>
      <c r="X5" s="2" t="s">
        <v>17</v>
      </c>
      <c r="Y5" s="2" t="s">
        <v>16</v>
      </c>
      <c r="Z5" s="420"/>
      <c r="AA5" s="3" t="s">
        <v>18</v>
      </c>
      <c r="AB5" s="4" t="s">
        <v>17</v>
      </c>
      <c r="AC5" s="4" t="s">
        <v>16</v>
      </c>
      <c r="AD5" s="420"/>
      <c r="AE5" s="3" t="s">
        <v>18</v>
      </c>
      <c r="AF5" s="4" t="s">
        <v>17</v>
      </c>
      <c r="AG5" s="4" t="s">
        <v>16</v>
      </c>
      <c r="AH5" s="420"/>
      <c r="AI5" s="3" t="s">
        <v>18</v>
      </c>
      <c r="AJ5" s="4" t="s">
        <v>17</v>
      </c>
      <c r="AK5" s="4" t="s">
        <v>16</v>
      </c>
      <c r="AL5" s="420"/>
      <c r="AM5" s="3" t="s">
        <v>18</v>
      </c>
      <c r="AN5" s="4" t="s">
        <v>42</v>
      </c>
      <c r="AO5" s="4" t="s">
        <v>43</v>
      </c>
      <c r="AP5" s="420"/>
      <c r="AQ5" s="3" t="s">
        <v>18</v>
      </c>
      <c r="AR5" s="4" t="s">
        <v>42</v>
      </c>
      <c r="AS5" s="4" t="s">
        <v>43</v>
      </c>
      <c r="AT5" s="420"/>
      <c r="AU5" s="3" t="s">
        <v>18</v>
      </c>
      <c r="AV5" s="4" t="s">
        <v>43</v>
      </c>
      <c r="AW5" s="420"/>
      <c r="AX5" s="3" t="s">
        <v>18</v>
      </c>
      <c r="AY5" s="5" t="s">
        <v>53</v>
      </c>
      <c r="AZ5" s="4" t="s">
        <v>43</v>
      </c>
      <c r="BA5" s="420"/>
      <c r="BB5" s="3" t="s">
        <v>18</v>
      </c>
      <c r="BC5" s="4" t="s">
        <v>43</v>
      </c>
      <c r="BD5" s="420"/>
      <c r="BE5" s="3" t="s">
        <v>18</v>
      </c>
      <c r="BF5" s="4" t="s">
        <v>43</v>
      </c>
      <c r="BG5" s="443"/>
      <c r="BH5" s="440"/>
      <c r="BI5" s="446"/>
      <c r="BJ5" s="3" t="s">
        <v>18</v>
      </c>
      <c r="BK5" s="4" t="s">
        <v>23</v>
      </c>
      <c r="BL5" s="4" t="s">
        <v>24</v>
      </c>
      <c r="BM5" s="4" t="s">
        <v>25</v>
      </c>
      <c r="BN5" s="4" t="s">
        <v>26</v>
      </c>
      <c r="BO5" s="458"/>
      <c r="BP5" s="3" t="s">
        <v>18</v>
      </c>
      <c r="BQ5" s="4" t="s">
        <v>17</v>
      </c>
      <c r="BR5" s="4" t="s">
        <v>16</v>
      </c>
      <c r="BS5" s="455"/>
      <c r="BT5" s="3" t="s">
        <v>18</v>
      </c>
      <c r="BU5" s="4" t="s">
        <v>17</v>
      </c>
      <c r="BV5" s="4" t="s">
        <v>16</v>
      </c>
      <c r="BW5" s="452"/>
      <c r="BX5" s="163" t="s">
        <v>18</v>
      </c>
      <c r="BY5" s="164" t="s">
        <v>132</v>
      </c>
      <c r="BZ5" s="164" t="s">
        <v>133</v>
      </c>
      <c r="CA5" s="423"/>
      <c r="CB5" s="163" t="s">
        <v>18</v>
      </c>
      <c r="CC5" s="164" t="s">
        <v>132</v>
      </c>
      <c r="CD5" s="164" t="s">
        <v>133</v>
      </c>
      <c r="CE5" s="461"/>
      <c r="CF5" s="449"/>
      <c r="CG5" s="160" t="s">
        <v>44</v>
      </c>
      <c r="CH5" s="160" t="s">
        <v>45</v>
      </c>
      <c r="CI5" s="160" t="s">
        <v>46</v>
      </c>
      <c r="CJ5" s="160" t="s">
        <v>7</v>
      </c>
      <c r="CK5" s="160" t="s">
        <v>8</v>
      </c>
      <c r="CL5" s="160" t="s">
        <v>11</v>
      </c>
      <c r="CM5" s="161" t="s">
        <v>10</v>
      </c>
      <c r="CN5" s="161" t="s">
        <v>12</v>
      </c>
      <c r="CO5" s="161" t="s">
        <v>9</v>
      </c>
      <c r="CP5" s="161" t="s">
        <v>13</v>
      </c>
      <c r="CQ5" s="161" t="s">
        <v>14</v>
      </c>
      <c r="CR5" s="161" t="s">
        <v>40</v>
      </c>
      <c r="CS5" s="161" t="s">
        <v>48</v>
      </c>
      <c r="CT5" s="161" t="s">
        <v>56</v>
      </c>
      <c r="CU5" s="161" t="s">
        <v>134</v>
      </c>
      <c r="CV5" s="161" t="s">
        <v>135</v>
      </c>
      <c r="CW5" s="161" t="s">
        <v>47</v>
      </c>
      <c r="CX5" s="15" t="s">
        <v>44</v>
      </c>
      <c r="CY5" s="15" t="s">
        <v>45</v>
      </c>
      <c r="CZ5" s="15" t="s">
        <v>46</v>
      </c>
      <c r="DA5" s="15" t="s">
        <v>7</v>
      </c>
      <c r="DB5" s="15" t="s">
        <v>8</v>
      </c>
      <c r="DC5" s="15" t="s">
        <v>11</v>
      </c>
      <c r="DD5" s="16" t="s">
        <v>10</v>
      </c>
      <c r="DE5" s="16" t="s">
        <v>12</v>
      </c>
      <c r="DF5" s="16" t="s">
        <v>9</v>
      </c>
      <c r="DG5" s="16" t="s">
        <v>13</v>
      </c>
      <c r="DH5" s="16" t="s">
        <v>14</v>
      </c>
      <c r="DI5" s="16" t="s">
        <v>40</v>
      </c>
      <c r="DJ5" s="16" t="s">
        <v>48</v>
      </c>
      <c r="DK5" s="16" t="s">
        <v>56</v>
      </c>
      <c r="DL5" s="16" t="s">
        <v>134</v>
      </c>
      <c r="DM5" s="16" t="s">
        <v>135</v>
      </c>
      <c r="DN5" s="16" t="s">
        <v>47</v>
      </c>
      <c r="DO5" s="10"/>
      <c r="DP5" s="444"/>
      <c r="DQ5" s="11"/>
      <c r="DR5" s="436" t="s">
        <v>41</v>
      </c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</row>
    <row r="6" spans="1:232" s="14" customFormat="1" ht="16.5" customHeight="1" thickBot="1" x14ac:dyDescent="0.3">
      <c r="A6" s="463"/>
      <c r="B6" s="497"/>
      <c r="C6" s="497"/>
      <c r="D6" s="497"/>
      <c r="E6" s="499"/>
      <c r="F6" s="499"/>
      <c r="G6" s="476"/>
      <c r="H6" s="476"/>
      <c r="I6" s="476"/>
      <c r="J6" s="491"/>
      <c r="K6" s="473"/>
      <c r="L6" s="485"/>
      <c r="M6" s="482"/>
      <c r="N6" s="494"/>
      <c r="O6" s="488"/>
      <c r="P6" s="502"/>
      <c r="Q6" s="479"/>
      <c r="R6" s="194" t="s">
        <v>2</v>
      </c>
      <c r="S6" s="17">
        <v>12</v>
      </c>
      <c r="T6" s="17">
        <v>24</v>
      </c>
      <c r="U6" s="17">
        <v>24</v>
      </c>
      <c r="V6" s="18">
        <v>60</v>
      </c>
      <c r="W6" s="17">
        <v>10</v>
      </c>
      <c r="X6" s="17">
        <v>20</v>
      </c>
      <c r="Y6" s="17">
        <v>20</v>
      </c>
      <c r="Z6" s="18">
        <v>50</v>
      </c>
      <c r="AA6" s="17">
        <v>6</v>
      </c>
      <c r="AB6" s="17">
        <v>12</v>
      </c>
      <c r="AC6" s="17">
        <v>12</v>
      </c>
      <c r="AD6" s="18">
        <v>30</v>
      </c>
      <c r="AE6" s="17">
        <v>4</v>
      </c>
      <c r="AF6" s="17">
        <v>8</v>
      </c>
      <c r="AG6" s="17">
        <v>8</v>
      </c>
      <c r="AH6" s="18">
        <v>20</v>
      </c>
      <c r="AI6" s="17">
        <v>4</v>
      </c>
      <c r="AJ6" s="17">
        <v>8</v>
      </c>
      <c r="AK6" s="17">
        <v>8</v>
      </c>
      <c r="AL6" s="18">
        <v>20</v>
      </c>
      <c r="AM6" s="17">
        <v>4</v>
      </c>
      <c r="AN6" s="17">
        <v>4</v>
      </c>
      <c r="AO6" s="17">
        <v>12</v>
      </c>
      <c r="AP6" s="18">
        <v>20</v>
      </c>
      <c r="AQ6" s="19">
        <v>4</v>
      </c>
      <c r="AR6" s="19">
        <v>4</v>
      </c>
      <c r="AS6" s="19">
        <v>12</v>
      </c>
      <c r="AT6" s="20">
        <v>20</v>
      </c>
      <c r="AU6" s="19">
        <v>4</v>
      </c>
      <c r="AV6" s="19">
        <v>16</v>
      </c>
      <c r="AW6" s="20">
        <v>20</v>
      </c>
      <c r="AX6" s="19">
        <v>4</v>
      </c>
      <c r="AY6" s="19">
        <v>4</v>
      </c>
      <c r="AZ6" s="19">
        <v>12</v>
      </c>
      <c r="BA6" s="20">
        <v>20</v>
      </c>
      <c r="BB6" s="19">
        <v>4</v>
      </c>
      <c r="BC6" s="17">
        <v>16</v>
      </c>
      <c r="BD6" s="18">
        <v>20</v>
      </c>
      <c r="BE6" s="17">
        <v>4</v>
      </c>
      <c r="BF6" s="17">
        <v>16</v>
      </c>
      <c r="BG6" s="18">
        <v>20</v>
      </c>
      <c r="BH6" s="18">
        <v>300</v>
      </c>
      <c r="BI6" s="446"/>
      <c r="BJ6" s="17">
        <v>4</v>
      </c>
      <c r="BK6" s="17">
        <v>3</v>
      </c>
      <c r="BL6" s="17">
        <v>5</v>
      </c>
      <c r="BM6" s="17">
        <v>3</v>
      </c>
      <c r="BN6" s="17">
        <v>5</v>
      </c>
      <c r="BO6" s="18">
        <v>20</v>
      </c>
      <c r="BP6" s="17">
        <v>4</v>
      </c>
      <c r="BQ6" s="17">
        <v>8</v>
      </c>
      <c r="BR6" s="17">
        <v>8</v>
      </c>
      <c r="BS6" s="18">
        <v>20</v>
      </c>
      <c r="BT6" s="17">
        <v>4</v>
      </c>
      <c r="BU6" s="17">
        <v>8</v>
      </c>
      <c r="BV6" s="17">
        <v>8</v>
      </c>
      <c r="BW6" s="18">
        <v>20</v>
      </c>
      <c r="BX6" s="165">
        <v>4</v>
      </c>
      <c r="BY6" s="165">
        <v>8</v>
      </c>
      <c r="BZ6" s="165">
        <v>8</v>
      </c>
      <c r="CA6" s="18">
        <v>20</v>
      </c>
      <c r="CB6" s="165">
        <v>4</v>
      </c>
      <c r="CC6" s="165">
        <v>8</v>
      </c>
      <c r="CD6" s="165">
        <v>8</v>
      </c>
      <c r="CE6" s="18">
        <v>20</v>
      </c>
      <c r="CF6" s="449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8"/>
      <c r="CY6" s="7"/>
      <c r="CZ6" s="7"/>
      <c r="DA6" s="7"/>
      <c r="DB6" s="7"/>
      <c r="DC6" s="7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10"/>
      <c r="DP6" s="18">
        <f>BH6</f>
        <v>300</v>
      </c>
      <c r="DQ6" s="11"/>
      <c r="DR6" s="437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</row>
    <row r="7" spans="1:232" s="31" customFormat="1" ht="16.5" customHeight="1" thickBot="1" x14ac:dyDescent="0.3">
      <c r="A7" s="464"/>
      <c r="B7" s="498"/>
      <c r="C7" s="498"/>
      <c r="D7" s="498"/>
      <c r="E7" s="500"/>
      <c r="F7" s="500"/>
      <c r="G7" s="477"/>
      <c r="H7" s="477"/>
      <c r="I7" s="477"/>
      <c r="J7" s="492"/>
      <c r="K7" s="474"/>
      <c r="L7" s="486"/>
      <c r="M7" s="483"/>
      <c r="N7" s="495"/>
      <c r="O7" s="489"/>
      <c r="P7" s="345"/>
      <c r="Q7" s="480"/>
      <c r="R7" s="195" t="s">
        <v>3</v>
      </c>
      <c r="S7" s="22"/>
      <c r="T7" s="21"/>
      <c r="U7" s="21">
        <v>6</v>
      </c>
      <c r="V7" s="23">
        <v>30</v>
      </c>
      <c r="W7" s="22"/>
      <c r="X7" s="21"/>
      <c r="Y7" s="21">
        <v>5</v>
      </c>
      <c r="Z7" s="24">
        <v>20</v>
      </c>
      <c r="AA7" s="22"/>
      <c r="AB7" s="21"/>
      <c r="AC7" s="21">
        <v>3</v>
      </c>
      <c r="AD7" s="24">
        <v>12</v>
      </c>
      <c r="AE7" s="22"/>
      <c r="AF7" s="21"/>
      <c r="AG7" s="21">
        <v>2</v>
      </c>
      <c r="AH7" s="24">
        <v>8</v>
      </c>
      <c r="AI7" s="22"/>
      <c r="AJ7" s="21"/>
      <c r="AK7" s="21">
        <v>2</v>
      </c>
      <c r="AL7" s="24">
        <v>8</v>
      </c>
      <c r="AM7" s="22"/>
      <c r="AN7" s="21">
        <v>1</v>
      </c>
      <c r="AO7" s="21">
        <v>3</v>
      </c>
      <c r="AP7" s="24">
        <v>8</v>
      </c>
      <c r="AQ7" s="22"/>
      <c r="AR7" s="22">
        <v>1</v>
      </c>
      <c r="AS7" s="22">
        <v>3</v>
      </c>
      <c r="AT7" s="23">
        <v>8</v>
      </c>
      <c r="AU7" s="22"/>
      <c r="AV7" s="22">
        <v>4</v>
      </c>
      <c r="AW7" s="23">
        <v>8</v>
      </c>
      <c r="AX7" s="22"/>
      <c r="AY7" s="22">
        <v>1</v>
      </c>
      <c r="AZ7" s="21">
        <v>3</v>
      </c>
      <c r="BA7" s="24">
        <v>8</v>
      </c>
      <c r="BB7" s="22"/>
      <c r="BC7" s="21">
        <v>4</v>
      </c>
      <c r="BD7" s="24">
        <v>8</v>
      </c>
      <c r="BE7" s="22"/>
      <c r="BF7" s="21">
        <v>4</v>
      </c>
      <c r="BG7" s="23">
        <v>8</v>
      </c>
      <c r="BH7" s="24">
        <v>150</v>
      </c>
      <c r="BI7" s="447"/>
      <c r="BJ7" s="21"/>
      <c r="BK7" s="21"/>
      <c r="BL7" s="21"/>
      <c r="BM7" s="21"/>
      <c r="BN7" s="21">
        <v>1.25</v>
      </c>
      <c r="BO7" s="23">
        <v>8</v>
      </c>
      <c r="BP7" s="22"/>
      <c r="BQ7" s="21"/>
      <c r="BR7" s="21">
        <v>2</v>
      </c>
      <c r="BS7" s="23">
        <v>10</v>
      </c>
      <c r="BT7" s="21"/>
      <c r="BU7" s="21"/>
      <c r="BV7" s="21">
        <v>2</v>
      </c>
      <c r="BW7" s="24">
        <v>8</v>
      </c>
      <c r="BX7" s="166"/>
      <c r="BY7" s="166"/>
      <c r="BZ7" s="166"/>
      <c r="CA7" s="159">
        <v>8</v>
      </c>
      <c r="CB7" s="166"/>
      <c r="CC7" s="166"/>
      <c r="CD7" s="166"/>
      <c r="CE7" s="159">
        <v>8</v>
      </c>
      <c r="CF7" s="92" t="str">
        <f>IF(BH7="غ","غيـــــاب",IF(BH7&gt;=255,"ممتـــــــــاز",IF(BH7&gt;=225,"جـيــــــد جـــــــداً",IF(BH7&gt;=195,"جـيــــــد",IF(BH7&gt;=150,"مقـبــــــــــول","ضعـــــــيف")))))</f>
        <v>مقـبــــــــــول</v>
      </c>
      <c r="CG7" s="25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7"/>
      <c r="CS7" s="26"/>
      <c r="CT7" s="26"/>
      <c r="CU7" s="26"/>
      <c r="CV7" s="26"/>
      <c r="CW7" s="26"/>
      <c r="CX7" s="8"/>
      <c r="CY7" s="7"/>
      <c r="CZ7" s="7"/>
      <c r="DA7" s="7"/>
      <c r="DB7" s="7"/>
      <c r="DC7" s="7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28">
        <f>SUM((VALUE(CX7)),(VALUE(CY7)),(VALUE(CZ7)),(VALUE(DA7)),(VALUE(DB7)),(VALUE(DC7)),(VALUE(DD7)),(VALUE(DE7)),(VALUE(DF7)),(VALUE(DG7)),(VALUE(DH7)),(VALUE(DI7)),(VALUE(DJ7)),(VALUE(DK7)),(VALUE(DL7)),(VALUE(DM7)),(VALUE(DN7)))</f>
        <v>0</v>
      </c>
      <c r="DP7" s="24">
        <f>BH7</f>
        <v>150</v>
      </c>
      <c r="DQ7" s="29" t="str">
        <f>IF(DO7&gt;=19,"/ راسب فى المواد",IF(DO7&gt;=1,"/ له دور ثانى فى","نـاجـــــح ومنقــــــول للصـــف الثـــــانـــى"))</f>
        <v>نـاجـــــح ومنقــــــول للصـــف الثـــــانـــى</v>
      </c>
      <c r="DR7" s="30" t="str">
        <f>CONCATENATE(DQ7,CG7,CH7,CI7,CJ7,CK7,CL7,CM7,CN7,CO7,CP7,CQ7,CR7,CS7,CT7,CU7,CV7,CW7)</f>
        <v>نـاجـــــح ومنقــــــول للصـــف الثـــــانـــى</v>
      </c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</row>
    <row r="8" spans="1:232" s="49" customFormat="1" ht="16.5" customHeight="1" thickBot="1" x14ac:dyDescent="0.3">
      <c r="A8" s="190"/>
      <c r="B8" s="105"/>
      <c r="C8" s="105"/>
      <c r="D8" s="105"/>
      <c r="E8" s="32"/>
      <c r="F8" s="32"/>
      <c r="G8" s="190"/>
      <c r="H8" s="190"/>
      <c r="I8" s="190"/>
      <c r="J8" s="33"/>
      <c r="K8" s="105"/>
      <c r="L8" s="190"/>
      <c r="M8" s="105"/>
      <c r="N8" s="105"/>
      <c r="O8" s="105"/>
      <c r="P8" s="105"/>
      <c r="Q8" s="105"/>
      <c r="R8" s="105"/>
      <c r="S8" s="34"/>
      <c r="T8" s="32"/>
      <c r="U8" s="32"/>
      <c r="V8" s="35"/>
      <c r="W8" s="34"/>
      <c r="X8" s="32"/>
      <c r="Y8" s="32"/>
      <c r="Z8" s="36"/>
      <c r="AA8" s="34"/>
      <c r="AB8" s="32"/>
      <c r="AC8" s="32"/>
      <c r="AD8" s="37"/>
      <c r="AE8" s="34"/>
      <c r="AF8" s="32"/>
      <c r="AG8" s="32"/>
      <c r="AH8" s="37"/>
      <c r="AI8" s="34"/>
      <c r="AJ8" s="32"/>
      <c r="AK8" s="32"/>
      <c r="AL8" s="37"/>
      <c r="AM8" s="34"/>
      <c r="AN8" s="32"/>
      <c r="AO8" s="32"/>
      <c r="AP8" s="37"/>
      <c r="AQ8" s="34"/>
      <c r="AR8" s="34"/>
      <c r="AS8" s="34"/>
      <c r="AT8" s="35"/>
      <c r="AU8" s="34"/>
      <c r="AV8" s="34"/>
      <c r="AW8" s="35"/>
      <c r="AX8" s="34"/>
      <c r="AY8" s="34"/>
      <c r="AZ8" s="32"/>
      <c r="BA8" s="37"/>
      <c r="BB8" s="34"/>
      <c r="BC8" s="32"/>
      <c r="BD8" s="37"/>
      <c r="BE8" s="34"/>
      <c r="BF8" s="32"/>
      <c r="BG8" s="35"/>
      <c r="BH8" s="37"/>
      <c r="BI8" s="36"/>
      <c r="BJ8" s="32"/>
      <c r="BK8" s="32"/>
      <c r="BL8" s="32"/>
      <c r="BM8" s="32"/>
      <c r="BN8" s="32"/>
      <c r="BO8" s="35"/>
      <c r="BP8" s="34"/>
      <c r="BQ8" s="32"/>
      <c r="BR8" s="32"/>
      <c r="BS8" s="35"/>
      <c r="BT8" s="32"/>
      <c r="BU8" s="32"/>
      <c r="BV8" s="32"/>
      <c r="BW8" s="37"/>
      <c r="BX8" s="32"/>
      <c r="BY8" s="32"/>
      <c r="BZ8" s="32"/>
      <c r="CA8" s="37"/>
      <c r="CB8" s="32"/>
      <c r="CC8" s="32"/>
      <c r="CD8" s="32"/>
      <c r="CE8" s="37"/>
      <c r="CF8" s="6"/>
      <c r="CG8" s="38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40"/>
      <c r="CS8" s="39"/>
      <c r="CT8" s="39"/>
      <c r="CU8" s="39"/>
      <c r="CV8" s="39"/>
      <c r="CW8" s="39"/>
      <c r="CX8" s="41"/>
      <c r="CY8" s="42"/>
      <c r="CZ8" s="42"/>
      <c r="DA8" s="42"/>
      <c r="DB8" s="42"/>
      <c r="DC8" s="42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4"/>
      <c r="DP8" s="45"/>
      <c r="DQ8" s="46"/>
      <c r="DR8" s="47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</row>
    <row r="9" spans="1:232" s="63" customFormat="1" ht="18" customHeight="1" thickBot="1" x14ac:dyDescent="0.3">
      <c r="A9" s="346">
        <f>+IF(J9="","",SUBTOTAL(3,J$9:J9))</f>
        <v>1</v>
      </c>
      <c r="B9" s="335" t="s">
        <v>184</v>
      </c>
      <c r="C9" s="335" t="s">
        <v>185</v>
      </c>
      <c r="D9" s="335" t="s">
        <v>186</v>
      </c>
      <c r="E9" s="91">
        <f t="shared" ref="E9:E38" si="0">D9+C9/12+B9/360</f>
        <v>1997.4861111111111</v>
      </c>
      <c r="F9" s="91">
        <f t="shared" ref="F9:F38" si="1">2013+10/12+2/360-E9</f>
        <v>16.352777777777646</v>
      </c>
      <c r="G9" s="336">
        <f t="shared" ref="G9:G38" si="2">TRUNC((((F9-I9)*12-H9)*30))</f>
        <v>6</v>
      </c>
      <c r="H9" s="336">
        <f t="shared" ref="H9:H38" si="3">TRUNC(((F9-I9)*12))</f>
        <v>4</v>
      </c>
      <c r="I9" s="336">
        <f t="shared" ref="I9:I38" si="4">TRUNC(F9)</f>
        <v>16</v>
      </c>
      <c r="J9" s="185" t="s">
        <v>208</v>
      </c>
      <c r="K9" s="335" t="s">
        <v>10</v>
      </c>
      <c r="L9" s="336" t="str">
        <f t="shared" ref="L9:L38" si="5">IF(K9="كيمياء","فيزياء",IF(K9="فيزياء","كيمياء",""))</f>
        <v>فيزياء</v>
      </c>
      <c r="M9" s="196" t="s">
        <v>128</v>
      </c>
      <c r="N9" s="196">
        <v>1</v>
      </c>
      <c r="O9" s="196">
        <v>1</v>
      </c>
      <c r="P9" s="319"/>
      <c r="Q9" s="196" t="s">
        <v>125</v>
      </c>
      <c r="R9" s="319"/>
      <c r="S9" s="51">
        <v>10</v>
      </c>
      <c r="T9" s="50">
        <v>20.5</v>
      </c>
      <c r="U9" s="50">
        <v>19.5</v>
      </c>
      <c r="V9" s="52">
        <f t="shared" ref="V9:V38" si="6">IF(AND(S9="غ",T9="غ",U9="غ"),"غ",SUM(S9:U9))</f>
        <v>50</v>
      </c>
      <c r="W9" s="50">
        <v>7</v>
      </c>
      <c r="X9" s="50">
        <v>17.5</v>
      </c>
      <c r="Y9" s="50">
        <v>18</v>
      </c>
      <c r="Z9" s="52">
        <f t="shared" ref="Z9:Z38" si="7">IF(AND(W9="غ",X9="غ",Y9="غ"),"غ",SUM(W9:Y9))</f>
        <v>42.5</v>
      </c>
      <c r="AA9" s="50">
        <v>4.5</v>
      </c>
      <c r="AB9" s="50">
        <v>10</v>
      </c>
      <c r="AC9" s="50">
        <v>11</v>
      </c>
      <c r="AD9" s="52">
        <f t="shared" ref="AD9:AD38" si="8">IF(AND(AA9="غ",AB9="غ",AC9="غ"),"غ",SUM(AA9:AC9))</f>
        <v>25.5</v>
      </c>
      <c r="AE9" s="50">
        <v>3</v>
      </c>
      <c r="AF9" s="50">
        <v>8</v>
      </c>
      <c r="AG9" s="50">
        <v>7.5</v>
      </c>
      <c r="AH9" s="52">
        <f t="shared" ref="AH9:AH38" si="9">IF(AND(AE9="غ",AF9="غ",AG9="غ"),"غ",SUM(AE9:AG9))</f>
        <v>18.5</v>
      </c>
      <c r="AI9" s="50">
        <v>3</v>
      </c>
      <c r="AJ9" s="50">
        <v>7</v>
      </c>
      <c r="AK9" s="50">
        <v>7.5</v>
      </c>
      <c r="AL9" s="52">
        <f t="shared" ref="AL9:AL38" si="10">IF(AND(AI9="غ",AJ9="غ",AK9="غ"),"غ",SUM(AI9:AK9))</f>
        <v>17.5</v>
      </c>
      <c r="AM9" s="339">
        <v>3.5</v>
      </c>
      <c r="AN9" s="54">
        <v>1.5</v>
      </c>
      <c r="AO9" s="54">
        <v>11</v>
      </c>
      <c r="AP9" s="52">
        <f t="shared" ref="AP9:AP38" si="11">IF(AND(AM9="غ",AN9="غ",AO9="غ"),"غ",SUM(AM9:AO9))</f>
        <v>16</v>
      </c>
      <c r="AQ9" s="339">
        <v>3.5</v>
      </c>
      <c r="AR9" s="54">
        <v>3.5</v>
      </c>
      <c r="AS9" s="54">
        <v>8</v>
      </c>
      <c r="AT9" s="52">
        <f t="shared" ref="AT9:AT38" si="12">IF(AND(AQ9="غ",AR9="غ",AS9="غ"),"غ",SUM(AQ9:AS9))</f>
        <v>15</v>
      </c>
      <c r="AU9" s="339">
        <v>2.5</v>
      </c>
      <c r="AV9" s="54">
        <v>10</v>
      </c>
      <c r="AW9" s="52">
        <f t="shared" ref="AW9:AW38" si="13">IF(AND(AU9="غ",AV9="غ"),"غ",SUM(AU9:AV9))</f>
        <v>12.5</v>
      </c>
      <c r="AX9" s="50">
        <v>3</v>
      </c>
      <c r="AY9" s="50">
        <v>3.5</v>
      </c>
      <c r="AZ9" s="50">
        <v>11</v>
      </c>
      <c r="BA9" s="52">
        <f t="shared" ref="BA9:BA38" si="14">IF(AND(AX9="غ",AY9="غ",AZ9="غ"),"غ",SUM(AX9:AZ9))</f>
        <v>17.5</v>
      </c>
      <c r="BB9" s="50">
        <v>2.5</v>
      </c>
      <c r="BC9" s="50">
        <v>13</v>
      </c>
      <c r="BD9" s="52">
        <f t="shared" ref="BD9:BD38" si="15">IF(AND(BB9="غ",BC9="غ"),"غ",SUM(BB9:BC9))</f>
        <v>15.5</v>
      </c>
      <c r="BE9" s="50">
        <v>3.5</v>
      </c>
      <c r="BF9" s="50">
        <v>14</v>
      </c>
      <c r="BG9" s="52">
        <f t="shared" ref="BG9:BG38" si="16">IF(AND(BE9="غ",BF9="غ"),"غ",SUM(BE9:BF9))</f>
        <v>17.5</v>
      </c>
      <c r="BH9" s="53">
        <f t="shared" ref="BH9:BH38" si="17">IF(AND(BG9="غ",BD9="غ",BA9="غ",AW9="غ",AT9="غ",AP9="غ",AL9="غ",AH9="غ",AD9="غ",Z9="غ",V9="غ"),"غ",SUM(V9,Z9,AD9,AH9,AL9,AP9,AT9,AW9,BA9,BD9,BG9))</f>
        <v>248</v>
      </c>
      <c r="BI9" s="135">
        <f t="shared" ref="BI9:BI38" si="18">_xlfn.RANK.EQ(BH9,$BH$9:$BH$38,0)</f>
        <v>1</v>
      </c>
      <c r="BJ9" s="50">
        <v>3.5</v>
      </c>
      <c r="BK9" s="50">
        <v>3</v>
      </c>
      <c r="BL9" s="50">
        <v>5</v>
      </c>
      <c r="BM9" s="50">
        <v>3</v>
      </c>
      <c r="BN9" s="50">
        <v>4</v>
      </c>
      <c r="BO9" s="52">
        <f t="shared" ref="BO9:BO38" si="19">IF(AND(BJ9="غ",BK9="غ",BL9="غ",BM9="غ",BN9="غ"),"غ",SUM(BJ9:BN9))</f>
        <v>18.5</v>
      </c>
      <c r="BP9" s="50">
        <v>3</v>
      </c>
      <c r="BQ9" s="50">
        <v>7</v>
      </c>
      <c r="BR9" s="50">
        <v>4.5</v>
      </c>
      <c r="BS9" s="52">
        <f t="shared" ref="BS9:BS38" si="20">IF(AND(BP9="غ",BQ9="غ",BR9="غ"),"غ",SUM(BP9:BR9))</f>
        <v>14.5</v>
      </c>
      <c r="BT9" s="50">
        <v>3</v>
      </c>
      <c r="BU9" s="50">
        <v>7</v>
      </c>
      <c r="BV9" s="50">
        <v>6</v>
      </c>
      <c r="BW9" s="52">
        <f t="shared" ref="BW9:BW38" si="21">IF(AND(BT9="غ",BU9="غ",BV9="غ"),"غ",SUM(BT9:BV9))</f>
        <v>16</v>
      </c>
      <c r="BX9" s="50">
        <v>2.5</v>
      </c>
      <c r="BY9" s="50">
        <v>5</v>
      </c>
      <c r="BZ9" s="50">
        <v>6</v>
      </c>
      <c r="CA9" s="52">
        <f t="shared" ref="CA9:CA38" si="22">IF(AND(BX9="غ",BY9="غ",BZ9="غ"),"غ",SUM(BX9:BZ9))</f>
        <v>13.5</v>
      </c>
      <c r="CB9" s="50">
        <v>3</v>
      </c>
      <c r="CC9" s="50">
        <v>4</v>
      </c>
      <c r="CD9" s="50">
        <v>6</v>
      </c>
      <c r="CE9" s="52">
        <f t="shared" ref="CE9:CE38" si="23">IF(AND(CB9="غ",CC9="غ",CD9="غ"),"غ",SUM(CB9:CD9))</f>
        <v>13</v>
      </c>
      <c r="CF9" s="54" t="str">
        <f t="shared" ref="CF9:CF38" si="24">IF(BH9="غ","غيـــــاب",IF(BH9&gt;=255,"ممتـــــــــاز",IF(BH9&gt;=225,"جـيــــــد جـــــــداً",IF(BH9&gt;=195,"جـيــــــد",IF(BH9&gt;=150,"مقـبــــــــــول","ضعـــــــيف")))))</f>
        <v>جـيــــــد جـــــــداً</v>
      </c>
      <c r="CG9" s="55" t="str">
        <f t="shared" ref="CG9:CG38" si="25">IF(OR(V9&lt;30,U9&lt;6,U9="غ"),"/عربى","")</f>
        <v/>
      </c>
      <c r="CH9" s="55" t="str">
        <f t="shared" ref="CH9:CH38" si="26">IF(OR(Z9&lt;20,Y9&lt;5,Y9="غ"),"/ لغة انجليزية","")</f>
        <v/>
      </c>
      <c r="CI9" s="55" t="str">
        <f t="shared" ref="CI9:CI38" si="27">IF(OR(AD9&lt;12,AC9&lt;3,AC9="غ"),"/ لغة فرنسية","")</f>
        <v/>
      </c>
      <c r="CJ9" s="55" t="str">
        <f t="shared" ref="CJ9:CJ38" si="28">IF(OR(AH9&lt;8,AG9&lt;2,AG9="غ"),"/ جبر","")</f>
        <v/>
      </c>
      <c r="CK9" s="55" t="str">
        <f t="shared" ref="CK9:CK38" si="29">IF(OR(AL9&lt;8,AK9&lt;2,AK9="غ"),"/ هندسة","")</f>
        <v/>
      </c>
      <c r="CL9" s="55" t="str">
        <f t="shared" ref="CL9:CL15" si="30">IF(OR(AP9&lt;8,AO9&lt;3,AN9&lt;1,AO9="غ",AN9="غ"),"/ احياء","")</f>
        <v/>
      </c>
      <c r="CM9" s="55" t="str">
        <f t="shared" ref="CM9:CM15" si="31">IF(OR(AT9&lt;8,AS9&lt;3,AR9&lt;1,AS9="غ",AR9="غ"),"/ كيمياء","")</f>
        <v/>
      </c>
      <c r="CN9" s="55" t="str">
        <f t="shared" ref="CN9:CN38" si="32">IF(OR(AW9&lt;8,AV9&lt;4,AV9="غ"),"/ تاريخ","")</f>
        <v/>
      </c>
      <c r="CO9" s="55" t="str">
        <f t="shared" ref="CO9:CO15" si="33">IF(OR(BA9&lt;8,AZ9&lt;3,AY9&lt;1,AZ9="غ",AY9="غ"),"/ فيزياء","")</f>
        <v/>
      </c>
      <c r="CP9" s="55" t="str">
        <f t="shared" ref="CP9:CP38" si="34">IF(OR(BD9&lt;8,BC9&lt;4,BC9="غ"),"/ جغرافيا","")</f>
        <v/>
      </c>
      <c r="CQ9" s="55" t="str">
        <f t="shared" ref="CQ9:CQ38" si="35">IF(OR(BG9&lt;8,BF9&lt;4,BF9="غ"),"/ فلسفة","")</f>
        <v/>
      </c>
      <c r="CR9" s="55" t="str">
        <f t="shared" ref="CR9:CR38" si="36">IF(OR(BN9&lt;1.25,BO9&lt;8,BN9="غ"),"/ حاسب آلى","")</f>
        <v/>
      </c>
      <c r="CS9" s="55" t="str">
        <f t="shared" ref="CS9:CS38" si="37">IF(OR(BS9&lt;10,BR9&lt;2,BR9="غ"),"/ دين","")</f>
        <v/>
      </c>
      <c r="CT9" s="55" t="str">
        <f t="shared" ref="CT9:CT38" si="38">IF(OR(BW9&lt;8,BV9&lt;2,BV9="غ"),"/ وطنية","")</f>
        <v/>
      </c>
      <c r="CU9" s="55" t="str">
        <f t="shared" ref="CU9:CU38" si="39">IF(OR(CA9&lt;8,CA9="غ"),"/ نشاط تربوى","")</f>
        <v/>
      </c>
      <c r="CV9" s="55" t="str">
        <f t="shared" ref="CV9:CV38" si="40">IF(OR(CE9&lt;8,CE9="غ"),"/تربية رياضية","")</f>
        <v/>
      </c>
      <c r="CW9" s="55" t="str">
        <f t="shared" ref="CW9:CW38" si="41">IF(OR(BH9&lt;150,BH9="غ"),"/ المجموع الكلى","")</f>
        <v/>
      </c>
      <c r="CX9" s="56" t="str">
        <f t="shared" ref="CX9:CX38" si="42">IF(OR(V9&lt;30,U9&lt;6,U9="غ"),"1","0")</f>
        <v>0</v>
      </c>
      <c r="CY9" s="57" t="str">
        <f t="shared" ref="CY9:CY38" si="43">IF(OR(Z9&lt;20,Y9&lt;5,Y9="غ"),"1","0")</f>
        <v>0</v>
      </c>
      <c r="CZ9" s="57" t="str">
        <f t="shared" ref="CZ9:CZ38" si="44">IF(OR(AD9&lt;12,AC9&lt;3,AC9="غ"),"1","0")</f>
        <v>0</v>
      </c>
      <c r="DA9" s="57" t="str">
        <f t="shared" ref="DA9:DA38" si="45">IF(OR(AH9&lt;8,AG9&lt;2,AG9="غ"),"1","0")</f>
        <v>0</v>
      </c>
      <c r="DB9" s="57" t="str">
        <f t="shared" ref="DB9:DB38" si="46">IF(OR(AL9&lt;8,AK9&lt;2,AK9="غ"),"1","0")</f>
        <v>0</v>
      </c>
      <c r="DC9" s="57" t="str">
        <f t="shared" ref="DC9:DC15" si="47">IF(OR(AP9&lt;8,AO9&lt;3,AN9&lt;1,AO9="غ",AN9="غ"),"1","0")</f>
        <v>0</v>
      </c>
      <c r="DD9" s="58" t="str">
        <f t="shared" ref="DD9:DD15" si="48">IF(OR(AT9&lt;8,AS9&lt;3,AR9&lt;1,AS9="غ",AR9="غ"),"1","0")</f>
        <v>0</v>
      </c>
      <c r="DE9" s="58" t="str">
        <f t="shared" ref="DE9:DE38" si="49">IF(OR(AW9&lt;8,AV9&lt;4,AV9="غ"),"1","0")</f>
        <v>0</v>
      </c>
      <c r="DF9" s="58" t="str">
        <f t="shared" ref="DF9:DF15" si="50">IF(OR(BA9&lt;8,AZ9&lt;3,AY9&lt;1,AZ9="غ",AY9="غ"),"1","0")</f>
        <v>0</v>
      </c>
      <c r="DG9" s="58" t="str">
        <f t="shared" ref="DG9:DG38" si="51">IF(OR(BD9&lt;8,BC9&lt;4,BC9="غ"),"1","0")</f>
        <v>0</v>
      </c>
      <c r="DH9" s="58" t="str">
        <f t="shared" ref="DH9:DH38" si="52">IF(OR(BG9&lt;8,BF9&lt;4,BF9="غ"),"1","0")</f>
        <v>0</v>
      </c>
      <c r="DI9" s="58" t="str">
        <f t="shared" ref="DI9:DI38" si="53">IF(OR(BO9&lt;8,BN9&lt;1.25,BN9="غ"),"1","0")</f>
        <v>0</v>
      </c>
      <c r="DJ9" s="58" t="str">
        <f t="shared" ref="DJ9:DJ38" si="54">IF(OR(BS9&lt;10,BR9&lt;2,BR9="غ"),"1","0")</f>
        <v>0</v>
      </c>
      <c r="DK9" s="58" t="str">
        <f t="shared" ref="DK9:DK38" si="55">IF(OR(BW9&lt;8,BV9&lt;2,BV9="غ"),"1","0")</f>
        <v>0</v>
      </c>
      <c r="DL9" s="58" t="str">
        <f t="shared" ref="DL9:DL38" si="56">IF(OR(CA9&lt;8,CA9="غ"),"1","0")</f>
        <v>0</v>
      </c>
      <c r="DM9" s="58" t="str">
        <f t="shared" ref="DM9:DM38" si="57">IF(OR(CE9&lt;8,CE9="غ"),"1","0")</f>
        <v>0</v>
      </c>
      <c r="DN9" s="58" t="str">
        <f t="shared" ref="DN9:DN38" si="58">IF(OR(BH9&lt;150,BH9="غ"),"1","0")</f>
        <v>0</v>
      </c>
      <c r="DO9" s="59">
        <f t="shared" ref="DO9:DO38" si="59">SUM((VALUE(CX9)),(VALUE(CY9)),(VALUE(CZ9)),(VALUE(DA9)),(VALUE(DB9)),(VALUE(DC9)),(VALUE(DD9)),(VALUE(DE9)),(VALUE(DF9)),(VALUE(DG9)),(VALUE(DH9)),(VALUE(DI9)),(VALUE(DJ9)),(VALUE(DK9)),(VALUE(DL9)),(VALUE(DM9)),(VALUE(DN9)))</f>
        <v>0</v>
      </c>
      <c r="DP9" s="60">
        <f t="shared" ref="DP9:DP38" si="60">BH9</f>
        <v>248</v>
      </c>
      <c r="DQ9" s="113" t="str">
        <f t="shared" ref="DQ9:DQ38" si="61">IF(DO9&gt;=19,"/ راسب فى المواد",IF(DO9&gt;=1,"/ له دور ثانى فى","نـاجـــــح ومنقــــــول للصـــف الثـــــانـــى"))</f>
        <v>نـاجـــــح ومنقــــــول للصـــف الثـــــانـــى</v>
      </c>
      <c r="DR9" s="61" t="str">
        <f t="shared" ref="DR9:DR38" si="62">CONCATENATE(DQ9,CG9,CH9,CI9,CJ9,CK9,CL9,CM9,CN9,CO9,CP9,CQ9,CR9,CS9,CT9,CU9,CV9,CW9)</f>
        <v>نـاجـــــح ومنقــــــول للصـــف الثـــــانـــى</v>
      </c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</row>
    <row r="10" spans="1:232" s="63" customFormat="1" ht="18" customHeight="1" thickBot="1" x14ac:dyDescent="0.3">
      <c r="A10" s="346">
        <f>+IF(J10="","",SUBTOTAL(3,J$9:J10))</f>
        <v>2</v>
      </c>
      <c r="B10" s="104" t="s">
        <v>187</v>
      </c>
      <c r="C10" s="104" t="s">
        <v>188</v>
      </c>
      <c r="D10" s="104" t="s">
        <v>189</v>
      </c>
      <c r="E10" s="91">
        <f t="shared" si="0"/>
        <v>1998.2333333333333</v>
      </c>
      <c r="F10" s="91">
        <f t="shared" si="1"/>
        <v>15.605555555555384</v>
      </c>
      <c r="G10" s="184">
        <f t="shared" si="2"/>
        <v>7</v>
      </c>
      <c r="H10" s="184">
        <f t="shared" si="3"/>
        <v>7</v>
      </c>
      <c r="I10" s="184">
        <f t="shared" si="4"/>
        <v>15</v>
      </c>
      <c r="J10" s="185" t="s">
        <v>209</v>
      </c>
      <c r="K10" s="104" t="s">
        <v>10</v>
      </c>
      <c r="L10" s="280" t="str">
        <f t="shared" si="5"/>
        <v>فيزياء</v>
      </c>
      <c r="M10" s="196" t="s">
        <v>128</v>
      </c>
      <c r="N10" s="196">
        <v>2</v>
      </c>
      <c r="O10" s="196">
        <v>2</v>
      </c>
      <c r="P10" s="319"/>
      <c r="Q10" s="196" t="s">
        <v>125</v>
      </c>
      <c r="R10" s="319"/>
      <c r="S10" s="51">
        <v>8.5</v>
      </c>
      <c r="T10" s="50">
        <v>16.5</v>
      </c>
      <c r="U10" s="50">
        <v>12</v>
      </c>
      <c r="V10" s="52">
        <f t="shared" si="6"/>
        <v>37</v>
      </c>
      <c r="W10" s="50">
        <v>6.5</v>
      </c>
      <c r="X10" s="50">
        <v>11.5</v>
      </c>
      <c r="Y10" s="50">
        <v>8</v>
      </c>
      <c r="Z10" s="52">
        <f t="shared" si="7"/>
        <v>26</v>
      </c>
      <c r="AA10" s="50">
        <v>4</v>
      </c>
      <c r="AB10" s="50">
        <v>5</v>
      </c>
      <c r="AC10" s="50">
        <v>5</v>
      </c>
      <c r="AD10" s="52">
        <f t="shared" si="8"/>
        <v>14</v>
      </c>
      <c r="AE10" s="50">
        <v>3</v>
      </c>
      <c r="AF10" s="50">
        <v>4</v>
      </c>
      <c r="AG10" s="50">
        <v>2</v>
      </c>
      <c r="AH10" s="52">
        <f t="shared" si="9"/>
        <v>9</v>
      </c>
      <c r="AI10" s="50">
        <v>3</v>
      </c>
      <c r="AJ10" s="50">
        <v>3</v>
      </c>
      <c r="AK10" s="50">
        <v>2.5</v>
      </c>
      <c r="AL10" s="52">
        <f t="shared" si="10"/>
        <v>8.5</v>
      </c>
      <c r="AM10" s="339">
        <v>3</v>
      </c>
      <c r="AN10" s="54">
        <v>3</v>
      </c>
      <c r="AO10" s="54">
        <v>9</v>
      </c>
      <c r="AP10" s="52">
        <f t="shared" si="11"/>
        <v>15</v>
      </c>
      <c r="AQ10" s="339">
        <v>2</v>
      </c>
      <c r="AR10" s="54">
        <v>2</v>
      </c>
      <c r="AS10" s="54">
        <v>2</v>
      </c>
      <c r="AT10" s="52">
        <f t="shared" si="12"/>
        <v>6</v>
      </c>
      <c r="AU10" s="339">
        <v>3</v>
      </c>
      <c r="AV10" s="54">
        <v>6</v>
      </c>
      <c r="AW10" s="52">
        <f t="shared" si="13"/>
        <v>9</v>
      </c>
      <c r="AX10" s="50">
        <v>3</v>
      </c>
      <c r="AY10" s="50">
        <v>3.5</v>
      </c>
      <c r="AZ10" s="50">
        <v>5</v>
      </c>
      <c r="BA10" s="52">
        <f t="shared" si="14"/>
        <v>11.5</v>
      </c>
      <c r="BB10" s="50">
        <v>2.5</v>
      </c>
      <c r="BC10" s="50">
        <v>9</v>
      </c>
      <c r="BD10" s="52">
        <f t="shared" si="15"/>
        <v>11.5</v>
      </c>
      <c r="BE10" s="50">
        <v>3.5</v>
      </c>
      <c r="BF10" s="50">
        <v>16</v>
      </c>
      <c r="BG10" s="52">
        <f t="shared" si="16"/>
        <v>19.5</v>
      </c>
      <c r="BH10" s="53">
        <f t="shared" si="17"/>
        <v>167</v>
      </c>
      <c r="BI10" s="135">
        <f t="shared" si="18"/>
        <v>18</v>
      </c>
      <c r="BJ10" s="50">
        <v>3.5</v>
      </c>
      <c r="BK10" s="50">
        <v>3</v>
      </c>
      <c r="BL10" s="50">
        <v>4.5</v>
      </c>
      <c r="BM10" s="50">
        <v>2.5</v>
      </c>
      <c r="BN10" s="50">
        <v>2.5</v>
      </c>
      <c r="BO10" s="52">
        <f t="shared" si="19"/>
        <v>16</v>
      </c>
      <c r="BP10" s="50">
        <v>3</v>
      </c>
      <c r="BQ10" s="50">
        <v>7.5</v>
      </c>
      <c r="BR10" s="50">
        <v>5</v>
      </c>
      <c r="BS10" s="52">
        <f t="shared" si="20"/>
        <v>15.5</v>
      </c>
      <c r="BT10" s="50">
        <v>3</v>
      </c>
      <c r="BU10" s="50">
        <v>6.5</v>
      </c>
      <c r="BV10" s="50">
        <v>6</v>
      </c>
      <c r="BW10" s="52">
        <f t="shared" si="21"/>
        <v>15.5</v>
      </c>
      <c r="BX10" s="50">
        <v>3.5</v>
      </c>
      <c r="BY10" s="50">
        <v>6</v>
      </c>
      <c r="BZ10" s="50">
        <v>6</v>
      </c>
      <c r="CA10" s="52">
        <f t="shared" si="22"/>
        <v>15.5</v>
      </c>
      <c r="CB10" s="50">
        <v>3</v>
      </c>
      <c r="CC10" s="50">
        <v>5</v>
      </c>
      <c r="CD10" s="50">
        <v>7</v>
      </c>
      <c r="CE10" s="52">
        <f t="shared" si="23"/>
        <v>15</v>
      </c>
      <c r="CF10" s="54" t="str">
        <f t="shared" si="24"/>
        <v>مقـبــــــــــول</v>
      </c>
      <c r="CG10" s="55" t="str">
        <f t="shared" si="25"/>
        <v/>
      </c>
      <c r="CH10" s="55" t="str">
        <f t="shared" si="26"/>
        <v/>
      </c>
      <c r="CI10" s="55" t="str">
        <f t="shared" si="27"/>
        <v/>
      </c>
      <c r="CJ10" s="55" t="str">
        <f t="shared" si="28"/>
        <v/>
      </c>
      <c r="CK10" s="55" t="str">
        <f t="shared" si="29"/>
        <v/>
      </c>
      <c r="CL10" s="55" t="str">
        <f t="shared" si="30"/>
        <v/>
      </c>
      <c r="CM10" s="55" t="str">
        <f t="shared" si="31"/>
        <v>/ كيمياء</v>
      </c>
      <c r="CN10" s="55" t="str">
        <f t="shared" si="32"/>
        <v/>
      </c>
      <c r="CO10" s="55" t="str">
        <f t="shared" si="33"/>
        <v/>
      </c>
      <c r="CP10" s="55" t="str">
        <f t="shared" si="34"/>
        <v/>
      </c>
      <c r="CQ10" s="55" t="str">
        <f t="shared" si="35"/>
        <v/>
      </c>
      <c r="CR10" s="55" t="str">
        <f t="shared" si="36"/>
        <v/>
      </c>
      <c r="CS10" s="55" t="str">
        <f t="shared" si="37"/>
        <v/>
      </c>
      <c r="CT10" s="55" t="str">
        <f t="shared" si="38"/>
        <v/>
      </c>
      <c r="CU10" s="55" t="str">
        <f t="shared" si="39"/>
        <v/>
      </c>
      <c r="CV10" s="55" t="str">
        <f t="shared" si="40"/>
        <v/>
      </c>
      <c r="CW10" s="55" t="str">
        <f t="shared" si="41"/>
        <v/>
      </c>
      <c r="CX10" s="56" t="str">
        <f t="shared" si="42"/>
        <v>0</v>
      </c>
      <c r="CY10" s="57" t="str">
        <f t="shared" si="43"/>
        <v>0</v>
      </c>
      <c r="CZ10" s="57" t="str">
        <f t="shared" si="44"/>
        <v>0</v>
      </c>
      <c r="DA10" s="57" t="str">
        <f t="shared" si="45"/>
        <v>0</v>
      </c>
      <c r="DB10" s="57" t="str">
        <f t="shared" si="46"/>
        <v>0</v>
      </c>
      <c r="DC10" s="57" t="str">
        <f t="shared" si="47"/>
        <v>0</v>
      </c>
      <c r="DD10" s="58" t="str">
        <f t="shared" si="48"/>
        <v>1</v>
      </c>
      <c r="DE10" s="58" t="str">
        <f t="shared" si="49"/>
        <v>0</v>
      </c>
      <c r="DF10" s="58" t="str">
        <f t="shared" si="50"/>
        <v>0</v>
      </c>
      <c r="DG10" s="58" t="str">
        <f t="shared" si="51"/>
        <v>0</v>
      </c>
      <c r="DH10" s="58" t="str">
        <f t="shared" si="52"/>
        <v>0</v>
      </c>
      <c r="DI10" s="58" t="str">
        <f t="shared" si="53"/>
        <v>0</v>
      </c>
      <c r="DJ10" s="58" t="str">
        <f t="shared" si="54"/>
        <v>0</v>
      </c>
      <c r="DK10" s="58" t="str">
        <f t="shared" si="55"/>
        <v>0</v>
      </c>
      <c r="DL10" s="58" t="str">
        <f t="shared" si="56"/>
        <v>0</v>
      </c>
      <c r="DM10" s="58" t="str">
        <f t="shared" si="57"/>
        <v>0</v>
      </c>
      <c r="DN10" s="58" t="str">
        <f t="shared" si="58"/>
        <v>0</v>
      </c>
      <c r="DO10" s="59">
        <f t="shared" si="59"/>
        <v>1</v>
      </c>
      <c r="DP10" s="64">
        <f t="shared" si="60"/>
        <v>167</v>
      </c>
      <c r="DQ10" s="113" t="str">
        <f t="shared" si="61"/>
        <v>/ له دور ثانى فى</v>
      </c>
      <c r="DR10" s="61" t="str">
        <f t="shared" si="62"/>
        <v>/ له دور ثانى فى/ كيمياء</v>
      </c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</row>
    <row r="11" spans="1:232" s="63" customFormat="1" ht="18" customHeight="1" thickBot="1" x14ac:dyDescent="0.3">
      <c r="A11" s="346">
        <f>+IF(J11="","",SUBTOTAL(3,J$9:J11))</f>
        <v>3</v>
      </c>
      <c r="B11" s="104" t="s">
        <v>190</v>
      </c>
      <c r="C11" s="104" t="s">
        <v>185</v>
      </c>
      <c r="D11" s="104" t="s">
        <v>186</v>
      </c>
      <c r="E11" s="91">
        <f t="shared" si="0"/>
        <v>1997.4194444444445</v>
      </c>
      <c r="F11" s="91">
        <f t="shared" si="1"/>
        <v>16.419444444444252</v>
      </c>
      <c r="G11" s="184">
        <f t="shared" si="2"/>
        <v>0</v>
      </c>
      <c r="H11" s="184">
        <f t="shared" si="3"/>
        <v>5</v>
      </c>
      <c r="I11" s="184">
        <f t="shared" si="4"/>
        <v>16</v>
      </c>
      <c r="J11" s="185" t="s">
        <v>210</v>
      </c>
      <c r="K11" s="295" t="s">
        <v>10</v>
      </c>
      <c r="L11" s="280" t="str">
        <f t="shared" si="5"/>
        <v>فيزياء</v>
      </c>
      <c r="M11" s="196" t="s">
        <v>128</v>
      </c>
      <c r="N11" s="196">
        <v>3</v>
      </c>
      <c r="O11" s="196">
        <v>3</v>
      </c>
      <c r="P11" s="319"/>
      <c r="Q11" s="196" t="s">
        <v>125</v>
      </c>
      <c r="R11" s="319"/>
      <c r="S11" s="51">
        <v>7.5</v>
      </c>
      <c r="T11" s="50">
        <v>12.5</v>
      </c>
      <c r="U11" s="50">
        <v>16</v>
      </c>
      <c r="V11" s="52">
        <f t="shared" si="6"/>
        <v>36</v>
      </c>
      <c r="W11" s="50">
        <v>6.5</v>
      </c>
      <c r="X11" s="50">
        <v>12</v>
      </c>
      <c r="Y11" s="50">
        <v>12</v>
      </c>
      <c r="Z11" s="52">
        <f t="shared" si="7"/>
        <v>30.5</v>
      </c>
      <c r="AA11" s="50">
        <v>4.5</v>
      </c>
      <c r="AB11" s="50">
        <v>8.5</v>
      </c>
      <c r="AC11" s="50">
        <v>7</v>
      </c>
      <c r="AD11" s="52">
        <f t="shared" si="8"/>
        <v>20</v>
      </c>
      <c r="AE11" s="50">
        <v>3</v>
      </c>
      <c r="AF11" s="50">
        <v>5.5</v>
      </c>
      <c r="AG11" s="50">
        <v>2</v>
      </c>
      <c r="AH11" s="52">
        <f t="shared" si="9"/>
        <v>10.5</v>
      </c>
      <c r="AI11" s="50">
        <v>2.5</v>
      </c>
      <c r="AJ11" s="50">
        <v>2.5</v>
      </c>
      <c r="AK11" s="50">
        <v>3</v>
      </c>
      <c r="AL11" s="52">
        <f t="shared" si="10"/>
        <v>8</v>
      </c>
      <c r="AM11" s="339">
        <v>3</v>
      </c>
      <c r="AN11" s="54">
        <v>3.5</v>
      </c>
      <c r="AO11" s="54">
        <v>7.5</v>
      </c>
      <c r="AP11" s="52">
        <f t="shared" si="11"/>
        <v>14</v>
      </c>
      <c r="AQ11" s="339">
        <v>2.5</v>
      </c>
      <c r="AR11" s="54">
        <v>3.5</v>
      </c>
      <c r="AS11" s="54">
        <v>3</v>
      </c>
      <c r="AT11" s="52">
        <f t="shared" si="12"/>
        <v>9</v>
      </c>
      <c r="AU11" s="339">
        <v>2.5</v>
      </c>
      <c r="AV11" s="54">
        <v>9</v>
      </c>
      <c r="AW11" s="52">
        <f t="shared" si="13"/>
        <v>11.5</v>
      </c>
      <c r="AX11" s="50">
        <v>3</v>
      </c>
      <c r="AY11" s="50">
        <v>3.5</v>
      </c>
      <c r="AZ11" s="50">
        <v>7</v>
      </c>
      <c r="BA11" s="52">
        <f t="shared" si="14"/>
        <v>13.5</v>
      </c>
      <c r="BB11" s="50">
        <v>2.5</v>
      </c>
      <c r="BC11" s="50">
        <v>11.5</v>
      </c>
      <c r="BD11" s="52">
        <f t="shared" si="15"/>
        <v>14</v>
      </c>
      <c r="BE11" s="50">
        <v>3.5</v>
      </c>
      <c r="BF11" s="50">
        <v>9</v>
      </c>
      <c r="BG11" s="52">
        <f t="shared" si="16"/>
        <v>12.5</v>
      </c>
      <c r="BH11" s="53">
        <f t="shared" si="17"/>
        <v>179.5</v>
      </c>
      <c r="BI11" s="135">
        <f t="shared" si="18"/>
        <v>14</v>
      </c>
      <c r="BJ11" s="50">
        <v>2.5</v>
      </c>
      <c r="BK11" s="50">
        <v>3</v>
      </c>
      <c r="BL11" s="50">
        <v>4</v>
      </c>
      <c r="BM11" s="50">
        <v>2</v>
      </c>
      <c r="BN11" s="50">
        <v>3</v>
      </c>
      <c r="BO11" s="52">
        <f t="shared" si="19"/>
        <v>14.5</v>
      </c>
      <c r="BP11" s="50">
        <v>3</v>
      </c>
      <c r="BQ11" s="50">
        <v>7.5</v>
      </c>
      <c r="BR11" s="50">
        <v>6.5</v>
      </c>
      <c r="BS11" s="52">
        <f t="shared" si="20"/>
        <v>17</v>
      </c>
      <c r="BT11" s="50">
        <v>3</v>
      </c>
      <c r="BU11" s="50">
        <v>6.5</v>
      </c>
      <c r="BV11" s="50">
        <v>7</v>
      </c>
      <c r="BW11" s="52">
        <f t="shared" si="21"/>
        <v>16.5</v>
      </c>
      <c r="BX11" s="50">
        <v>3.5</v>
      </c>
      <c r="BY11" s="50">
        <v>7</v>
      </c>
      <c r="BZ11" s="50">
        <v>7</v>
      </c>
      <c r="CA11" s="52">
        <f t="shared" si="22"/>
        <v>17.5</v>
      </c>
      <c r="CB11" s="50">
        <v>3</v>
      </c>
      <c r="CC11" s="50">
        <v>4</v>
      </c>
      <c r="CD11" s="50">
        <v>6</v>
      </c>
      <c r="CE11" s="52">
        <f t="shared" si="23"/>
        <v>13</v>
      </c>
      <c r="CF11" s="54" t="str">
        <f t="shared" si="24"/>
        <v>مقـبــــــــــول</v>
      </c>
      <c r="CG11" s="55" t="str">
        <f t="shared" si="25"/>
        <v/>
      </c>
      <c r="CH11" s="55" t="str">
        <f t="shared" si="26"/>
        <v/>
      </c>
      <c r="CI11" s="55" t="str">
        <f t="shared" si="27"/>
        <v/>
      </c>
      <c r="CJ11" s="55" t="str">
        <f t="shared" si="28"/>
        <v/>
      </c>
      <c r="CK11" s="55" t="str">
        <f t="shared" si="29"/>
        <v/>
      </c>
      <c r="CL11" s="55" t="str">
        <f t="shared" si="30"/>
        <v/>
      </c>
      <c r="CM11" s="55" t="str">
        <f t="shared" si="31"/>
        <v/>
      </c>
      <c r="CN11" s="55" t="str">
        <f t="shared" si="32"/>
        <v/>
      </c>
      <c r="CO11" s="55" t="str">
        <f t="shared" si="33"/>
        <v/>
      </c>
      <c r="CP11" s="55" t="str">
        <f t="shared" si="34"/>
        <v/>
      </c>
      <c r="CQ11" s="55" t="str">
        <f t="shared" si="35"/>
        <v/>
      </c>
      <c r="CR11" s="55" t="str">
        <f t="shared" si="36"/>
        <v/>
      </c>
      <c r="CS11" s="55" t="str">
        <f t="shared" si="37"/>
        <v/>
      </c>
      <c r="CT11" s="55" t="str">
        <f t="shared" si="38"/>
        <v/>
      </c>
      <c r="CU11" s="55" t="str">
        <f t="shared" si="39"/>
        <v/>
      </c>
      <c r="CV11" s="55" t="str">
        <f t="shared" si="40"/>
        <v/>
      </c>
      <c r="CW11" s="55" t="str">
        <f t="shared" si="41"/>
        <v/>
      </c>
      <c r="CX11" s="56" t="str">
        <f t="shared" si="42"/>
        <v>0</v>
      </c>
      <c r="CY11" s="57" t="str">
        <f t="shared" si="43"/>
        <v>0</v>
      </c>
      <c r="CZ11" s="57" t="str">
        <f t="shared" si="44"/>
        <v>0</v>
      </c>
      <c r="DA11" s="57" t="str">
        <f t="shared" si="45"/>
        <v>0</v>
      </c>
      <c r="DB11" s="57" t="str">
        <f t="shared" si="46"/>
        <v>0</v>
      </c>
      <c r="DC11" s="57" t="str">
        <f t="shared" si="47"/>
        <v>0</v>
      </c>
      <c r="DD11" s="58" t="str">
        <f t="shared" si="48"/>
        <v>0</v>
      </c>
      <c r="DE11" s="58" t="str">
        <f t="shared" si="49"/>
        <v>0</v>
      </c>
      <c r="DF11" s="58" t="str">
        <f t="shared" si="50"/>
        <v>0</v>
      </c>
      <c r="DG11" s="58" t="str">
        <f t="shared" si="51"/>
        <v>0</v>
      </c>
      <c r="DH11" s="58" t="str">
        <f t="shared" si="52"/>
        <v>0</v>
      </c>
      <c r="DI11" s="58" t="str">
        <f t="shared" si="53"/>
        <v>0</v>
      </c>
      <c r="DJ11" s="58" t="str">
        <f t="shared" si="54"/>
        <v>0</v>
      </c>
      <c r="DK11" s="58" t="str">
        <f t="shared" si="55"/>
        <v>0</v>
      </c>
      <c r="DL11" s="58" t="str">
        <f t="shared" si="56"/>
        <v>0</v>
      </c>
      <c r="DM11" s="58" t="str">
        <f t="shared" si="57"/>
        <v>0</v>
      </c>
      <c r="DN11" s="58" t="str">
        <f t="shared" si="58"/>
        <v>0</v>
      </c>
      <c r="DO11" s="59">
        <f t="shared" si="59"/>
        <v>0</v>
      </c>
      <c r="DP11" s="64">
        <f t="shared" si="60"/>
        <v>179.5</v>
      </c>
      <c r="DQ11" s="113" t="str">
        <f t="shared" si="61"/>
        <v>نـاجـــــح ومنقــــــول للصـــف الثـــــانـــى</v>
      </c>
      <c r="DR11" s="61" t="str">
        <f t="shared" si="62"/>
        <v>نـاجـــــح ومنقــــــول للصـــف الثـــــانـــى</v>
      </c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</row>
    <row r="12" spans="1:232" s="63" customFormat="1" ht="18" customHeight="1" thickBot="1" x14ac:dyDescent="0.3">
      <c r="A12" s="346">
        <f>+IF(J12="","",SUBTOTAL(3,J$9:J12))</f>
        <v>4</v>
      </c>
      <c r="B12" s="104" t="s">
        <v>190</v>
      </c>
      <c r="C12" s="104" t="s">
        <v>190</v>
      </c>
      <c r="D12" s="104" t="s">
        <v>186</v>
      </c>
      <c r="E12" s="91">
        <f t="shared" si="0"/>
        <v>1997.086111111111</v>
      </c>
      <c r="F12" s="91">
        <f t="shared" si="1"/>
        <v>16.752777777777737</v>
      </c>
      <c r="G12" s="184">
        <f t="shared" si="2"/>
        <v>0</v>
      </c>
      <c r="H12" s="184">
        <f t="shared" si="3"/>
        <v>9</v>
      </c>
      <c r="I12" s="184">
        <f t="shared" si="4"/>
        <v>16</v>
      </c>
      <c r="J12" s="185" t="s">
        <v>211</v>
      </c>
      <c r="K12" s="279" t="s">
        <v>10</v>
      </c>
      <c r="L12" s="280" t="str">
        <f t="shared" si="5"/>
        <v>فيزياء</v>
      </c>
      <c r="M12" s="196" t="s">
        <v>128</v>
      </c>
      <c r="N12" s="196">
        <v>4</v>
      </c>
      <c r="O12" s="196">
        <v>4</v>
      </c>
      <c r="P12" s="319"/>
      <c r="Q12" s="196" t="s">
        <v>125</v>
      </c>
      <c r="R12" s="319"/>
      <c r="S12" s="51">
        <v>9</v>
      </c>
      <c r="T12" s="50">
        <v>16</v>
      </c>
      <c r="U12" s="50">
        <v>14.5</v>
      </c>
      <c r="V12" s="52">
        <f t="shared" si="6"/>
        <v>39.5</v>
      </c>
      <c r="W12" s="50">
        <v>6</v>
      </c>
      <c r="X12" s="50">
        <v>11</v>
      </c>
      <c r="Y12" s="50">
        <v>7</v>
      </c>
      <c r="Z12" s="52">
        <f t="shared" si="7"/>
        <v>24</v>
      </c>
      <c r="AA12" s="50">
        <v>4</v>
      </c>
      <c r="AB12" s="50">
        <v>5</v>
      </c>
      <c r="AC12" s="50">
        <v>7.5</v>
      </c>
      <c r="AD12" s="52">
        <f t="shared" si="8"/>
        <v>16.5</v>
      </c>
      <c r="AE12" s="50">
        <v>3</v>
      </c>
      <c r="AF12" s="50">
        <v>3</v>
      </c>
      <c r="AG12" s="50">
        <v>4</v>
      </c>
      <c r="AH12" s="52">
        <f t="shared" si="9"/>
        <v>10</v>
      </c>
      <c r="AI12" s="50">
        <v>3</v>
      </c>
      <c r="AJ12" s="50">
        <v>4</v>
      </c>
      <c r="AK12" s="50">
        <v>3.5</v>
      </c>
      <c r="AL12" s="52">
        <f t="shared" si="10"/>
        <v>10.5</v>
      </c>
      <c r="AM12" s="339">
        <v>3</v>
      </c>
      <c r="AN12" s="54">
        <v>1</v>
      </c>
      <c r="AO12" s="54">
        <v>8.5</v>
      </c>
      <c r="AP12" s="52">
        <f t="shared" si="11"/>
        <v>12.5</v>
      </c>
      <c r="AQ12" s="339">
        <v>2.5</v>
      </c>
      <c r="AR12" s="54">
        <v>4</v>
      </c>
      <c r="AS12" s="54">
        <v>3</v>
      </c>
      <c r="AT12" s="52">
        <f t="shared" si="12"/>
        <v>9.5</v>
      </c>
      <c r="AU12" s="339">
        <v>2</v>
      </c>
      <c r="AV12" s="54">
        <v>9.5</v>
      </c>
      <c r="AW12" s="52">
        <f t="shared" si="13"/>
        <v>11.5</v>
      </c>
      <c r="AX12" s="50">
        <v>3</v>
      </c>
      <c r="AY12" s="50">
        <v>4</v>
      </c>
      <c r="AZ12" s="50">
        <v>8.5</v>
      </c>
      <c r="BA12" s="52">
        <f t="shared" si="14"/>
        <v>15.5</v>
      </c>
      <c r="BB12" s="50">
        <v>2.5</v>
      </c>
      <c r="BC12" s="50">
        <v>11.5</v>
      </c>
      <c r="BD12" s="52">
        <f t="shared" si="15"/>
        <v>14</v>
      </c>
      <c r="BE12" s="50">
        <v>2</v>
      </c>
      <c r="BF12" s="50">
        <v>9</v>
      </c>
      <c r="BG12" s="52">
        <f t="shared" si="16"/>
        <v>11</v>
      </c>
      <c r="BH12" s="53">
        <f t="shared" si="17"/>
        <v>174.5</v>
      </c>
      <c r="BI12" s="135">
        <f t="shared" si="18"/>
        <v>17</v>
      </c>
      <c r="BJ12" s="50">
        <v>3.5</v>
      </c>
      <c r="BK12" s="50">
        <v>3</v>
      </c>
      <c r="BL12" s="50">
        <v>4</v>
      </c>
      <c r="BM12" s="50">
        <v>2.5</v>
      </c>
      <c r="BN12" s="50">
        <v>2</v>
      </c>
      <c r="BO12" s="52">
        <f t="shared" si="19"/>
        <v>15</v>
      </c>
      <c r="BP12" s="50">
        <v>3</v>
      </c>
      <c r="BQ12" s="50">
        <v>6.5</v>
      </c>
      <c r="BR12" s="50">
        <v>6.5</v>
      </c>
      <c r="BS12" s="52">
        <f t="shared" si="20"/>
        <v>16</v>
      </c>
      <c r="BT12" s="50">
        <v>2</v>
      </c>
      <c r="BU12" s="50">
        <v>7</v>
      </c>
      <c r="BV12" s="50">
        <v>7</v>
      </c>
      <c r="BW12" s="52">
        <f t="shared" si="21"/>
        <v>16</v>
      </c>
      <c r="BX12" s="50">
        <v>3.5</v>
      </c>
      <c r="BY12" s="50">
        <v>7</v>
      </c>
      <c r="BZ12" s="50">
        <v>6</v>
      </c>
      <c r="CA12" s="52">
        <f t="shared" si="22"/>
        <v>16.5</v>
      </c>
      <c r="CB12" s="50">
        <v>3</v>
      </c>
      <c r="CC12" s="50">
        <v>5</v>
      </c>
      <c r="CD12" s="50">
        <v>6</v>
      </c>
      <c r="CE12" s="52">
        <f t="shared" si="23"/>
        <v>14</v>
      </c>
      <c r="CF12" s="54" t="str">
        <f t="shared" si="24"/>
        <v>مقـبــــــــــول</v>
      </c>
      <c r="CG12" s="55" t="str">
        <f t="shared" si="25"/>
        <v/>
      </c>
      <c r="CH12" s="55" t="str">
        <f t="shared" si="26"/>
        <v/>
      </c>
      <c r="CI12" s="55" t="str">
        <f t="shared" si="27"/>
        <v/>
      </c>
      <c r="CJ12" s="55" t="str">
        <f t="shared" si="28"/>
        <v/>
      </c>
      <c r="CK12" s="55" t="str">
        <f t="shared" si="29"/>
        <v/>
      </c>
      <c r="CL12" s="55" t="str">
        <f t="shared" si="30"/>
        <v/>
      </c>
      <c r="CM12" s="55" t="str">
        <f t="shared" si="31"/>
        <v/>
      </c>
      <c r="CN12" s="55" t="str">
        <f t="shared" si="32"/>
        <v/>
      </c>
      <c r="CO12" s="55" t="str">
        <f t="shared" si="33"/>
        <v/>
      </c>
      <c r="CP12" s="55" t="str">
        <f t="shared" si="34"/>
        <v/>
      </c>
      <c r="CQ12" s="55" t="str">
        <f t="shared" si="35"/>
        <v/>
      </c>
      <c r="CR12" s="55" t="str">
        <f t="shared" si="36"/>
        <v/>
      </c>
      <c r="CS12" s="55" t="str">
        <f t="shared" si="37"/>
        <v/>
      </c>
      <c r="CT12" s="55" t="str">
        <f t="shared" si="38"/>
        <v/>
      </c>
      <c r="CU12" s="55" t="str">
        <f t="shared" si="39"/>
        <v/>
      </c>
      <c r="CV12" s="55" t="str">
        <f t="shared" si="40"/>
        <v/>
      </c>
      <c r="CW12" s="55" t="str">
        <f t="shared" si="41"/>
        <v/>
      </c>
      <c r="CX12" s="56" t="str">
        <f t="shared" si="42"/>
        <v>0</v>
      </c>
      <c r="CY12" s="57" t="str">
        <f t="shared" si="43"/>
        <v>0</v>
      </c>
      <c r="CZ12" s="57" t="str">
        <f t="shared" si="44"/>
        <v>0</v>
      </c>
      <c r="DA12" s="57" t="str">
        <f t="shared" si="45"/>
        <v>0</v>
      </c>
      <c r="DB12" s="57" t="str">
        <f t="shared" si="46"/>
        <v>0</v>
      </c>
      <c r="DC12" s="57" t="str">
        <f t="shared" si="47"/>
        <v>0</v>
      </c>
      <c r="DD12" s="58" t="str">
        <f t="shared" si="48"/>
        <v>0</v>
      </c>
      <c r="DE12" s="58" t="str">
        <f t="shared" si="49"/>
        <v>0</v>
      </c>
      <c r="DF12" s="58" t="str">
        <f t="shared" si="50"/>
        <v>0</v>
      </c>
      <c r="DG12" s="58" t="str">
        <f t="shared" si="51"/>
        <v>0</v>
      </c>
      <c r="DH12" s="58" t="str">
        <f t="shared" si="52"/>
        <v>0</v>
      </c>
      <c r="DI12" s="58" t="str">
        <f t="shared" si="53"/>
        <v>0</v>
      </c>
      <c r="DJ12" s="58" t="str">
        <f t="shared" si="54"/>
        <v>0</v>
      </c>
      <c r="DK12" s="58" t="str">
        <f t="shared" si="55"/>
        <v>0</v>
      </c>
      <c r="DL12" s="58" t="str">
        <f t="shared" si="56"/>
        <v>0</v>
      </c>
      <c r="DM12" s="58" t="str">
        <f t="shared" si="57"/>
        <v>0</v>
      </c>
      <c r="DN12" s="58" t="str">
        <f t="shared" si="58"/>
        <v>0</v>
      </c>
      <c r="DO12" s="59">
        <f t="shared" si="59"/>
        <v>0</v>
      </c>
      <c r="DP12" s="64">
        <f t="shared" si="60"/>
        <v>174.5</v>
      </c>
      <c r="DQ12" s="113" t="str">
        <f t="shared" si="61"/>
        <v>نـاجـــــح ومنقــــــول للصـــف الثـــــانـــى</v>
      </c>
      <c r="DR12" s="61" t="str">
        <f t="shared" si="62"/>
        <v>نـاجـــــح ومنقــــــول للصـــف الثـــــانـــى</v>
      </c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</row>
    <row r="13" spans="1:232" s="63" customFormat="1" ht="18" customHeight="1" thickBot="1" x14ac:dyDescent="0.3">
      <c r="A13" s="346">
        <f>+IF(J13="","",SUBTOTAL(3,J$9:J13))</f>
        <v>5</v>
      </c>
      <c r="B13" s="104" t="s">
        <v>191</v>
      </c>
      <c r="C13" s="104" t="s">
        <v>192</v>
      </c>
      <c r="D13" s="104" t="s">
        <v>186</v>
      </c>
      <c r="E13" s="91">
        <f t="shared" si="0"/>
        <v>1997.7916666666667</v>
      </c>
      <c r="F13" s="91">
        <f t="shared" si="1"/>
        <v>16.04722222222199</v>
      </c>
      <c r="G13" s="184">
        <f t="shared" si="2"/>
        <v>16</v>
      </c>
      <c r="H13" s="184">
        <f t="shared" si="3"/>
        <v>0</v>
      </c>
      <c r="I13" s="184">
        <f t="shared" si="4"/>
        <v>16</v>
      </c>
      <c r="J13" s="185" t="s">
        <v>212</v>
      </c>
      <c r="K13" s="306" t="s">
        <v>10</v>
      </c>
      <c r="L13" s="280" t="str">
        <f t="shared" si="5"/>
        <v>فيزياء</v>
      </c>
      <c r="M13" s="196" t="s">
        <v>128</v>
      </c>
      <c r="N13" s="196">
        <v>5</v>
      </c>
      <c r="O13" s="196">
        <v>5</v>
      </c>
      <c r="P13" s="319"/>
      <c r="Q13" s="196" t="s">
        <v>125</v>
      </c>
      <c r="R13" s="319"/>
      <c r="S13" s="51">
        <v>7</v>
      </c>
      <c r="T13" s="50">
        <v>18.5</v>
      </c>
      <c r="U13" s="50">
        <v>17</v>
      </c>
      <c r="V13" s="52">
        <f t="shared" si="6"/>
        <v>42.5</v>
      </c>
      <c r="W13" s="50">
        <v>6</v>
      </c>
      <c r="X13" s="50">
        <v>14</v>
      </c>
      <c r="Y13" s="50">
        <v>8.5</v>
      </c>
      <c r="Z13" s="52">
        <f t="shared" si="7"/>
        <v>28.5</v>
      </c>
      <c r="AA13" s="50">
        <v>4</v>
      </c>
      <c r="AB13" s="50">
        <v>11</v>
      </c>
      <c r="AC13" s="50">
        <v>8</v>
      </c>
      <c r="AD13" s="52">
        <f t="shared" si="8"/>
        <v>23</v>
      </c>
      <c r="AE13" s="50">
        <v>3</v>
      </c>
      <c r="AF13" s="50">
        <v>5.5</v>
      </c>
      <c r="AG13" s="50">
        <v>5</v>
      </c>
      <c r="AH13" s="52">
        <f t="shared" si="9"/>
        <v>13.5</v>
      </c>
      <c r="AI13" s="50">
        <v>3</v>
      </c>
      <c r="AJ13" s="50">
        <v>5</v>
      </c>
      <c r="AK13" s="50">
        <v>2</v>
      </c>
      <c r="AL13" s="52">
        <f t="shared" si="10"/>
        <v>10</v>
      </c>
      <c r="AM13" s="339">
        <v>3</v>
      </c>
      <c r="AN13" s="54">
        <v>3.5</v>
      </c>
      <c r="AO13" s="54">
        <v>9.5</v>
      </c>
      <c r="AP13" s="52">
        <f t="shared" si="11"/>
        <v>16</v>
      </c>
      <c r="AQ13" s="339">
        <v>2</v>
      </c>
      <c r="AR13" s="54">
        <v>3.5</v>
      </c>
      <c r="AS13" s="54">
        <v>4</v>
      </c>
      <c r="AT13" s="52">
        <f t="shared" si="12"/>
        <v>9.5</v>
      </c>
      <c r="AU13" s="339">
        <v>3</v>
      </c>
      <c r="AV13" s="54">
        <v>9</v>
      </c>
      <c r="AW13" s="52">
        <f t="shared" si="13"/>
        <v>12</v>
      </c>
      <c r="AX13" s="50">
        <v>3</v>
      </c>
      <c r="AY13" s="50">
        <v>3</v>
      </c>
      <c r="AZ13" s="50">
        <v>8</v>
      </c>
      <c r="BA13" s="52">
        <f t="shared" si="14"/>
        <v>14</v>
      </c>
      <c r="BB13" s="50">
        <v>2.5</v>
      </c>
      <c r="BC13" s="50">
        <v>12.5</v>
      </c>
      <c r="BD13" s="52">
        <f t="shared" si="15"/>
        <v>15</v>
      </c>
      <c r="BE13" s="50">
        <v>2</v>
      </c>
      <c r="BF13" s="50">
        <v>9</v>
      </c>
      <c r="BG13" s="52">
        <f t="shared" si="16"/>
        <v>11</v>
      </c>
      <c r="BH13" s="53">
        <f t="shared" si="17"/>
        <v>195</v>
      </c>
      <c r="BI13" s="135">
        <f t="shared" si="18"/>
        <v>9</v>
      </c>
      <c r="BJ13" s="50">
        <v>3</v>
      </c>
      <c r="BK13" s="50">
        <v>3</v>
      </c>
      <c r="BL13" s="50">
        <v>4</v>
      </c>
      <c r="BM13" s="50">
        <v>2.5</v>
      </c>
      <c r="BN13" s="50">
        <v>3</v>
      </c>
      <c r="BO13" s="52">
        <f t="shared" si="19"/>
        <v>15.5</v>
      </c>
      <c r="BP13" s="50">
        <v>3</v>
      </c>
      <c r="BQ13" s="50">
        <v>7.5</v>
      </c>
      <c r="BR13" s="50">
        <v>7.5</v>
      </c>
      <c r="BS13" s="52">
        <f t="shared" si="20"/>
        <v>18</v>
      </c>
      <c r="BT13" s="50">
        <v>3</v>
      </c>
      <c r="BU13" s="50">
        <v>7</v>
      </c>
      <c r="BV13" s="50">
        <v>7</v>
      </c>
      <c r="BW13" s="52">
        <f t="shared" si="21"/>
        <v>17</v>
      </c>
      <c r="BX13" s="50">
        <v>3.5</v>
      </c>
      <c r="BY13" s="50">
        <v>6</v>
      </c>
      <c r="BZ13" s="50">
        <v>7</v>
      </c>
      <c r="CA13" s="52">
        <f t="shared" si="22"/>
        <v>16.5</v>
      </c>
      <c r="CB13" s="50">
        <v>3</v>
      </c>
      <c r="CC13" s="50">
        <v>4</v>
      </c>
      <c r="CD13" s="50">
        <v>6</v>
      </c>
      <c r="CE13" s="52">
        <f t="shared" si="23"/>
        <v>13</v>
      </c>
      <c r="CF13" s="54" t="str">
        <f t="shared" si="24"/>
        <v>جـيــــــد</v>
      </c>
      <c r="CG13" s="55" t="str">
        <f t="shared" si="25"/>
        <v/>
      </c>
      <c r="CH13" s="55" t="str">
        <f t="shared" si="26"/>
        <v/>
      </c>
      <c r="CI13" s="55" t="str">
        <f t="shared" si="27"/>
        <v/>
      </c>
      <c r="CJ13" s="55" t="str">
        <f t="shared" si="28"/>
        <v/>
      </c>
      <c r="CK13" s="55" t="str">
        <f t="shared" si="29"/>
        <v/>
      </c>
      <c r="CL13" s="55" t="str">
        <f t="shared" si="30"/>
        <v/>
      </c>
      <c r="CM13" s="55" t="str">
        <f t="shared" si="31"/>
        <v/>
      </c>
      <c r="CN13" s="55" t="str">
        <f t="shared" si="32"/>
        <v/>
      </c>
      <c r="CO13" s="55" t="str">
        <f t="shared" si="33"/>
        <v/>
      </c>
      <c r="CP13" s="55" t="str">
        <f t="shared" si="34"/>
        <v/>
      </c>
      <c r="CQ13" s="55" t="str">
        <f t="shared" si="35"/>
        <v/>
      </c>
      <c r="CR13" s="55" t="str">
        <f t="shared" si="36"/>
        <v/>
      </c>
      <c r="CS13" s="55" t="str">
        <f t="shared" si="37"/>
        <v/>
      </c>
      <c r="CT13" s="55" t="str">
        <f t="shared" si="38"/>
        <v/>
      </c>
      <c r="CU13" s="55" t="str">
        <f t="shared" si="39"/>
        <v/>
      </c>
      <c r="CV13" s="55" t="str">
        <f t="shared" si="40"/>
        <v/>
      </c>
      <c r="CW13" s="55" t="str">
        <f t="shared" si="41"/>
        <v/>
      </c>
      <c r="CX13" s="56" t="str">
        <f t="shared" si="42"/>
        <v>0</v>
      </c>
      <c r="CY13" s="57" t="str">
        <f t="shared" si="43"/>
        <v>0</v>
      </c>
      <c r="CZ13" s="57" t="str">
        <f t="shared" si="44"/>
        <v>0</v>
      </c>
      <c r="DA13" s="57" t="str">
        <f t="shared" si="45"/>
        <v>0</v>
      </c>
      <c r="DB13" s="57" t="str">
        <f t="shared" si="46"/>
        <v>0</v>
      </c>
      <c r="DC13" s="57" t="str">
        <f t="shared" si="47"/>
        <v>0</v>
      </c>
      <c r="DD13" s="58" t="str">
        <f t="shared" si="48"/>
        <v>0</v>
      </c>
      <c r="DE13" s="58" t="str">
        <f t="shared" si="49"/>
        <v>0</v>
      </c>
      <c r="DF13" s="58" t="str">
        <f t="shared" si="50"/>
        <v>0</v>
      </c>
      <c r="DG13" s="58" t="str">
        <f t="shared" si="51"/>
        <v>0</v>
      </c>
      <c r="DH13" s="58" t="str">
        <f t="shared" si="52"/>
        <v>0</v>
      </c>
      <c r="DI13" s="58" t="str">
        <f t="shared" si="53"/>
        <v>0</v>
      </c>
      <c r="DJ13" s="58" t="str">
        <f t="shared" si="54"/>
        <v>0</v>
      </c>
      <c r="DK13" s="58" t="str">
        <f t="shared" si="55"/>
        <v>0</v>
      </c>
      <c r="DL13" s="58" t="str">
        <f t="shared" si="56"/>
        <v>0</v>
      </c>
      <c r="DM13" s="58" t="str">
        <f t="shared" si="57"/>
        <v>0</v>
      </c>
      <c r="DN13" s="58" t="str">
        <f t="shared" si="58"/>
        <v>0</v>
      </c>
      <c r="DO13" s="59">
        <f t="shared" si="59"/>
        <v>0</v>
      </c>
      <c r="DP13" s="64">
        <f t="shared" si="60"/>
        <v>195</v>
      </c>
      <c r="DQ13" s="113" t="str">
        <f t="shared" si="61"/>
        <v>نـاجـــــح ومنقــــــول للصـــف الثـــــانـــى</v>
      </c>
      <c r="DR13" s="61" t="str">
        <f t="shared" si="62"/>
        <v>نـاجـــــح ومنقــــــول للصـــف الثـــــانـــى</v>
      </c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</row>
    <row r="14" spans="1:232" s="63" customFormat="1" ht="18" customHeight="1" thickBot="1" x14ac:dyDescent="0.3">
      <c r="A14" s="346">
        <f>+IF(J14="","",SUBTOTAL(3,J$9:J14))</f>
        <v>6</v>
      </c>
      <c r="B14" s="104" t="s">
        <v>190</v>
      </c>
      <c r="C14" s="104" t="s">
        <v>192</v>
      </c>
      <c r="D14" s="104" t="s">
        <v>186</v>
      </c>
      <c r="E14" s="91">
        <f t="shared" si="0"/>
        <v>1997.7527777777777</v>
      </c>
      <c r="F14" s="91">
        <f t="shared" si="1"/>
        <v>16.086111111110995</v>
      </c>
      <c r="G14" s="184">
        <f t="shared" si="2"/>
        <v>0</v>
      </c>
      <c r="H14" s="184">
        <f t="shared" si="3"/>
        <v>1</v>
      </c>
      <c r="I14" s="184">
        <f t="shared" si="4"/>
        <v>16</v>
      </c>
      <c r="J14" s="185" t="s">
        <v>213</v>
      </c>
      <c r="K14" s="295" t="s">
        <v>10</v>
      </c>
      <c r="L14" s="280" t="str">
        <f t="shared" si="5"/>
        <v>فيزياء</v>
      </c>
      <c r="M14" s="196" t="s">
        <v>128</v>
      </c>
      <c r="N14" s="196">
        <v>6</v>
      </c>
      <c r="O14" s="196">
        <v>6</v>
      </c>
      <c r="P14" s="319"/>
      <c r="Q14" s="196" t="s">
        <v>125</v>
      </c>
      <c r="R14" s="319"/>
      <c r="S14" s="51">
        <v>8.5</v>
      </c>
      <c r="T14" s="50">
        <v>19</v>
      </c>
      <c r="U14" s="50">
        <v>18</v>
      </c>
      <c r="V14" s="52">
        <f t="shared" si="6"/>
        <v>45.5</v>
      </c>
      <c r="W14" s="50">
        <v>6</v>
      </c>
      <c r="X14" s="50">
        <v>15</v>
      </c>
      <c r="Y14" s="50">
        <v>13</v>
      </c>
      <c r="Z14" s="52">
        <f t="shared" si="7"/>
        <v>34</v>
      </c>
      <c r="AA14" s="50">
        <v>4</v>
      </c>
      <c r="AB14" s="50">
        <v>9</v>
      </c>
      <c r="AC14" s="50">
        <v>9.5</v>
      </c>
      <c r="AD14" s="52">
        <f t="shared" si="8"/>
        <v>22.5</v>
      </c>
      <c r="AE14" s="50">
        <v>3</v>
      </c>
      <c r="AF14" s="50">
        <v>6</v>
      </c>
      <c r="AG14" s="50">
        <v>7</v>
      </c>
      <c r="AH14" s="52">
        <f t="shared" si="9"/>
        <v>16</v>
      </c>
      <c r="AI14" s="50">
        <v>3</v>
      </c>
      <c r="AJ14" s="50">
        <v>6</v>
      </c>
      <c r="AK14" s="50">
        <v>5.5</v>
      </c>
      <c r="AL14" s="52">
        <f t="shared" si="10"/>
        <v>14.5</v>
      </c>
      <c r="AM14" s="339">
        <v>3</v>
      </c>
      <c r="AN14" s="54">
        <v>2</v>
      </c>
      <c r="AO14" s="54">
        <v>9</v>
      </c>
      <c r="AP14" s="52">
        <f t="shared" si="11"/>
        <v>14</v>
      </c>
      <c r="AQ14" s="339">
        <v>3</v>
      </c>
      <c r="AR14" s="54">
        <v>4</v>
      </c>
      <c r="AS14" s="54">
        <v>4.5</v>
      </c>
      <c r="AT14" s="52">
        <f t="shared" si="12"/>
        <v>11.5</v>
      </c>
      <c r="AU14" s="339">
        <v>2</v>
      </c>
      <c r="AV14" s="54">
        <v>8.5</v>
      </c>
      <c r="AW14" s="52">
        <f t="shared" si="13"/>
        <v>10.5</v>
      </c>
      <c r="AX14" s="50">
        <v>3</v>
      </c>
      <c r="AY14" s="50">
        <v>3.5</v>
      </c>
      <c r="AZ14" s="50">
        <v>11</v>
      </c>
      <c r="BA14" s="52">
        <f t="shared" si="14"/>
        <v>17.5</v>
      </c>
      <c r="BB14" s="50">
        <v>2.5</v>
      </c>
      <c r="BC14" s="50">
        <v>12.5</v>
      </c>
      <c r="BD14" s="52">
        <f t="shared" si="15"/>
        <v>15</v>
      </c>
      <c r="BE14" s="50">
        <v>2</v>
      </c>
      <c r="BF14" s="50">
        <v>10</v>
      </c>
      <c r="BG14" s="52">
        <f t="shared" si="16"/>
        <v>12</v>
      </c>
      <c r="BH14" s="53">
        <f t="shared" si="17"/>
        <v>213</v>
      </c>
      <c r="BI14" s="135">
        <f t="shared" si="18"/>
        <v>6</v>
      </c>
      <c r="BJ14" s="50">
        <v>3</v>
      </c>
      <c r="BK14" s="50">
        <v>1</v>
      </c>
      <c r="BL14" s="50">
        <v>4</v>
      </c>
      <c r="BM14" s="50">
        <v>2.5</v>
      </c>
      <c r="BN14" s="50">
        <v>2</v>
      </c>
      <c r="BO14" s="52">
        <f t="shared" si="19"/>
        <v>12.5</v>
      </c>
      <c r="BP14" s="50">
        <v>3</v>
      </c>
      <c r="BQ14" s="50">
        <v>5.5</v>
      </c>
      <c r="BR14" s="50">
        <v>4</v>
      </c>
      <c r="BS14" s="52">
        <f t="shared" si="20"/>
        <v>12.5</v>
      </c>
      <c r="BT14" s="50">
        <v>3</v>
      </c>
      <c r="BU14" s="50">
        <v>7</v>
      </c>
      <c r="BV14" s="50">
        <v>5</v>
      </c>
      <c r="BW14" s="52">
        <f t="shared" si="21"/>
        <v>15</v>
      </c>
      <c r="BX14" s="50">
        <v>3.5</v>
      </c>
      <c r="BY14" s="50">
        <v>7</v>
      </c>
      <c r="BZ14" s="50">
        <v>7</v>
      </c>
      <c r="CA14" s="52">
        <f t="shared" si="22"/>
        <v>17.5</v>
      </c>
      <c r="CB14" s="50">
        <v>3</v>
      </c>
      <c r="CC14" s="50">
        <v>4</v>
      </c>
      <c r="CD14" s="50">
        <v>6</v>
      </c>
      <c r="CE14" s="52">
        <f t="shared" si="23"/>
        <v>13</v>
      </c>
      <c r="CF14" s="54" t="str">
        <f t="shared" si="24"/>
        <v>جـيــــــد</v>
      </c>
      <c r="CG14" s="55" t="str">
        <f t="shared" si="25"/>
        <v/>
      </c>
      <c r="CH14" s="55" t="str">
        <f t="shared" si="26"/>
        <v/>
      </c>
      <c r="CI14" s="55" t="str">
        <f t="shared" si="27"/>
        <v/>
      </c>
      <c r="CJ14" s="55" t="str">
        <f t="shared" si="28"/>
        <v/>
      </c>
      <c r="CK14" s="55" t="str">
        <f t="shared" si="29"/>
        <v/>
      </c>
      <c r="CL14" s="55" t="str">
        <f t="shared" si="30"/>
        <v/>
      </c>
      <c r="CM14" s="55" t="str">
        <f t="shared" si="31"/>
        <v/>
      </c>
      <c r="CN14" s="55" t="str">
        <f t="shared" si="32"/>
        <v/>
      </c>
      <c r="CO14" s="55" t="str">
        <f t="shared" si="33"/>
        <v/>
      </c>
      <c r="CP14" s="55" t="str">
        <f t="shared" si="34"/>
        <v/>
      </c>
      <c r="CQ14" s="55" t="str">
        <f t="shared" si="35"/>
        <v/>
      </c>
      <c r="CR14" s="55" t="str">
        <f t="shared" si="36"/>
        <v/>
      </c>
      <c r="CS14" s="55" t="str">
        <f t="shared" si="37"/>
        <v/>
      </c>
      <c r="CT14" s="55" t="str">
        <f t="shared" si="38"/>
        <v/>
      </c>
      <c r="CU14" s="55" t="str">
        <f t="shared" si="39"/>
        <v/>
      </c>
      <c r="CV14" s="55" t="str">
        <f t="shared" si="40"/>
        <v/>
      </c>
      <c r="CW14" s="55" t="str">
        <f t="shared" si="41"/>
        <v/>
      </c>
      <c r="CX14" s="56" t="str">
        <f t="shared" si="42"/>
        <v>0</v>
      </c>
      <c r="CY14" s="57" t="str">
        <f t="shared" si="43"/>
        <v>0</v>
      </c>
      <c r="CZ14" s="57" t="str">
        <f t="shared" si="44"/>
        <v>0</v>
      </c>
      <c r="DA14" s="57" t="str">
        <f t="shared" si="45"/>
        <v>0</v>
      </c>
      <c r="DB14" s="57" t="str">
        <f t="shared" si="46"/>
        <v>0</v>
      </c>
      <c r="DC14" s="57" t="str">
        <f t="shared" si="47"/>
        <v>0</v>
      </c>
      <c r="DD14" s="58" t="str">
        <f t="shared" si="48"/>
        <v>0</v>
      </c>
      <c r="DE14" s="58" t="str">
        <f t="shared" si="49"/>
        <v>0</v>
      </c>
      <c r="DF14" s="58" t="str">
        <f t="shared" si="50"/>
        <v>0</v>
      </c>
      <c r="DG14" s="58" t="str">
        <f t="shared" si="51"/>
        <v>0</v>
      </c>
      <c r="DH14" s="58" t="str">
        <f t="shared" si="52"/>
        <v>0</v>
      </c>
      <c r="DI14" s="58" t="str">
        <f t="shared" si="53"/>
        <v>0</v>
      </c>
      <c r="DJ14" s="58" t="str">
        <f t="shared" si="54"/>
        <v>0</v>
      </c>
      <c r="DK14" s="58" t="str">
        <f t="shared" si="55"/>
        <v>0</v>
      </c>
      <c r="DL14" s="58" t="str">
        <f t="shared" si="56"/>
        <v>0</v>
      </c>
      <c r="DM14" s="58" t="str">
        <f t="shared" si="57"/>
        <v>0</v>
      </c>
      <c r="DN14" s="58" t="str">
        <f t="shared" si="58"/>
        <v>0</v>
      </c>
      <c r="DO14" s="59">
        <f t="shared" si="59"/>
        <v>0</v>
      </c>
      <c r="DP14" s="64">
        <f t="shared" si="60"/>
        <v>213</v>
      </c>
      <c r="DQ14" s="113" t="str">
        <f t="shared" si="61"/>
        <v>نـاجـــــح ومنقــــــول للصـــف الثـــــانـــى</v>
      </c>
      <c r="DR14" s="61" t="str">
        <f t="shared" si="62"/>
        <v>نـاجـــــح ومنقــــــول للصـــف الثـــــانـــى</v>
      </c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</row>
    <row r="15" spans="1:232" s="63" customFormat="1" ht="18" customHeight="1" thickBot="1" x14ac:dyDescent="0.3">
      <c r="A15" s="346">
        <f>+IF(J15="","",SUBTOTAL(3,J$9:J15))</f>
        <v>7</v>
      </c>
      <c r="B15" s="104" t="s">
        <v>193</v>
      </c>
      <c r="C15" s="104" t="s">
        <v>194</v>
      </c>
      <c r="D15" s="104" t="s">
        <v>186</v>
      </c>
      <c r="E15" s="91">
        <f t="shared" si="0"/>
        <v>1997.2972222222222</v>
      </c>
      <c r="F15" s="91">
        <f t="shared" si="1"/>
        <v>16.541666666666515</v>
      </c>
      <c r="G15" s="184">
        <f t="shared" si="2"/>
        <v>14</v>
      </c>
      <c r="H15" s="184">
        <f t="shared" si="3"/>
        <v>6</v>
      </c>
      <c r="I15" s="184">
        <f t="shared" si="4"/>
        <v>16</v>
      </c>
      <c r="J15" s="185" t="s">
        <v>214</v>
      </c>
      <c r="K15" s="295" t="s">
        <v>10</v>
      </c>
      <c r="L15" s="280" t="str">
        <f t="shared" si="5"/>
        <v>فيزياء</v>
      </c>
      <c r="M15" s="196" t="s">
        <v>128</v>
      </c>
      <c r="N15" s="196">
        <v>7</v>
      </c>
      <c r="O15" s="196">
        <v>7</v>
      </c>
      <c r="P15" s="319"/>
      <c r="Q15" s="196" t="s">
        <v>125</v>
      </c>
      <c r="R15" s="319"/>
      <c r="S15" s="51">
        <v>9.5</v>
      </c>
      <c r="T15" s="50">
        <v>16</v>
      </c>
      <c r="U15" s="50">
        <v>19.5</v>
      </c>
      <c r="V15" s="52">
        <f t="shared" si="6"/>
        <v>45</v>
      </c>
      <c r="W15" s="50">
        <v>6.5</v>
      </c>
      <c r="X15" s="50">
        <v>16</v>
      </c>
      <c r="Y15" s="50">
        <v>14</v>
      </c>
      <c r="Z15" s="52">
        <f t="shared" si="7"/>
        <v>36.5</v>
      </c>
      <c r="AA15" s="50">
        <v>4</v>
      </c>
      <c r="AB15" s="50">
        <v>8</v>
      </c>
      <c r="AC15" s="50">
        <v>9.5</v>
      </c>
      <c r="AD15" s="52">
        <f t="shared" si="8"/>
        <v>21.5</v>
      </c>
      <c r="AE15" s="50">
        <v>3.5</v>
      </c>
      <c r="AF15" s="50">
        <v>6.5</v>
      </c>
      <c r="AG15" s="50">
        <v>6.5</v>
      </c>
      <c r="AH15" s="52">
        <f t="shared" si="9"/>
        <v>16.5</v>
      </c>
      <c r="AI15" s="50">
        <v>3</v>
      </c>
      <c r="AJ15" s="50">
        <v>6.5</v>
      </c>
      <c r="AK15" s="50">
        <v>5.5</v>
      </c>
      <c r="AL15" s="52">
        <f t="shared" si="10"/>
        <v>15</v>
      </c>
      <c r="AM15" s="339">
        <v>3</v>
      </c>
      <c r="AN15" s="54">
        <v>3.5</v>
      </c>
      <c r="AO15" s="54">
        <v>10.5</v>
      </c>
      <c r="AP15" s="52">
        <f t="shared" si="11"/>
        <v>17</v>
      </c>
      <c r="AQ15" s="339">
        <v>3</v>
      </c>
      <c r="AR15" s="54">
        <v>4</v>
      </c>
      <c r="AS15" s="54">
        <v>4</v>
      </c>
      <c r="AT15" s="52">
        <f t="shared" si="12"/>
        <v>11</v>
      </c>
      <c r="AU15" s="339">
        <v>2</v>
      </c>
      <c r="AV15" s="54">
        <v>6</v>
      </c>
      <c r="AW15" s="52">
        <f t="shared" si="13"/>
        <v>8</v>
      </c>
      <c r="AX15" s="50">
        <v>3</v>
      </c>
      <c r="AY15" s="50">
        <v>3.5</v>
      </c>
      <c r="AZ15" s="50">
        <v>9.5</v>
      </c>
      <c r="BA15" s="52">
        <f t="shared" si="14"/>
        <v>16</v>
      </c>
      <c r="BB15" s="50">
        <v>2.5</v>
      </c>
      <c r="BC15" s="50">
        <v>14.5</v>
      </c>
      <c r="BD15" s="52">
        <f t="shared" si="15"/>
        <v>17</v>
      </c>
      <c r="BE15" s="50">
        <v>2</v>
      </c>
      <c r="BF15" s="50">
        <v>14</v>
      </c>
      <c r="BG15" s="52">
        <f t="shared" si="16"/>
        <v>16</v>
      </c>
      <c r="BH15" s="53">
        <f t="shared" si="17"/>
        <v>219.5</v>
      </c>
      <c r="BI15" s="135">
        <f t="shared" si="18"/>
        <v>4</v>
      </c>
      <c r="BJ15" s="50">
        <v>3</v>
      </c>
      <c r="BK15" s="50">
        <v>3</v>
      </c>
      <c r="BL15" s="50">
        <v>3.5</v>
      </c>
      <c r="BM15" s="50">
        <v>3</v>
      </c>
      <c r="BN15" s="50">
        <v>2</v>
      </c>
      <c r="BO15" s="52">
        <f t="shared" si="19"/>
        <v>14.5</v>
      </c>
      <c r="BP15" s="50">
        <v>3</v>
      </c>
      <c r="BQ15" s="50">
        <v>6.5</v>
      </c>
      <c r="BR15" s="50">
        <v>5.5</v>
      </c>
      <c r="BS15" s="52">
        <f t="shared" si="20"/>
        <v>15</v>
      </c>
      <c r="BT15" s="50">
        <v>3</v>
      </c>
      <c r="BU15" s="50">
        <v>7.5</v>
      </c>
      <c r="BV15" s="50">
        <v>6</v>
      </c>
      <c r="BW15" s="52">
        <f t="shared" si="21"/>
        <v>16.5</v>
      </c>
      <c r="BX15" s="50">
        <v>3.5</v>
      </c>
      <c r="BY15" s="50">
        <v>7</v>
      </c>
      <c r="BZ15" s="50">
        <v>6</v>
      </c>
      <c r="CA15" s="52">
        <f t="shared" si="22"/>
        <v>16.5</v>
      </c>
      <c r="CB15" s="50">
        <v>3</v>
      </c>
      <c r="CC15" s="50">
        <v>5</v>
      </c>
      <c r="CD15" s="50">
        <v>6</v>
      </c>
      <c r="CE15" s="52">
        <f t="shared" si="23"/>
        <v>14</v>
      </c>
      <c r="CF15" s="54" t="str">
        <f t="shared" si="24"/>
        <v>جـيــــــد</v>
      </c>
      <c r="CG15" s="55" t="str">
        <f t="shared" si="25"/>
        <v/>
      </c>
      <c r="CH15" s="55" t="str">
        <f t="shared" si="26"/>
        <v/>
      </c>
      <c r="CI15" s="55" t="str">
        <f t="shared" si="27"/>
        <v/>
      </c>
      <c r="CJ15" s="55" t="str">
        <f t="shared" si="28"/>
        <v/>
      </c>
      <c r="CK15" s="55" t="str">
        <f t="shared" si="29"/>
        <v/>
      </c>
      <c r="CL15" s="55" t="str">
        <f t="shared" si="30"/>
        <v/>
      </c>
      <c r="CM15" s="55" t="str">
        <f t="shared" si="31"/>
        <v/>
      </c>
      <c r="CN15" s="55" t="str">
        <f t="shared" si="32"/>
        <v/>
      </c>
      <c r="CO15" s="55" t="str">
        <f t="shared" si="33"/>
        <v/>
      </c>
      <c r="CP15" s="55" t="str">
        <f t="shared" si="34"/>
        <v/>
      </c>
      <c r="CQ15" s="55" t="str">
        <f t="shared" si="35"/>
        <v/>
      </c>
      <c r="CR15" s="55" t="str">
        <f t="shared" si="36"/>
        <v/>
      </c>
      <c r="CS15" s="55" t="str">
        <f t="shared" si="37"/>
        <v/>
      </c>
      <c r="CT15" s="55" t="str">
        <f t="shared" si="38"/>
        <v/>
      </c>
      <c r="CU15" s="55" t="str">
        <f t="shared" si="39"/>
        <v/>
      </c>
      <c r="CV15" s="55" t="str">
        <f t="shared" si="40"/>
        <v/>
      </c>
      <c r="CW15" s="55" t="str">
        <f t="shared" si="41"/>
        <v/>
      </c>
      <c r="CX15" s="56" t="str">
        <f t="shared" si="42"/>
        <v>0</v>
      </c>
      <c r="CY15" s="57" t="str">
        <f t="shared" si="43"/>
        <v>0</v>
      </c>
      <c r="CZ15" s="57" t="str">
        <f t="shared" si="44"/>
        <v>0</v>
      </c>
      <c r="DA15" s="57" t="str">
        <f t="shared" si="45"/>
        <v>0</v>
      </c>
      <c r="DB15" s="57" t="str">
        <f t="shared" si="46"/>
        <v>0</v>
      </c>
      <c r="DC15" s="57" t="str">
        <f t="shared" si="47"/>
        <v>0</v>
      </c>
      <c r="DD15" s="58" t="str">
        <f t="shared" si="48"/>
        <v>0</v>
      </c>
      <c r="DE15" s="58" t="str">
        <f t="shared" si="49"/>
        <v>0</v>
      </c>
      <c r="DF15" s="58" t="str">
        <f t="shared" si="50"/>
        <v>0</v>
      </c>
      <c r="DG15" s="58" t="str">
        <f t="shared" si="51"/>
        <v>0</v>
      </c>
      <c r="DH15" s="58" t="str">
        <f t="shared" si="52"/>
        <v>0</v>
      </c>
      <c r="DI15" s="58" t="str">
        <f t="shared" si="53"/>
        <v>0</v>
      </c>
      <c r="DJ15" s="58" t="str">
        <f t="shared" si="54"/>
        <v>0</v>
      </c>
      <c r="DK15" s="58" t="str">
        <f t="shared" si="55"/>
        <v>0</v>
      </c>
      <c r="DL15" s="58" t="str">
        <f t="shared" si="56"/>
        <v>0</v>
      </c>
      <c r="DM15" s="58" t="str">
        <f t="shared" si="57"/>
        <v>0</v>
      </c>
      <c r="DN15" s="58" t="str">
        <f t="shared" si="58"/>
        <v>0</v>
      </c>
      <c r="DO15" s="59">
        <f t="shared" si="59"/>
        <v>0</v>
      </c>
      <c r="DP15" s="64">
        <f t="shared" si="60"/>
        <v>219.5</v>
      </c>
      <c r="DQ15" s="113" t="str">
        <f t="shared" si="61"/>
        <v>نـاجـــــح ومنقــــــول للصـــف الثـــــانـــى</v>
      </c>
      <c r="DR15" s="61" t="str">
        <f t="shared" si="62"/>
        <v>نـاجـــــح ومنقــــــول للصـــف الثـــــانـــى</v>
      </c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</row>
    <row r="16" spans="1:232" s="63" customFormat="1" ht="18" customHeight="1" thickBot="1" x14ac:dyDescent="0.3">
      <c r="A16" s="347">
        <f>+IF(J16="","",SUBTOTAL(3,J$9:J16))</f>
        <v>8</v>
      </c>
      <c r="B16" s="321" t="s">
        <v>195</v>
      </c>
      <c r="C16" s="321" t="s">
        <v>196</v>
      </c>
      <c r="D16" s="321" t="s">
        <v>186</v>
      </c>
      <c r="E16" s="91">
        <f t="shared" si="0"/>
        <v>1997.7222222222224</v>
      </c>
      <c r="F16" s="91">
        <f t="shared" si="1"/>
        <v>16.116666666666333</v>
      </c>
      <c r="G16" s="322">
        <f t="shared" si="2"/>
        <v>11</v>
      </c>
      <c r="H16" s="322">
        <f t="shared" si="3"/>
        <v>1</v>
      </c>
      <c r="I16" s="322">
        <f t="shared" si="4"/>
        <v>16</v>
      </c>
      <c r="J16" s="323" t="s">
        <v>215</v>
      </c>
      <c r="K16" s="321" t="s">
        <v>10</v>
      </c>
      <c r="L16" s="322" t="str">
        <f t="shared" si="5"/>
        <v>فيزياء</v>
      </c>
      <c r="M16" s="324" t="s">
        <v>128</v>
      </c>
      <c r="N16" s="324">
        <v>8</v>
      </c>
      <c r="O16" s="324">
        <v>8</v>
      </c>
      <c r="P16" s="325"/>
      <c r="Q16" s="324" t="s">
        <v>126</v>
      </c>
      <c r="R16" s="325"/>
      <c r="S16" s="326">
        <v>2.5</v>
      </c>
      <c r="T16" s="327">
        <v>14</v>
      </c>
      <c r="U16" s="327">
        <v>14.5</v>
      </c>
      <c r="V16" s="328">
        <f t="shared" si="6"/>
        <v>31</v>
      </c>
      <c r="W16" s="327">
        <v>1.5</v>
      </c>
      <c r="X16" s="327">
        <v>8</v>
      </c>
      <c r="Y16" s="327">
        <v>10.5</v>
      </c>
      <c r="Z16" s="328">
        <f t="shared" si="7"/>
        <v>20</v>
      </c>
      <c r="AA16" s="327">
        <v>1.5</v>
      </c>
      <c r="AB16" s="327">
        <v>8</v>
      </c>
      <c r="AC16" s="327">
        <v>4</v>
      </c>
      <c r="AD16" s="328">
        <f t="shared" si="8"/>
        <v>13.5</v>
      </c>
      <c r="AE16" s="327">
        <v>0.5</v>
      </c>
      <c r="AF16" s="327">
        <v>0</v>
      </c>
      <c r="AG16" s="327">
        <v>0</v>
      </c>
      <c r="AH16" s="328">
        <f t="shared" si="9"/>
        <v>0.5</v>
      </c>
      <c r="AI16" s="327">
        <v>1</v>
      </c>
      <c r="AJ16" s="327">
        <v>2.5</v>
      </c>
      <c r="AK16" s="327">
        <v>0</v>
      </c>
      <c r="AL16" s="328">
        <f t="shared" si="10"/>
        <v>3.5</v>
      </c>
      <c r="AM16" s="339">
        <v>1.5</v>
      </c>
      <c r="AN16" s="329"/>
      <c r="AO16" s="329">
        <v>4</v>
      </c>
      <c r="AP16" s="328">
        <f t="shared" si="11"/>
        <v>5.5</v>
      </c>
      <c r="AQ16" s="339">
        <v>2</v>
      </c>
      <c r="AR16" s="329"/>
      <c r="AS16" s="329">
        <v>0</v>
      </c>
      <c r="AT16" s="328">
        <f t="shared" si="12"/>
        <v>2</v>
      </c>
      <c r="AU16" s="339">
        <v>1.5</v>
      </c>
      <c r="AV16" s="329">
        <v>3.5</v>
      </c>
      <c r="AW16" s="328">
        <f t="shared" si="13"/>
        <v>5</v>
      </c>
      <c r="AX16" s="327" t="s">
        <v>237</v>
      </c>
      <c r="AY16" s="327" t="s">
        <v>237</v>
      </c>
      <c r="AZ16" s="327">
        <v>2.5</v>
      </c>
      <c r="BA16" s="328">
        <f t="shared" si="14"/>
        <v>2.5</v>
      </c>
      <c r="BB16" s="327" t="s">
        <v>237</v>
      </c>
      <c r="BC16" s="327">
        <v>9</v>
      </c>
      <c r="BD16" s="328">
        <f t="shared" si="15"/>
        <v>9</v>
      </c>
      <c r="BE16" s="327" t="s">
        <v>237</v>
      </c>
      <c r="BF16" s="342">
        <v>17.5</v>
      </c>
      <c r="BG16" s="328">
        <f t="shared" si="16"/>
        <v>17.5</v>
      </c>
      <c r="BH16" s="329">
        <f t="shared" si="17"/>
        <v>110</v>
      </c>
      <c r="BI16" s="330">
        <f t="shared" si="18"/>
        <v>27</v>
      </c>
      <c r="BJ16" s="327">
        <v>1</v>
      </c>
      <c r="BK16" s="327" t="s">
        <v>237</v>
      </c>
      <c r="BL16" s="327">
        <v>6</v>
      </c>
      <c r="BM16" s="327" t="s">
        <v>237</v>
      </c>
      <c r="BN16" s="327">
        <v>4</v>
      </c>
      <c r="BO16" s="328">
        <f t="shared" si="19"/>
        <v>11</v>
      </c>
      <c r="BP16" s="327">
        <v>1</v>
      </c>
      <c r="BQ16" s="327">
        <v>5</v>
      </c>
      <c r="BR16" s="327">
        <v>4.5</v>
      </c>
      <c r="BS16" s="328">
        <f t="shared" si="20"/>
        <v>10.5</v>
      </c>
      <c r="BT16" s="327">
        <v>1</v>
      </c>
      <c r="BU16" s="327">
        <v>9</v>
      </c>
      <c r="BV16" s="327">
        <v>7.5</v>
      </c>
      <c r="BW16" s="328">
        <f t="shared" si="21"/>
        <v>17.5</v>
      </c>
      <c r="BX16" s="328" t="s">
        <v>245</v>
      </c>
      <c r="BY16" s="328" t="s">
        <v>245</v>
      </c>
      <c r="BZ16" s="328" t="s">
        <v>245</v>
      </c>
      <c r="CA16" s="328" t="s">
        <v>245</v>
      </c>
      <c r="CB16" s="328" t="s">
        <v>245</v>
      </c>
      <c r="CC16" s="328" t="s">
        <v>245</v>
      </c>
      <c r="CD16" s="328" t="s">
        <v>245</v>
      </c>
      <c r="CE16" s="328" t="s">
        <v>245</v>
      </c>
      <c r="CF16" s="329" t="str">
        <f t="shared" si="24"/>
        <v>ضعـــــــيف</v>
      </c>
      <c r="CG16" s="55" t="str">
        <f t="shared" si="25"/>
        <v/>
      </c>
      <c r="CH16" s="55" t="str">
        <f t="shared" si="26"/>
        <v/>
      </c>
      <c r="CI16" s="55" t="str">
        <f t="shared" si="27"/>
        <v/>
      </c>
      <c r="CJ16" s="55" t="str">
        <f t="shared" si="28"/>
        <v>/ جبر</v>
      </c>
      <c r="CK16" s="55" t="str">
        <f t="shared" si="29"/>
        <v>/ هندسة</v>
      </c>
      <c r="CL16" s="55" t="str">
        <f>IF(OR(AP16&lt;8,AO16&lt;3,AO16="غ"),"/ احياء","")</f>
        <v>/ احياء</v>
      </c>
      <c r="CM16" s="55" t="str">
        <f>IF(OR(AT16&lt;8,AS16&lt;3,AS16="غ"),"/ كيمياء","")</f>
        <v>/ كيمياء</v>
      </c>
      <c r="CN16" s="55" t="str">
        <f t="shared" si="32"/>
        <v>/ تاريخ</v>
      </c>
      <c r="CO16" s="55" t="str">
        <f>IF(OR(BA16&lt;8,AZ16&lt;3,AZ16="غ"),"/ فيزياء","")</f>
        <v>/ فيزياء</v>
      </c>
      <c r="CP16" s="55" t="str">
        <f t="shared" si="34"/>
        <v/>
      </c>
      <c r="CQ16" s="55" t="str">
        <f t="shared" si="35"/>
        <v/>
      </c>
      <c r="CR16" s="55" t="str">
        <f t="shared" si="36"/>
        <v/>
      </c>
      <c r="CS16" s="55" t="str">
        <f t="shared" si="37"/>
        <v/>
      </c>
      <c r="CT16" s="55" t="str">
        <f t="shared" si="38"/>
        <v/>
      </c>
      <c r="CU16" s="55" t="str">
        <f t="shared" si="39"/>
        <v/>
      </c>
      <c r="CV16" s="55" t="str">
        <f t="shared" si="40"/>
        <v/>
      </c>
      <c r="CW16" s="55" t="str">
        <f t="shared" si="41"/>
        <v>/ المجموع الكلى</v>
      </c>
      <c r="CX16" s="56" t="str">
        <f t="shared" si="42"/>
        <v>0</v>
      </c>
      <c r="CY16" s="57" t="str">
        <f t="shared" si="43"/>
        <v>0</v>
      </c>
      <c r="CZ16" s="57" t="str">
        <f t="shared" si="44"/>
        <v>0</v>
      </c>
      <c r="DA16" s="57" t="str">
        <f t="shared" si="45"/>
        <v>1</v>
      </c>
      <c r="DB16" s="57" t="str">
        <f t="shared" si="46"/>
        <v>1</v>
      </c>
      <c r="DC16" s="57" t="str">
        <f>IF(OR(AP16&lt;8,AO16&lt;3,AO16="غ"),"1","0")</f>
        <v>1</v>
      </c>
      <c r="DD16" s="58" t="str">
        <f>IF(OR(AT16&lt;8,AS16&lt;3,AS16="غ"),"1","0")</f>
        <v>1</v>
      </c>
      <c r="DE16" s="58" t="str">
        <f t="shared" si="49"/>
        <v>1</v>
      </c>
      <c r="DF16" s="58" t="str">
        <f>IF(OR(BA16&lt;8,AZ16&lt;3,AZ16="غ"),"1","0")</f>
        <v>1</v>
      </c>
      <c r="DG16" s="58" t="str">
        <f t="shared" si="51"/>
        <v>0</v>
      </c>
      <c r="DH16" s="58" t="str">
        <f t="shared" si="52"/>
        <v>0</v>
      </c>
      <c r="DI16" s="58" t="str">
        <f t="shared" si="53"/>
        <v>0</v>
      </c>
      <c r="DJ16" s="58" t="str">
        <f t="shared" si="54"/>
        <v>0</v>
      </c>
      <c r="DK16" s="58" t="str">
        <f t="shared" si="55"/>
        <v>0</v>
      </c>
      <c r="DL16" s="58" t="str">
        <f t="shared" si="56"/>
        <v>0</v>
      </c>
      <c r="DM16" s="58" t="str">
        <f t="shared" si="57"/>
        <v>0</v>
      </c>
      <c r="DN16" s="58" t="str">
        <f t="shared" si="58"/>
        <v>1</v>
      </c>
      <c r="DO16" s="331">
        <f t="shared" si="59"/>
        <v>7</v>
      </c>
      <c r="DP16" s="332">
        <f t="shared" si="60"/>
        <v>110</v>
      </c>
      <c r="DQ16" s="333" t="str">
        <f t="shared" si="61"/>
        <v>/ له دور ثانى فى</v>
      </c>
      <c r="DR16" s="334" t="str">
        <f t="shared" si="62"/>
        <v>/ له دور ثانى فى/ جبر/ هندسة/ احياء/ كيمياء/ تاريخ/ فيزياء/ المجموع الكلى</v>
      </c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</row>
    <row r="17" spans="1:232" s="63" customFormat="1" ht="18" customHeight="1" thickBot="1" x14ac:dyDescent="0.3">
      <c r="A17" s="280">
        <f>+IF(J17="","",SUBTOTAL(3,J$9:J17))</f>
        <v>9</v>
      </c>
      <c r="B17" s="104" t="s">
        <v>197</v>
      </c>
      <c r="C17" s="104" t="s">
        <v>192</v>
      </c>
      <c r="D17" s="104" t="s">
        <v>186</v>
      </c>
      <c r="E17" s="91">
        <f t="shared" si="0"/>
        <v>1997.7833333333333</v>
      </c>
      <c r="F17" s="91">
        <f t="shared" si="1"/>
        <v>16.055555555555429</v>
      </c>
      <c r="G17" s="184">
        <f t="shared" si="2"/>
        <v>19</v>
      </c>
      <c r="H17" s="184">
        <f t="shared" si="3"/>
        <v>0</v>
      </c>
      <c r="I17" s="184">
        <f t="shared" si="4"/>
        <v>16</v>
      </c>
      <c r="J17" s="185" t="s">
        <v>216</v>
      </c>
      <c r="K17" s="295" t="s">
        <v>10</v>
      </c>
      <c r="L17" s="280" t="str">
        <f t="shared" si="5"/>
        <v>فيزياء</v>
      </c>
      <c r="M17" s="196" t="s">
        <v>128</v>
      </c>
      <c r="N17" s="196">
        <v>9</v>
      </c>
      <c r="O17" s="196">
        <v>9</v>
      </c>
      <c r="P17" s="319"/>
      <c r="Q17" s="196" t="s">
        <v>125</v>
      </c>
      <c r="R17" s="319"/>
      <c r="S17" s="51">
        <v>9.5</v>
      </c>
      <c r="T17" s="50">
        <v>17</v>
      </c>
      <c r="U17" s="50">
        <v>18</v>
      </c>
      <c r="V17" s="52">
        <f t="shared" si="6"/>
        <v>44.5</v>
      </c>
      <c r="W17" s="50">
        <v>6.5</v>
      </c>
      <c r="X17" s="50">
        <v>16.5</v>
      </c>
      <c r="Y17" s="50">
        <v>13</v>
      </c>
      <c r="Z17" s="52">
        <f t="shared" si="7"/>
        <v>36</v>
      </c>
      <c r="AA17" s="50">
        <v>4</v>
      </c>
      <c r="AB17" s="50">
        <v>10</v>
      </c>
      <c r="AC17" s="50">
        <v>8.5</v>
      </c>
      <c r="AD17" s="52">
        <f t="shared" si="8"/>
        <v>22.5</v>
      </c>
      <c r="AE17" s="50">
        <v>3.5</v>
      </c>
      <c r="AF17" s="50">
        <v>5.5</v>
      </c>
      <c r="AG17" s="50">
        <v>5</v>
      </c>
      <c r="AH17" s="52">
        <f t="shared" si="9"/>
        <v>14</v>
      </c>
      <c r="AI17" s="50">
        <v>3</v>
      </c>
      <c r="AJ17" s="50">
        <v>5</v>
      </c>
      <c r="AK17" s="50">
        <v>3.5</v>
      </c>
      <c r="AL17" s="52">
        <f t="shared" si="10"/>
        <v>11.5</v>
      </c>
      <c r="AM17" s="339">
        <v>3.5</v>
      </c>
      <c r="AN17" s="54">
        <v>3.5</v>
      </c>
      <c r="AO17" s="54">
        <v>8</v>
      </c>
      <c r="AP17" s="52">
        <f t="shared" si="11"/>
        <v>15</v>
      </c>
      <c r="AQ17" s="339">
        <v>2.5</v>
      </c>
      <c r="AR17" s="54">
        <v>4</v>
      </c>
      <c r="AS17" s="54">
        <v>5.5</v>
      </c>
      <c r="AT17" s="52">
        <f t="shared" si="12"/>
        <v>12</v>
      </c>
      <c r="AU17" s="339">
        <v>2.5</v>
      </c>
      <c r="AV17" s="54">
        <v>8.5</v>
      </c>
      <c r="AW17" s="52">
        <f t="shared" si="13"/>
        <v>11</v>
      </c>
      <c r="AX17" s="50">
        <v>3</v>
      </c>
      <c r="AY17" s="50">
        <v>4</v>
      </c>
      <c r="AZ17" s="50">
        <v>8.5</v>
      </c>
      <c r="BA17" s="52">
        <f t="shared" si="14"/>
        <v>15.5</v>
      </c>
      <c r="BB17" s="50">
        <v>2.5</v>
      </c>
      <c r="BC17" s="50">
        <v>13</v>
      </c>
      <c r="BD17" s="52">
        <f t="shared" si="15"/>
        <v>15.5</v>
      </c>
      <c r="BE17" s="50">
        <v>2</v>
      </c>
      <c r="BF17" s="50">
        <v>16</v>
      </c>
      <c r="BG17" s="52">
        <f t="shared" si="16"/>
        <v>18</v>
      </c>
      <c r="BH17" s="53">
        <f t="shared" si="17"/>
        <v>215.5</v>
      </c>
      <c r="BI17" s="135">
        <f t="shared" si="18"/>
        <v>5</v>
      </c>
      <c r="BJ17" s="50">
        <v>3.5</v>
      </c>
      <c r="BK17" s="50">
        <v>3</v>
      </c>
      <c r="BL17" s="50">
        <v>3.5</v>
      </c>
      <c r="BM17" s="50">
        <v>3</v>
      </c>
      <c r="BN17" s="50">
        <v>2</v>
      </c>
      <c r="BO17" s="52">
        <f t="shared" si="19"/>
        <v>15</v>
      </c>
      <c r="BP17" s="50">
        <v>3</v>
      </c>
      <c r="BQ17" s="50">
        <v>5</v>
      </c>
      <c r="BR17" s="50">
        <v>5</v>
      </c>
      <c r="BS17" s="52">
        <f t="shared" si="20"/>
        <v>13</v>
      </c>
      <c r="BT17" s="50">
        <v>3</v>
      </c>
      <c r="BU17" s="50">
        <v>7</v>
      </c>
      <c r="BV17" s="50">
        <v>6</v>
      </c>
      <c r="BW17" s="52">
        <f t="shared" si="21"/>
        <v>16</v>
      </c>
      <c r="BX17" s="50">
        <v>3.5</v>
      </c>
      <c r="BY17" s="50">
        <v>7</v>
      </c>
      <c r="BZ17" s="50">
        <v>6</v>
      </c>
      <c r="CA17" s="52">
        <f t="shared" si="22"/>
        <v>16.5</v>
      </c>
      <c r="CB17" s="50">
        <v>3</v>
      </c>
      <c r="CC17" s="50">
        <v>4</v>
      </c>
      <c r="CD17" s="50">
        <v>6</v>
      </c>
      <c r="CE17" s="52">
        <f t="shared" si="23"/>
        <v>13</v>
      </c>
      <c r="CF17" s="54" t="str">
        <f t="shared" si="24"/>
        <v>جـيــــــد</v>
      </c>
      <c r="CG17" s="55" t="str">
        <f t="shared" si="25"/>
        <v/>
      </c>
      <c r="CH17" s="55" t="str">
        <f t="shared" si="26"/>
        <v/>
      </c>
      <c r="CI17" s="55" t="str">
        <f t="shared" si="27"/>
        <v/>
      </c>
      <c r="CJ17" s="55" t="str">
        <f t="shared" si="28"/>
        <v/>
      </c>
      <c r="CK17" s="55" t="str">
        <f t="shared" si="29"/>
        <v/>
      </c>
      <c r="CL17" s="55" t="str">
        <f t="shared" ref="CL17:CL34" si="63">IF(OR(AP17&lt;8,AO17&lt;3,AN17&lt;1,AO17="غ",AN17="غ"),"/ احياء","")</f>
        <v/>
      </c>
      <c r="CM17" s="55" t="str">
        <f t="shared" ref="CM17:CM34" si="64">IF(OR(AT17&lt;8,AS17&lt;3,AR17&lt;1,AS17="غ",AR17="غ"),"/ كيمياء","")</f>
        <v/>
      </c>
      <c r="CN17" s="55" t="str">
        <f t="shared" si="32"/>
        <v/>
      </c>
      <c r="CO17" s="55" t="str">
        <f t="shared" ref="CO17:CO34" si="65">IF(OR(BA17&lt;8,AZ17&lt;3,AY17&lt;1,AZ17="غ",AY17="غ"),"/ فيزياء","")</f>
        <v/>
      </c>
      <c r="CP17" s="55" t="str">
        <f t="shared" si="34"/>
        <v/>
      </c>
      <c r="CQ17" s="55" t="str">
        <f t="shared" si="35"/>
        <v/>
      </c>
      <c r="CR17" s="55" t="str">
        <f t="shared" si="36"/>
        <v/>
      </c>
      <c r="CS17" s="55" t="str">
        <f t="shared" si="37"/>
        <v/>
      </c>
      <c r="CT17" s="55" t="str">
        <f t="shared" si="38"/>
        <v/>
      </c>
      <c r="CU17" s="55" t="str">
        <f t="shared" si="39"/>
        <v/>
      </c>
      <c r="CV17" s="55" t="str">
        <f t="shared" si="40"/>
        <v/>
      </c>
      <c r="CW17" s="55" t="str">
        <f t="shared" si="41"/>
        <v/>
      </c>
      <c r="CX17" s="56" t="str">
        <f t="shared" si="42"/>
        <v>0</v>
      </c>
      <c r="CY17" s="57" t="str">
        <f t="shared" si="43"/>
        <v>0</v>
      </c>
      <c r="CZ17" s="57" t="str">
        <f t="shared" si="44"/>
        <v>0</v>
      </c>
      <c r="DA17" s="57" t="str">
        <f t="shared" si="45"/>
        <v>0</v>
      </c>
      <c r="DB17" s="57" t="str">
        <f t="shared" si="46"/>
        <v>0</v>
      </c>
      <c r="DC17" s="57" t="str">
        <f t="shared" ref="DC17:DC34" si="66">IF(OR(AP17&lt;8,AO17&lt;3,AN17&lt;1,AO17="غ",AN17="غ"),"1","0")</f>
        <v>0</v>
      </c>
      <c r="DD17" s="58" t="str">
        <f t="shared" ref="DD17:DD34" si="67">IF(OR(AT17&lt;8,AS17&lt;3,AR17&lt;1,AS17="غ",AR17="غ"),"1","0")</f>
        <v>0</v>
      </c>
      <c r="DE17" s="58" t="str">
        <f t="shared" si="49"/>
        <v>0</v>
      </c>
      <c r="DF17" s="58" t="str">
        <f t="shared" ref="DF17:DF34" si="68">IF(OR(BA17&lt;8,AZ17&lt;3,AY17&lt;1,AZ17="غ",AY17="غ"),"1","0")</f>
        <v>0</v>
      </c>
      <c r="DG17" s="58" t="str">
        <f t="shared" si="51"/>
        <v>0</v>
      </c>
      <c r="DH17" s="58" t="str">
        <f t="shared" si="52"/>
        <v>0</v>
      </c>
      <c r="DI17" s="58" t="str">
        <f t="shared" si="53"/>
        <v>0</v>
      </c>
      <c r="DJ17" s="58" t="str">
        <f t="shared" si="54"/>
        <v>0</v>
      </c>
      <c r="DK17" s="58" t="str">
        <f t="shared" si="55"/>
        <v>0</v>
      </c>
      <c r="DL17" s="58" t="str">
        <f t="shared" si="56"/>
        <v>0</v>
      </c>
      <c r="DM17" s="58" t="str">
        <f t="shared" si="57"/>
        <v>0</v>
      </c>
      <c r="DN17" s="58" t="str">
        <f t="shared" si="58"/>
        <v>0</v>
      </c>
      <c r="DO17" s="59">
        <f t="shared" si="59"/>
        <v>0</v>
      </c>
      <c r="DP17" s="64">
        <f t="shared" si="60"/>
        <v>215.5</v>
      </c>
      <c r="DQ17" s="113" t="str">
        <f t="shared" si="61"/>
        <v>نـاجـــــح ومنقــــــول للصـــف الثـــــانـــى</v>
      </c>
      <c r="DR17" s="61" t="str">
        <f t="shared" si="62"/>
        <v>نـاجـــــح ومنقــــــول للصـــف الثـــــانـــى</v>
      </c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</row>
    <row r="18" spans="1:232" s="63" customFormat="1" ht="18" customHeight="1" thickBot="1" x14ac:dyDescent="0.3">
      <c r="A18" s="280">
        <f>+IF(J18="","",SUBTOTAL(3,J$9:J18))</f>
        <v>10</v>
      </c>
      <c r="B18" s="104" t="s">
        <v>190</v>
      </c>
      <c r="C18" s="104" t="s">
        <v>190</v>
      </c>
      <c r="D18" s="104" t="s">
        <v>186</v>
      </c>
      <c r="E18" s="91">
        <f t="shared" si="0"/>
        <v>1997.086111111111</v>
      </c>
      <c r="F18" s="91">
        <f t="shared" si="1"/>
        <v>16.752777777777737</v>
      </c>
      <c r="G18" s="184">
        <f t="shared" si="2"/>
        <v>0</v>
      </c>
      <c r="H18" s="184">
        <f t="shared" si="3"/>
        <v>9</v>
      </c>
      <c r="I18" s="184">
        <f t="shared" si="4"/>
        <v>16</v>
      </c>
      <c r="J18" s="185" t="s">
        <v>217</v>
      </c>
      <c r="K18" s="295" t="s">
        <v>10</v>
      </c>
      <c r="L18" s="280" t="str">
        <f t="shared" si="5"/>
        <v>فيزياء</v>
      </c>
      <c r="M18" s="196" t="s">
        <v>128</v>
      </c>
      <c r="N18" s="196">
        <v>10</v>
      </c>
      <c r="O18" s="196">
        <v>10</v>
      </c>
      <c r="P18" s="319"/>
      <c r="Q18" s="196" t="s">
        <v>125</v>
      </c>
      <c r="R18" s="319"/>
      <c r="S18" s="51">
        <v>7</v>
      </c>
      <c r="T18" s="50">
        <v>13.5</v>
      </c>
      <c r="U18" s="50">
        <v>9.5</v>
      </c>
      <c r="V18" s="52">
        <f t="shared" si="6"/>
        <v>30</v>
      </c>
      <c r="W18" s="50">
        <v>5.5</v>
      </c>
      <c r="X18" s="50">
        <v>10</v>
      </c>
      <c r="Y18" s="50">
        <v>7</v>
      </c>
      <c r="Z18" s="52">
        <f t="shared" si="7"/>
        <v>22.5</v>
      </c>
      <c r="AA18" s="50">
        <v>4.5</v>
      </c>
      <c r="AB18" s="50">
        <v>6.5</v>
      </c>
      <c r="AC18" s="50">
        <v>7</v>
      </c>
      <c r="AD18" s="52">
        <f t="shared" si="8"/>
        <v>18</v>
      </c>
      <c r="AE18" s="50">
        <v>3.5</v>
      </c>
      <c r="AF18" s="50">
        <v>3</v>
      </c>
      <c r="AG18" s="50">
        <v>2.5</v>
      </c>
      <c r="AH18" s="52">
        <f t="shared" si="9"/>
        <v>9</v>
      </c>
      <c r="AI18" s="50">
        <v>3</v>
      </c>
      <c r="AJ18" s="50">
        <v>3</v>
      </c>
      <c r="AK18" s="50">
        <v>2.5</v>
      </c>
      <c r="AL18" s="52">
        <f t="shared" si="10"/>
        <v>8.5</v>
      </c>
      <c r="AM18" s="339">
        <v>2.5</v>
      </c>
      <c r="AN18" s="54">
        <v>3.5</v>
      </c>
      <c r="AO18" s="54">
        <v>6</v>
      </c>
      <c r="AP18" s="52">
        <f t="shared" si="11"/>
        <v>12</v>
      </c>
      <c r="AQ18" s="339">
        <v>2</v>
      </c>
      <c r="AR18" s="54">
        <v>2</v>
      </c>
      <c r="AS18" s="54">
        <v>0.5</v>
      </c>
      <c r="AT18" s="52">
        <f t="shared" si="12"/>
        <v>4.5</v>
      </c>
      <c r="AU18" s="339">
        <v>3.5</v>
      </c>
      <c r="AV18" s="54">
        <v>5.5</v>
      </c>
      <c r="AW18" s="52">
        <f t="shared" si="13"/>
        <v>9</v>
      </c>
      <c r="AX18" s="50">
        <v>3</v>
      </c>
      <c r="AY18" s="50">
        <v>1.5</v>
      </c>
      <c r="AZ18" s="50">
        <v>7</v>
      </c>
      <c r="BA18" s="52">
        <f t="shared" si="14"/>
        <v>11.5</v>
      </c>
      <c r="BB18" s="50">
        <v>2.5</v>
      </c>
      <c r="BC18" s="50">
        <v>9</v>
      </c>
      <c r="BD18" s="52">
        <f t="shared" si="15"/>
        <v>11.5</v>
      </c>
      <c r="BE18" s="50">
        <v>2</v>
      </c>
      <c r="BF18" s="50">
        <v>12</v>
      </c>
      <c r="BG18" s="52">
        <f t="shared" si="16"/>
        <v>14</v>
      </c>
      <c r="BH18" s="53">
        <f t="shared" si="17"/>
        <v>150.5</v>
      </c>
      <c r="BI18" s="135">
        <f t="shared" si="18"/>
        <v>23</v>
      </c>
      <c r="BJ18" s="50">
        <v>3</v>
      </c>
      <c r="BK18" s="50">
        <v>2</v>
      </c>
      <c r="BL18" s="50">
        <v>4</v>
      </c>
      <c r="BM18" s="50">
        <v>2.5</v>
      </c>
      <c r="BN18" s="50">
        <v>2.5</v>
      </c>
      <c r="BO18" s="52">
        <f t="shared" si="19"/>
        <v>14</v>
      </c>
      <c r="BP18" s="50">
        <v>3</v>
      </c>
      <c r="BQ18" s="50">
        <v>6</v>
      </c>
      <c r="BR18" s="50">
        <v>4</v>
      </c>
      <c r="BS18" s="52">
        <f t="shared" si="20"/>
        <v>13</v>
      </c>
      <c r="BT18" s="50">
        <v>2</v>
      </c>
      <c r="BU18" s="50">
        <v>5.5</v>
      </c>
      <c r="BV18" s="50">
        <v>8</v>
      </c>
      <c r="BW18" s="52">
        <f t="shared" si="21"/>
        <v>15.5</v>
      </c>
      <c r="BX18" s="50">
        <v>3.5</v>
      </c>
      <c r="BY18" s="50">
        <v>7</v>
      </c>
      <c r="BZ18" s="50">
        <v>6</v>
      </c>
      <c r="CA18" s="52">
        <f t="shared" si="22"/>
        <v>16.5</v>
      </c>
      <c r="CB18" s="50">
        <v>3</v>
      </c>
      <c r="CC18" s="50">
        <v>5</v>
      </c>
      <c r="CD18" s="50">
        <v>6</v>
      </c>
      <c r="CE18" s="52">
        <f t="shared" si="23"/>
        <v>14</v>
      </c>
      <c r="CF18" s="54" t="str">
        <f t="shared" si="24"/>
        <v>مقـبــــــــــول</v>
      </c>
      <c r="CG18" s="55" t="str">
        <f t="shared" si="25"/>
        <v/>
      </c>
      <c r="CH18" s="55" t="str">
        <f t="shared" si="26"/>
        <v/>
      </c>
      <c r="CI18" s="55" t="str">
        <f t="shared" si="27"/>
        <v/>
      </c>
      <c r="CJ18" s="55" t="str">
        <f t="shared" si="28"/>
        <v/>
      </c>
      <c r="CK18" s="55" t="str">
        <f t="shared" si="29"/>
        <v/>
      </c>
      <c r="CL18" s="55" t="str">
        <f t="shared" si="63"/>
        <v/>
      </c>
      <c r="CM18" s="55" t="str">
        <f t="shared" si="64"/>
        <v>/ كيمياء</v>
      </c>
      <c r="CN18" s="55" t="str">
        <f t="shared" si="32"/>
        <v/>
      </c>
      <c r="CO18" s="55" t="str">
        <f t="shared" si="65"/>
        <v/>
      </c>
      <c r="CP18" s="55" t="str">
        <f t="shared" si="34"/>
        <v/>
      </c>
      <c r="CQ18" s="55" t="str">
        <f t="shared" si="35"/>
        <v/>
      </c>
      <c r="CR18" s="55" t="str">
        <f t="shared" si="36"/>
        <v/>
      </c>
      <c r="CS18" s="55" t="str">
        <f t="shared" si="37"/>
        <v/>
      </c>
      <c r="CT18" s="55" t="str">
        <f t="shared" si="38"/>
        <v/>
      </c>
      <c r="CU18" s="55" t="str">
        <f t="shared" si="39"/>
        <v/>
      </c>
      <c r="CV18" s="55" t="str">
        <f t="shared" si="40"/>
        <v/>
      </c>
      <c r="CW18" s="55" t="str">
        <f t="shared" si="41"/>
        <v/>
      </c>
      <c r="CX18" s="56" t="str">
        <f t="shared" si="42"/>
        <v>0</v>
      </c>
      <c r="CY18" s="57" t="str">
        <f t="shared" si="43"/>
        <v>0</v>
      </c>
      <c r="CZ18" s="57" t="str">
        <f t="shared" si="44"/>
        <v>0</v>
      </c>
      <c r="DA18" s="57" t="str">
        <f t="shared" si="45"/>
        <v>0</v>
      </c>
      <c r="DB18" s="57" t="str">
        <f t="shared" si="46"/>
        <v>0</v>
      </c>
      <c r="DC18" s="57" t="str">
        <f t="shared" si="66"/>
        <v>0</v>
      </c>
      <c r="DD18" s="58" t="str">
        <f t="shared" si="67"/>
        <v>1</v>
      </c>
      <c r="DE18" s="58" t="str">
        <f t="shared" si="49"/>
        <v>0</v>
      </c>
      <c r="DF18" s="58" t="str">
        <f t="shared" si="68"/>
        <v>0</v>
      </c>
      <c r="DG18" s="58" t="str">
        <f t="shared" si="51"/>
        <v>0</v>
      </c>
      <c r="DH18" s="58" t="str">
        <f t="shared" si="52"/>
        <v>0</v>
      </c>
      <c r="DI18" s="58" t="str">
        <f t="shared" si="53"/>
        <v>0</v>
      </c>
      <c r="DJ18" s="58" t="str">
        <f t="shared" si="54"/>
        <v>0</v>
      </c>
      <c r="DK18" s="58" t="str">
        <f t="shared" si="55"/>
        <v>0</v>
      </c>
      <c r="DL18" s="58" t="str">
        <f t="shared" si="56"/>
        <v>0</v>
      </c>
      <c r="DM18" s="58" t="str">
        <f t="shared" si="57"/>
        <v>0</v>
      </c>
      <c r="DN18" s="58" t="str">
        <f t="shared" si="58"/>
        <v>0</v>
      </c>
      <c r="DO18" s="59">
        <f t="shared" si="59"/>
        <v>1</v>
      </c>
      <c r="DP18" s="64">
        <f t="shared" si="60"/>
        <v>150.5</v>
      </c>
      <c r="DQ18" s="113" t="str">
        <f t="shared" si="61"/>
        <v>/ له دور ثانى فى</v>
      </c>
      <c r="DR18" s="61" t="str">
        <f t="shared" si="62"/>
        <v>/ له دور ثانى فى/ كيمياء</v>
      </c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</row>
    <row r="19" spans="1:232" s="63" customFormat="1" ht="18" customHeight="1" thickBot="1" x14ac:dyDescent="0.3">
      <c r="A19" s="280">
        <f>+IF(J19="","",SUBTOTAL(3,J$9:J19))</f>
        <v>11</v>
      </c>
      <c r="B19" s="104" t="s">
        <v>190</v>
      </c>
      <c r="C19" s="104" t="s">
        <v>192</v>
      </c>
      <c r="D19" s="104" t="s">
        <v>186</v>
      </c>
      <c r="E19" s="91">
        <f t="shared" si="0"/>
        <v>1997.7527777777777</v>
      </c>
      <c r="F19" s="91">
        <f t="shared" si="1"/>
        <v>16.086111111110995</v>
      </c>
      <c r="G19" s="184">
        <f t="shared" si="2"/>
        <v>0</v>
      </c>
      <c r="H19" s="184">
        <f t="shared" si="3"/>
        <v>1</v>
      </c>
      <c r="I19" s="184">
        <f t="shared" si="4"/>
        <v>16</v>
      </c>
      <c r="J19" s="185" t="s">
        <v>218</v>
      </c>
      <c r="K19" s="295" t="s">
        <v>10</v>
      </c>
      <c r="L19" s="280" t="str">
        <f t="shared" si="5"/>
        <v>فيزياء</v>
      </c>
      <c r="M19" s="196" t="s">
        <v>128</v>
      </c>
      <c r="N19" s="196">
        <v>11</v>
      </c>
      <c r="O19" s="196">
        <v>11</v>
      </c>
      <c r="P19" s="319"/>
      <c r="Q19" s="196" t="s">
        <v>125</v>
      </c>
      <c r="R19" s="319"/>
      <c r="S19" s="51">
        <v>8.5</v>
      </c>
      <c r="T19" s="50">
        <v>11.5</v>
      </c>
      <c r="U19" s="50">
        <v>13</v>
      </c>
      <c r="V19" s="52">
        <f t="shared" si="6"/>
        <v>33</v>
      </c>
      <c r="W19" s="50">
        <v>6</v>
      </c>
      <c r="X19" s="50">
        <v>13</v>
      </c>
      <c r="Y19" s="50">
        <v>8</v>
      </c>
      <c r="Z19" s="52">
        <f t="shared" si="7"/>
        <v>27</v>
      </c>
      <c r="AA19" s="50">
        <v>4</v>
      </c>
      <c r="AB19" s="50">
        <v>6</v>
      </c>
      <c r="AC19" s="50">
        <v>7</v>
      </c>
      <c r="AD19" s="52">
        <f t="shared" si="8"/>
        <v>17</v>
      </c>
      <c r="AE19" s="50">
        <v>2.5</v>
      </c>
      <c r="AF19" s="50">
        <v>2.5</v>
      </c>
      <c r="AG19" s="50">
        <v>3</v>
      </c>
      <c r="AH19" s="52">
        <f t="shared" si="9"/>
        <v>8</v>
      </c>
      <c r="AI19" s="50">
        <v>3.5</v>
      </c>
      <c r="AJ19" s="50">
        <v>2.5</v>
      </c>
      <c r="AK19" s="50">
        <v>2</v>
      </c>
      <c r="AL19" s="52">
        <f t="shared" si="10"/>
        <v>8</v>
      </c>
      <c r="AM19" s="339">
        <v>2.5</v>
      </c>
      <c r="AN19" s="54">
        <v>2.5</v>
      </c>
      <c r="AO19" s="54">
        <v>6.5</v>
      </c>
      <c r="AP19" s="52">
        <f t="shared" si="11"/>
        <v>11.5</v>
      </c>
      <c r="AQ19" s="339">
        <v>2.5</v>
      </c>
      <c r="AR19" s="54">
        <v>3</v>
      </c>
      <c r="AS19" s="54">
        <v>1.5</v>
      </c>
      <c r="AT19" s="52">
        <f t="shared" si="12"/>
        <v>7</v>
      </c>
      <c r="AU19" s="339">
        <v>3.5</v>
      </c>
      <c r="AV19" s="54">
        <v>7.5</v>
      </c>
      <c r="AW19" s="52">
        <f t="shared" si="13"/>
        <v>11</v>
      </c>
      <c r="AX19" s="50">
        <v>3</v>
      </c>
      <c r="AY19" s="50">
        <v>4</v>
      </c>
      <c r="AZ19" s="50">
        <v>7</v>
      </c>
      <c r="BA19" s="52">
        <f t="shared" si="14"/>
        <v>14</v>
      </c>
      <c r="BB19" s="50">
        <v>2.5</v>
      </c>
      <c r="BC19" s="50">
        <v>8</v>
      </c>
      <c r="BD19" s="52">
        <f t="shared" si="15"/>
        <v>10.5</v>
      </c>
      <c r="BE19" s="50">
        <v>3.5</v>
      </c>
      <c r="BF19" s="50">
        <v>14.5</v>
      </c>
      <c r="BG19" s="52">
        <f t="shared" si="16"/>
        <v>18</v>
      </c>
      <c r="BH19" s="53">
        <f t="shared" si="17"/>
        <v>165</v>
      </c>
      <c r="BI19" s="135">
        <f t="shared" si="18"/>
        <v>19</v>
      </c>
      <c r="BJ19" s="50">
        <v>3</v>
      </c>
      <c r="BK19" s="50">
        <v>1</v>
      </c>
      <c r="BL19" s="50">
        <v>4</v>
      </c>
      <c r="BM19" s="50">
        <v>2.5</v>
      </c>
      <c r="BN19" s="50">
        <v>3</v>
      </c>
      <c r="BO19" s="52">
        <f t="shared" si="19"/>
        <v>13.5</v>
      </c>
      <c r="BP19" s="50">
        <v>3</v>
      </c>
      <c r="BQ19" s="50">
        <v>5.5</v>
      </c>
      <c r="BR19" s="50">
        <v>4.5</v>
      </c>
      <c r="BS19" s="52">
        <f t="shared" si="20"/>
        <v>13</v>
      </c>
      <c r="BT19" s="50">
        <v>3</v>
      </c>
      <c r="BU19" s="50">
        <v>6</v>
      </c>
      <c r="BV19" s="50">
        <v>7</v>
      </c>
      <c r="BW19" s="52">
        <f t="shared" si="21"/>
        <v>16</v>
      </c>
      <c r="BX19" s="50">
        <v>3</v>
      </c>
      <c r="BY19" s="50">
        <v>6</v>
      </c>
      <c r="BZ19" s="50">
        <v>6</v>
      </c>
      <c r="CA19" s="52">
        <f t="shared" si="22"/>
        <v>15</v>
      </c>
      <c r="CB19" s="50">
        <v>3</v>
      </c>
      <c r="CC19" s="50">
        <v>5</v>
      </c>
      <c r="CD19" s="50">
        <v>6</v>
      </c>
      <c r="CE19" s="52">
        <f t="shared" si="23"/>
        <v>14</v>
      </c>
      <c r="CF19" s="54" t="str">
        <f t="shared" si="24"/>
        <v>مقـبــــــــــول</v>
      </c>
      <c r="CG19" s="55" t="str">
        <f t="shared" si="25"/>
        <v/>
      </c>
      <c r="CH19" s="55" t="str">
        <f t="shared" si="26"/>
        <v/>
      </c>
      <c r="CI19" s="55" t="str">
        <f t="shared" si="27"/>
        <v/>
      </c>
      <c r="CJ19" s="55" t="str">
        <f t="shared" si="28"/>
        <v/>
      </c>
      <c r="CK19" s="55" t="str">
        <f t="shared" si="29"/>
        <v/>
      </c>
      <c r="CL19" s="55" t="str">
        <f t="shared" si="63"/>
        <v/>
      </c>
      <c r="CM19" s="55" t="str">
        <f t="shared" si="64"/>
        <v>/ كيمياء</v>
      </c>
      <c r="CN19" s="55" t="str">
        <f t="shared" si="32"/>
        <v/>
      </c>
      <c r="CO19" s="55" t="str">
        <f t="shared" si="65"/>
        <v/>
      </c>
      <c r="CP19" s="55" t="str">
        <f t="shared" si="34"/>
        <v/>
      </c>
      <c r="CQ19" s="55" t="str">
        <f t="shared" si="35"/>
        <v/>
      </c>
      <c r="CR19" s="55" t="str">
        <f t="shared" si="36"/>
        <v/>
      </c>
      <c r="CS19" s="55" t="str">
        <f t="shared" si="37"/>
        <v/>
      </c>
      <c r="CT19" s="55" t="str">
        <f t="shared" si="38"/>
        <v/>
      </c>
      <c r="CU19" s="55" t="str">
        <f t="shared" si="39"/>
        <v/>
      </c>
      <c r="CV19" s="55" t="str">
        <f t="shared" si="40"/>
        <v/>
      </c>
      <c r="CW19" s="55" t="str">
        <f t="shared" si="41"/>
        <v/>
      </c>
      <c r="CX19" s="56" t="str">
        <f t="shared" si="42"/>
        <v>0</v>
      </c>
      <c r="CY19" s="57" t="str">
        <f t="shared" si="43"/>
        <v>0</v>
      </c>
      <c r="CZ19" s="57" t="str">
        <f t="shared" si="44"/>
        <v>0</v>
      </c>
      <c r="DA19" s="57" t="str">
        <f t="shared" si="45"/>
        <v>0</v>
      </c>
      <c r="DB19" s="57" t="str">
        <f t="shared" si="46"/>
        <v>0</v>
      </c>
      <c r="DC19" s="57" t="str">
        <f t="shared" si="66"/>
        <v>0</v>
      </c>
      <c r="DD19" s="58" t="str">
        <f t="shared" si="67"/>
        <v>1</v>
      </c>
      <c r="DE19" s="58" t="str">
        <f t="shared" si="49"/>
        <v>0</v>
      </c>
      <c r="DF19" s="58" t="str">
        <f t="shared" si="68"/>
        <v>0</v>
      </c>
      <c r="DG19" s="58" t="str">
        <f t="shared" si="51"/>
        <v>0</v>
      </c>
      <c r="DH19" s="58" t="str">
        <f t="shared" si="52"/>
        <v>0</v>
      </c>
      <c r="DI19" s="58" t="str">
        <f t="shared" si="53"/>
        <v>0</v>
      </c>
      <c r="DJ19" s="58" t="str">
        <f t="shared" si="54"/>
        <v>0</v>
      </c>
      <c r="DK19" s="58" t="str">
        <f t="shared" si="55"/>
        <v>0</v>
      </c>
      <c r="DL19" s="58" t="str">
        <f t="shared" si="56"/>
        <v>0</v>
      </c>
      <c r="DM19" s="58" t="str">
        <f t="shared" si="57"/>
        <v>0</v>
      </c>
      <c r="DN19" s="58" t="str">
        <f t="shared" si="58"/>
        <v>0</v>
      </c>
      <c r="DO19" s="59">
        <f t="shared" si="59"/>
        <v>1</v>
      </c>
      <c r="DP19" s="64">
        <f t="shared" si="60"/>
        <v>165</v>
      </c>
      <c r="DQ19" s="113" t="str">
        <f t="shared" si="61"/>
        <v>/ له دور ثانى فى</v>
      </c>
      <c r="DR19" s="61" t="str">
        <f t="shared" si="62"/>
        <v>/ له دور ثانى فى/ كيمياء</v>
      </c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</row>
    <row r="20" spans="1:232" s="66" customFormat="1" ht="18" customHeight="1" thickBot="1" x14ac:dyDescent="0.3">
      <c r="A20" s="280">
        <f>+IF(J20="","",SUBTOTAL(3,J$9:J20))</f>
        <v>12</v>
      </c>
      <c r="B20" s="106" t="s">
        <v>198</v>
      </c>
      <c r="C20" s="106" t="s">
        <v>192</v>
      </c>
      <c r="D20" s="106" t="s">
        <v>199</v>
      </c>
      <c r="E20" s="91">
        <f t="shared" si="0"/>
        <v>1996.8111111111111</v>
      </c>
      <c r="F20" s="91">
        <f t="shared" si="1"/>
        <v>17.027777777777601</v>
      </c>
      <c r="G20" s="184">
        <f t="shared" si="2"/>
        <v>9</v>
      </c>
      <c r="H20" s="184">
        <f t="shared" si="3"/>
        <v>0</v>
      </c>
      <c r="I20" s="184">
        <f t="shared" si="4"/>
        <v>17</v>
      </c>
      <c r="J20" s="185" t="s">
        <v>219</v>
      </c>
      <c r="K20" s="295" t="s">
        <v>10</v>
      </c>
      <c r="L20" s="193" t="str">
        <f t="shared" si="5"/>
        <v>فيزياء</v>
      </c>
      <c r="M20" s="196" t="s">
        <v>146</v>
      </c>
      <c r="N20" s="196">
        <v>12</v>
      </c>
      <c r="O20" s="196">
        <v>12</v>
      </c>
      <c r="P20" s="319"/>
      <c r="Q20" s="196" t="s">
        <v>125</v>
      </c>
      <c r="R20" s="319"/>
      <c r="S20" s="51">
        <v>7</v>
      </c>
      <c r="T20" s="50">
        <v>11</v>
      </c>
      <c r="U20" s="50">
        <v>12</v>
      </c>
      <c r="V20" s="52">
        <f t="shared" si="6"/>
        <v>30</v>
      </c>
      <c r="W20" s="50">
        <v>6</v>
      </c>
      <c r="X20" s="50">
        <v>12.5</v>
      </c>
      <c r="Y20" s="50">
        <v>7</v>
      </c>
      <c r="Z20" s="52">
        <f t="shared" si="7"/>
        <v>25.5</v>
      </c>
      <c r="AA20" s="50">
        <v>3.5</v>
      </c>
      <c r="AB20" s="50">
        <v>7</v>
      </c>
      <c r="AC20" s="50">
        <v>6.5</v>
      </c>
      <c r="AD20" s="52">
        <f t="shared" si="8"/>
        <v>17</v>
      </c>
      <c r="AE20" s="50">
        <v>3</v>
      </c>
      <c r="AF20" s="50">
        <v>4</v>
      </c>
      <c r="AG20" s="50">
        <v>2.5</v>
      </c>
      <c r="AH20" s="52">
        <f t="shared" si="9"/>
        <v>9.5</v>
      </c>
      <c r="AI20" s="50">
        <v>3</v>
      </c>
      <c r="AJ20" s="50">
        <v>1.5</v>
      </c>
      <c r="AK20" s="50">
        <v>1.5</v>
      </c>
      <c r="AL20" s="52">
        <f t="shared" si="10"/>
        <v>6</v>
      </c>
      <c r="AM20" s="339">
        <v>3</v>
      </c>
      <c r="AN20" s="54">
        <v>2</v>
      </c>
      <c r="AO20" s="54">
        <v>6</v>
      </c>
      <c r="AP20" s="52">
        <f t="shared" si="11"/>
        <v>11</v>
      </c>
      <c r="AQ20" s="339">
        <v>2.5</v>
      </c>
      <c r="AR20" s="54">
        <v>3.5</v>
      </c>
      <c r="AS20" s="54">
        <v>1</v>
      </c>
      <c r="AT20" s="52">
        <f t="shared" si="12"/>
        <v>7</v>
      </c>
      <c r="AU20" s="339">
        <v>2.5</v>
      </c>
      <c r="AV20" s="54">
        <v>6.5</v>
      </c>
      <c r="AW20" s="52">
        <f t="shared" si="13"/>
        <v>9</v>
      </c>
      <c r="AX20" s="50">
        <v>3</v>
      </c>
      <c r="AY20" s="50">
        <v>3</v>
      </c>
      <c r="AZ20" s="50">
        <v>7.5</v>
      </c>
      <c r="BA20" s="52">
        <f t="shared" si="14"/>
        <v>13.5</v>
      </c>
      <c r="BB20" s="50">
        <v>2.5</v>
      </c>
      <c r="BC20" s="50">
        <v>7</v>
      </c>
      <c r="BD20" s="52">
        <f t="shared" si="15"/>
        <v>9.5</v>
      </c>
      <c r="BE20" s="50">
        <v>2</v>
      </c>
      <c r="BF20" s="50">
        <v>13</v>
      </c>
      <c r="BG20" s="52">
        <f t="shared" si="16"/>
        <v>15</v>
      </c>
      <c r="BH20" s="53">
        <f t="shared" si="17"/>
        <v>153</v>
      </c>
      <c r="BI20" s="135">
        <f t="shared" si="18"/>
        <v>22</v>
      </c>
      <c r="BJ20" s="50">
        <v>3.5</v>
      </c>
      <c r="BK20" s="50">
        <v>2</v>
      </c>
      <c r="BL20" s="50">
        <v>4</v>
      </c>
      <c r="BM20" s="50">
        <v>2</v>
      </c>
      <c r="BN20" s="50">
        <v>3</v>
      </c>
      <c r="BO20" s="52">
        <f t="shared" si="19"/>
        <v>14.5</v>
      </c>
      <c r="BP20" s="50">
        <v>3</v>
      </c>
      <c r="BQ20" s="50">
        <v>5.5</v>
      </c>
      <c r="BR20" s="50">
        <v>5.5</v>
      </c>
      <c r="BS20" s="52">
        <f t="shared" si="20"/>
        <v>14</v>
      </c>
      <c r="BT20" s="50">
        <v>3</v>
      </c>
      <c r="BU20" s="50">
        <v>5</v>
      </c>
      <c r="BV20" s="50">
        <v>5</v>
      </c>
      <c r="BW20" s="52">
        <f t="shared" si="21"/>
        <v>13</v>
      </c>
      <c r="BX20" s="50">
        <v>3</v>
      </c>
      <c r="BY20" s="50">
        <v>6</v>
      </c>
      <c r="BZ20" s="50">
        <v>6</v>
      </c>
      <c r="CA20" s="52">
        <f t="shared" si="22"/>
        <v>15</v>
      </c>
      <c r="CB20" s="50">
        <v>3</v>
      </c>
      <c r="CC20" s="50">
        <v>4</v>
      </c>
      <c r="CD20" s="50">
        <v>6</v>
      </c>
      <c r="CE20" s="52">
        <f t="shared" si="23"/>
        <v>13</v>
      </c>
      <c r="CF20" s="54" t="str">
        <f t="shared" si="24"/>
        <v>مقـبــــــــــول</v>
      </c>
      <c r="CG20" s="55" t="str">
        <f t="shared" si="25"/>
        <v/>
      </c>
      <c r="CH20" s="55" t="str">
        <f t="shared" si="26"/>
        <v/>
      </c>
      <c r="CI20" s="55" t="str">
        <f t="shared" si="27"/>
        <v/>
      </c>
      <c r="CJ20" s="55" t="str">
        <f t="shared" si="28"/>
        <v/>
      </c>
      <c r="CK20" s="55" t="str">
        <f t="shared" si="29"/>
        <v>/ هندسة</v>
      </c>
      <c r="CL20" s="55" t="str">
        <f t="shared" si="63"/>
        <v/>
      </c>
      <c r="CM20" s="55" t="str">
        <f t="shared" si="64"/>
        <v>/ كيمياء</v>
      </c>
      <c r="CN20" s="55" t="str">
        <f t="shared" si="32"/>
        <v/>
      </c>
      <c r="CO20" s="55" t="str">
        <f t="shared" si="65"/>
        <v/>
      </c>
      <c r="CP20" s="55" t="str">
        <f t="shared" si="34"/>
        <v/>
      </c>
      <c r="CQ20" s="55" t="str">
        <f t="shared" si="35"/>
        <v/>
      </c>
      <c r="CR20" s="55" t="str">
        <f t="shared" si="36"/>
        <v/>
      </c>
      <c r="CS20" s="55" t="str">
        <f t="shared" si="37"/>
        <v/>
      </c>
      <c r="CT20" s="55" t="str">
        <f t="shared" si="38"/>
        <v/>
      </c>
      <c r="CU20" s="55" t="str">
        <f t="shared" si="39"/>
        <v/>
      </c>
      <c r="CV20" s="55" t="str">
        <f t="shared" si="40"/>
        <v/>
      </c>
      <c r="CW20" s="55" t="str">
        <f t="shared" si="41"/>
        <v/>
      </c>
      <c r="CX20" s="56" t="str">
        <f t="shared" si="42"/>
        <v>0</v>
      </c>
      <c r="CY20" s="57" t="str">
        <f t="shared" si="43"/>
        <v>0</v>
      </c>
      <c r="CZ20" s="57" t="str">
        <f t="shared" si="44"/>
        <v>0</v>
      </c>
      <c r="DA20" s="57" t="str">
        <f t="shared" si="45"/>
        <v>0</v>
      </c>
      <c r="DB20" s="57" t="str">
        <f t="shared" si="46"/>
        <v>1</v>
      </c>
      <c r="DC20" s="57" t="str">
        <f t="shared" si="66"/>
        <v>0</v>
      </c>
      <c r="DD20" s="58" t="str">
        <f t="shared" si="67"/>
        <v>1</v>
      </c>
      <c r="DE20" s="58" t="str">
        <f t="shared" si="49"/>
        <v>0</v>
      </c>
      <c r="DF20" s="58" t="str">
        <f t="shared" si="68"/>
        <v>0</v>
      </c>
      <c r="DG20" s="58" t="str">
        <f t="shared" si="51"/>
        <v>0</v>
      </c>
      <c r="DH20" s="58" t="str">
        <f t="shared" si="52"/>
        <v>0</v>
      </c>
      <c r="DI20" s="58" t="str">
        <f t="shared" si="53"/>
        <v>0</v>
      </c>
      <c r="DJ20" s="58" t="str">
        <f t="shared" si="54"/>
        <v>0</v>
      </c>
      <c r="DK20" s="58" t="str">
        <f t="shared" si="55"/>
        <v>0</v>
      </c>
      <c r="DL20" s="58" t="str">
        <f t="shared" si="56"/>
        <v>0</v>
      </c>
      <c r="DM20" s="58" t="str">
        <f t="shared" si="57"/>
        <v>0</v>
      </c>
      <c r="DN20" s="58" t="str">
        <f t="shared" si="58"/>
        <v>0</v>
      </c>
      <c r="DO20" s="59">
        <f t="shared" si="59"/>
        <v>2</v>
      </c>
      <c r="DP20" s="64">
        <f t="shared" si="60"/>
        <v>153</v>
      </c>
      <c r="DQ20" s="113" t="str">
        <f t="shared" si="61"/>
        <v>/ له دور ثانى فى</v>
      </c>
      <c r="DR20" s="61" t="str">
        <f t="shared" si="62"/>
        <v>/ له دور ثانى فى/ هندسة/ كيمياء</v>
      </c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</row>
    <row r="21" spans="1:232" s="63" customFormat="1" ht="18" customHeight="1" thickBot="1" x14ac:dyDescent="0.3">
      <c r="A21" s="280">
        <f>+IF(J21="","",SUBTOTAL(3,J$9:J21))</f>
        <v>13</v>
      </c>
      <c r="B21" s="104" t="s">
        <v>200</v>
      </c>
      <c r="C21" s="104" t="s">
        <v>185</v>
      </c>
      <c r="D21" s="104" t="s">
        <v>186</v>
      </c>
      <c r="E21" s="91">
        <f t="shared" si="0"/>
        <v>1997.4750000000001</v>
      </c>
      <c r="F21" s="91">
        <f t="shared" si="1"/>
        <v>16.363888888888596</v>
      </c>
      <c r="G21" s="184">
        <f t="shared" si="2"/>
        <v>10</v>
      </c>
      <c r="H21" s="184">
        <f t="shared" si="3"/>
        <v>4</v>
      </c>
      <c r="I21" s="184">
        <f t="shared" si="4"/>
        <v>16</v>
      </c>
      <c r="J21" s="185" t="s">
        <v>220</v>
      </c>
      <c r="K21" s="295" t="s">
        <v>10</v>
      </c>
      <c r="L21" s="280" t="str">
        <f t="shared" si="5"/>
        <v>فيزياء</v>
      </c>
      <c r="M21" s="196" t="s">
        <v>128</v>
      </c>
      <c r="N21" s="196">
        <v>13</v>
      </c>
      <c r="O21" s="196">
        <v>13</v>
      </c>
      <c r="P21" s="319"/>
      <c r="Q21" s="196" t="s">
        <v>125</v>
      </c>
      <c r="R21" s="319"/>
      <c r="S21" s="51">
        <v>8</v>
      </c>
      <c r="T21" s="50">
        <v>12</v>
      </c>
      <c r="U21" s="50">
        <v>11.5</v>
      </c>
      <c r="V21" s="52">
        <f t="shared" si="6"/>
        <v>31.5</v>
      </c>
      <c r="W21" s="50">
        <v>6.5</v>
      </c>
      <c r="X21" s="50">
        <v>10</v>
      </c>
      <c r="Y21" s="50">
        <v>3</v>
      </c>
      <c r="Z21" s="52">
        <f t="shared" si="7"/>
        <v>19.5</v>
      </c>
      <c r="AA21" s="50">
        <v>4</v>
      </c>
      <c r="AB21" s="50">
        <v>5.5</v>
      </c>
      <c r="AC21" s="50">
        <v>5.5</v>
      </c>
      <c r="AD21" s="52">
        <f t="shared" si="8"/>
        <v>15</v>
      </c>
      <c r="AE21" s="50">
        <v>3</v>
      </c>
      <c r="AF21" s="50">
        <v>5.5</v>
      </c>
      <c r="AG21" s="50">
        <v>5.5</v>
      </c>
      <c r="AH21" s="52">
        <f t="shared" si="9"/>
        <v>14</v>
      </c>
      <c r="AI21" s="50">
        <v>3</v>
      </c>
      <c r="AJ21" s="50">
        <v>1.5</v>
      </c>
      <c r="AK21" s="50">
        <v>4</v>
      </c>
      <c r="AL21" s="52">
        <f t="shared" si="10"/>
        <v>8.5</v>
      </c>
      <c r="AM21" s="339">
        <v>3.5</v>
      </c>
      <c r="AN21" s="54">
        <v>4</v>
      </c>
      <c r="AO21" s="54">
        <v>5.5</v>
      </c>
      <c r="AP21" s="52">
        <f t="shared" si="11"/>
        <v>13</v>
      </c>
      <c r="AQ21" s="339">
        <v>3</v>
      </c>
      <c r="AR21" s="54">
        <v>3.5</v>
      </c>
      <c r="AS21" s="54">
        <v>3.5</v>
      </c>
      <c r="AT21" s="52">
        <f t="shared" si="12"/>
        <v>10</v>
      </c>
      <c r="AU21" s="339">
        <v>3.5</v>
      </c>
      <c r="AV21" s="54">
        <v>5.5</v>
      </c>
      <c r="AW21" s="52">
        <f t="shared" si="13"/>
        <v>9</v>
      </c>
      <c r="AX21" s="50">
        <v>2.5</v>
      </c>
      <c r="AY21" s="50">
        <v>2.5</v>
      </c>
      <c r="AZ21" s="50">
        <v>5.5</v>
      </c>
      <c r="BA21" s="52">
        <f t="shared" si="14"/>
        <v>10.5</v>
      </c>
      <c r="BB21" s="50">
        <v>3</v>
      </c>
      <c r="BC21" s="50">
        <v>7.5</v>
      </c>
      <c r="BD21" s="52">
        <f t="shared" si="15"/>
        <v>10.5</v>
      </c>
      <c r="BE21" s="50">
        <v>2</v>
      </c>
      <c r="BF21" s="50">
        <v>13.5</v>
      </c>
      <c r="BG21" s="52">
        <f t="shared" si="16"/>
        <v>15.5</v>
      </c>
      <c r="BH21" s="53">
        <f t="shared" si="17"/>
        <v>157</v>
      </c>
      <c r="BI21" s="135">
        <f t="shared" si="18"/>
        <v>21</v>
      </c>
      <c r="BJ21" s="50">
        <v>3.5</v>
      </c>
      <c r="BK21" s="50">
        <v>3</v>
      </c>
      <c r="BL21" s="50">
        <v>4.5</v>
      </c>
      <c r="BM21" s="50">
        <v>3</v>
      </c>
      <c r="BN21" s="50">
        <v>2.5</v>
      </c>
      <c r="BO21" s="52">
        <f t="shared" si="19"/>
        <v>16.5</v>
      </c>
      <c r="BP21" s="50">
        <v>3</v>
      </c>
      <c r="BQ21" s="50">
        <v>4.5</v>
      </c>
      <c r="BR21" s="50">
        <v>4.5</v>
      </c>
      <c r="BS21" s="52">
        <f t="shared" si="20"/>
        <v>12</v>
      </c>
      <c r="BT21" s="50">
        <v>2</v>
      </c>
      <c r="BU21" s="50">
        <v>4.5</v>
      </c>
      <c r="BV21" s="50">
        <v>7</v>
      </c>
      <c r="BW21" s="52">
        <f t="shared" si="21"/>
        <v>13.5</v>
      </c>
      <c r="BX21" s="50">
        <v>3</v>
      </c>
      <c r="BY21" s="50">
        <v>6</v>
      </c>
      <c r="BZ21" s="50">
        <v>6</v>
      </c>
      <c r="CA21" s="52">
        <f t="shared" si="22"/>
        <v>15</v>
      </c>
      <c r="CB21" s="50">
        <v>3</v>
      </c>
      <c r="CC21" s="50">
        <v>5</v>
      </c>
      <c r="CD21" s="50">
        <v>7</v>
      </c>
      <c r="CE21" s="52">
        <f t="shared" si="23"/>
        <v>15</v>
      </c>
      <c r="CF21" s="54" t="str">
        <f t="shared" si="24"/>
        <v>مقـبــــــــــول</v>
      </c>
      <c r="CG21" s="55" t="str">
        <f t="shared" si="25"/>
        <v/>
      </c>
      <c r="CH21" s="55" t="str">
        <f t="shared" si="26"/>
        <v>/ لغة انجليزية</v>
      </c>
      <c r="CI21" s="55" t="str">
        <f t="shared" si="27"/>
        <v/>
      </c>
      <c r="CJ21" s="55" t="str">
        <f t="shared" si="28"/>
        <v/>
      </c>
      <c r="CK21" s="55" t="str">
        <f t="shared" si="29"/>
        <v/>
      </c>
      <c r="CL21" s="55" t="str">
        <f t="shared" si="63"/>
        <v/>
      </c>
      <c r="CM21" s="55" t="str">
        <f t="shared" si="64"/>
        <v/>
      </c>
      <c r="CN21" s="55" t="str">
        <f t="shared" si="32"/>
        <v/>
      </c>
      <c r="CO21" s="55" t="str">
        <f t="shared" si="65"/>
        <v/>
      </c>
      <c r="CP21" s="55" t="str">
        <f t="shared" si="34"/>
        <v/>
      </c>
      <c r="CQ21" s="55" t="str">
        <f t="shared" si="35"/>
        <v/>
      </c>
      <c r="CR21" s="55" t="str">
        <f t="shared" si="36"/>
        <v/>
      </c>
      <c r="CS21" s="55" t="str">
        <f t="shared" si="37"/>
        <v/>
      </c>
      <c r="CT21" s="55" t="str">
        <f t="shared" si="38"/>
        <v/>
      </c>
      <c r="CU21" s="55" t="str">
        <f t="shared" si="39"/>
        <v/>
      </c>
      <c r="CV21" s="55" t="str">
        <f t="shared" si="40"/>
        <v/>
      </c>
      <c r="CW21" s="55" t="str">
        <f t="shared" si="41"/>
        <v/>
      </c>
      <c r="CX21" s="56" t="str">
        <f t="shared" si="42"/>
        <v>0</v>
      </c>
      <c r="CY21" s="57" t="str">
        <f t="shared" si="43"/>
        <v>1</v>
      </c>
      <c r="CZ21" s="57" t="str">
        <f t="shared" si="44"/>
        <v>0</v>
      </c>
      <c r="DA21" s="57" t="str">
        <f t="shared" si="45"/>
        <v>0</v>
      </c>
      <c r="DB21" s="57" t="str">
        <f t="shared" si="46"/>
        <v>0</v>
      </c>
      <c r="DC21" s="57" t="str">
        <f t="shared" si="66"/>
        <v>0</v>
      </c>
      <c r="DD21" s="58" t="str">
        <f t="shared" si="67"/>
        <v>0</v>
      </c>
      <c r="DE21" s="58" t="str">
        <f t="shared" si="49"/>
        <v>0</v>
      </c>
      <c r="DF21" s="58" t="str">
        <f t="shared" si="68"/>
        <v>0</v>
      </c>
      <c r="DG21" s="58" t="str">
        <f t="shared" si="51"/>
        <v>0</v>
      </c>
      <c r="DH21" s="58" t="str">
        <f t="shared" si="52"/>
        <v>0</v>
      </c>
      <c r="DI21" s="58" t="str">
        <f t="shared" si="53"/>
        <v>0</v>
      </c>
      <c r="DJ21" s="58" t="str">
        <f t="shared" si="54"/>
        <v>0</v>
      </c>
      <c r="DK21" s="58" t="str">
        <f t="shared" si="55"/>
        <v>0</v>
      </c>
      <c r="DL21" s="58" t="str">
        <f t="shared" si="56"/>
        <v>0</v>
      </c>
      <c r="DM21" s="58" t="str">
        <f t="shared" si="57"/>
        <v>0</v>
      </c>
      <c r="DN21" s="58" t="str">
        <f t="shared" si="58"/>
        <v>0</v>
      </c>
      <c r="DO21" s="59">
        <f t="shared" si="59"/>
        <v>1</v>
      </c>
      <c r="DP21" s="64">
        <f t="shared" si="60"/>
        <v>157</v>
      </c>
      <c r="DQ21" s="113" t="str">
        <f t="shared" si="61"/>
        <v>/ له دور ثانى فى</v>
      </c>
      <c r="DR21" s="61" t="str">
        <f t="shared" si="62"/>
        <v>/ له دور ثانى فى/ لغة انجليزية</v>
      </c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</row>
    <row r="22" spans="1:232" s="63" customFormat="1" ht="18" customHeight="1" thickBot="1" x14ac:dyDescent="0.3">
      <c r="A22" s="280">
        <f>+IF(J22="","",SUBTOTAL(3,J$9:J22))</f>
        <v>14</v>
      </c>
      <c r="B22" s="104" t="s">
        <v>190</v>
      </c>
      <c r="C22" s="104" t="s">
        <v>190</v>
      </c>
      <c r="D22" s="104" t="s">
        <v>186</v>
      </c>
      <c r="E22" s="91">
        <f t="shared" si="0"/>
        <v>1997.086111111111</v>
      </c>
      <c r="F22" s="91">
        <f t="shared" si="1"/>
        <v>16.752777777777737</v>
      </c>
      <c r="G22" s="341">
        <f t="shared" si="2"/>
        <v>0</v>
      </c>
      <c r="H22" s="341">
        <f t="shared" si="3"/>
        <v>9</v>
      </c>
      <c r="I22" s="341">
        <f t="shared" si="4"/>
        <v>16</v>
      </c>
      <c r="J22" s="185" t="s">
        <v>221</v>
      </c>
      <c r="K22" s="340" t="s">
        <v>10</v>
      </c>
      <c r="L22" s="341" t="str">
        <f t="shared" si="5"/>
        <v>فيزياء</v>
      </c>
      <c r="M22" s="196" t="s">
        <v>128</v>
      </c>
      <c r="N22" s="196">
        <v>14</v>
      </c>
      <c r="O22" s="196">
        <v>14</v>
      </c>
      <c r="P22" s="319"/>
      <c r="Q22" s="196" t="s">
        <v>125</v>
      </c>
      <c r="R22" s="319"/>
      <c r="S22" s="51">
        <v>8.5</v>
      </c>
      <c r="T22" s="50">
        <v>12</v>
      </c>
      <c r="U22" s="50">
        <v>15</v>
      </c>
      <c r="V22" s="52">
        <f t="shared" si="6"/>
        <v>35.5</v>
      </c>
      <c r="W22" s="50">
        <v>6</v>
      </c>
      <c r="X22" s="50">
        <v>11.5</v>
      </c>
      <c r="Y22" s="50">
        <v>8.5</v>
      </c>
      <c r="Z22" s="52">
        <f t="shared" si="7"/>
        <v>26</v>
      </c>
      <c r="AA22" s="50">
        <v>4</v>
      </c>
      <c r="AB22" s="50">
        <v>6</v>
      </c>
      <c r="AC22" s="50">
        <v>7</v>
      </c>
      <c r="AD22" s="52">
        <f t="shared" si="8"/>
        <v>17</v>
      </c>
      <c r="AE22" s="50">
        <v>3</v>
      </c>
      <c r="AF22" s="50">
        <v>3.5</v>
      </c>
      <c r="AG22" s="50">
        <v>3</v>
      </c>
      <c r="AH22" s="52">
        <f t="shared" si="9"/>
        <v>9.5</v>
      </c>
      <c r="AI22" s="50">
        <v>3</v>
      </c>
      <c r="AJ22" s="50">
        <v>1.5</v>
      </c>
      <c r="AK22" s="50">
        <v>1.5</v>
      </c>
      <c r="AL22" s="52">
        <f t="shared" si="10"/>
        <v>6</v>
      </c>
      <c r="AM22" s="339">
        <v>3</v>
      </c>
      <c r="AN22" s="54">
        <v>2</v>
      </c>
      <c r="AO22" s="54">
        <v>6</v>
      </c>
      <c r="AP22" s="52">
        <f t="shared" si="11"/>
        <v>11</v>
      </c>
      <c r="AQ22" s="339">
        <v>2.5</v>
      </c>
      <c r="AR22" s="54">
        <v>4</v>
      </c>
      <c r="AS22" s="54">
        <v>1.5</v>
      </c>
      <c r="AT22" s="52">
        <f t="shared" si="12"/>
        <v>8</v>
      </c>
      <c r="AU22" s="339">
        <v>2.5</v>
      </c>
      <c r="AV22" s="54">
        <v>3.5</v>
      </c>
      <c r="AW22" s="52">
        <f t="shared" si="13"/>
        <v>6</v>
      </c>
      <c r="AX22" s="50">
        <v>3</v>
      </c>
      <c r="AY22" s="50">
        <v>1.5</v>
      </c>
      <c r="AZ22" s="50">
        <v>7</v>
      </c>
      <c r="BA22" s="52">
        <f t="shared" si="14"/>
        <v>11.5</v>
      </c>
      <c r="BB22" s="50">
        <v>3</v>
      </c>
      <c r="BC22" s="50">
        <v>7.5</v>
      </c>
      <c r="BD22" s="52">
        <f t="shared" si="15"/>
        <v>10.5</v>
      </c>
      <c r="BE22" s="50">
        <v>2</v>
      </c>
      <c r="BF22" s="50">
        <v>14.5</v>
      </c>
      <c r="BG22" s="52">
        <f t="shared" si="16"/>
        <v>16.5</v>
      </c>
      <c r="BH22" s="53">
        <f t="shared" si="17"/>
        <v>157.5</v>
      </c>
      <c r="BI22" s="135">
        <f t="shared" si="18"/>
        <v>20</v>
      </c>
      <c r="BJ22" s="50">
        <v>3</v>
      </c>
      <c r="BK22" s="50">
        <v>2</v>
      </c>
      <c r="BL22" s="50">
        <v>4.5</v>
      </c>
      <c r="BM22" s="50">
        <v>2.5</v>
      </c>
      <c r="BN22" s="50">
        <v>3</v>
      </c>
      <c r="BO22" s="52">
        <f t="shared" si="19"/>
        <v>15</v>
      </c>
      <c r="BP22" s="50">
        <v>3</v>
      </c>
      <c r="BQ22" s="50">
        <v>5.5</v>
      </c>
      <c r="BR22" s="50">
        <v>5.5</v>
      </c>
      <c r="BS22" s="52">
        <f t="shared" si="20"/>
        <v>14</v>
      </c>
      <c r="BT22" s="50">
        <v>3</v>
      </c>
      <c r="BU22" s="50">
        <v>7</v>
      </c>
      <c r="BV22" s="50">
        <v>6</v>
      </c>
      <c r="BW22" s="52">
        <f t="shared" si="21"/>
        <v>16</v>
      </c>
      <c r="BX22" s="50">
        <v>3</v>
      </c>
      <c r="BY22" s="50">
        <v>6</v>
      </c>
      <c r="BZ22" s="50">
        <v>6</v>
      </c>
      <c r="CA22" s="52">
        <f t="shared" si="22"/>
        <v>15</v>
      </c>
      <c r="CB22" s="50">
        <v>3</v>
      </c>
      <c r="CC22" s="50">
        <v>4</v>
      </c>
      <c r="CD22" s="50">
        <v>6</v>
      </c>
      <c r="CE22" s="52">
        <f t="shared" si="23"/>
        <v>13</v>
      </c>
      <c r="CF22" s="54" t="str">
        <f t="shared" si="24"/>
        <v>مقـبــــــــــول</v>
      </c>
      <c r="CG22" s="55" t="str">
        <f t="shared" si="25"/>
        <v/>
      </c>
      <c r="CH22" s="55" t="str">
        <f t="shared" si="26"/>
        <v/>
      </c>
      <c r="CI22" s="55" t="str">
        <f t="shared" si="27"/>
        <v/>
      </c>
      <c r="CJ22" s="55" t="str">
        <f t="shared" si="28"/>
        <v/>
      </c>
      <c r="CK22" s="55" t="str">
        <f t="shared" si="29"/>
        <v>/ هندسة</v>
      </c>
      <c r="CL22" s="55" t="str">
        <f t="shared" si="63"/>
        <v/>
      </c>
      <c r="CM22" s="55" t="str">
        <f t="shared" si="64"/>
        <v>/ كيمياء</v>
      </c>
      <c r="CN22" s="55" t="str">
        <f t="shared" si="32"/>
        <v>/ تاريخ</v>
      </c>
      <c r="CO22" s="55" t="str">
        <f t="shared" si="65"/>
        <v/>
      </c>
      <c r="CP22" s="55" t="str">
        <f t="shared" si="34"/>
        <v/>
      </c>
      <c r="CQ22" s="55" t="str">
        <f t="shared" si="35"/>
        <v/>
      </c>
      <c r="CR22" s="55" t="str">
        <f t="shared" si="36"/>
        <v/>
      </c>
      <c r="CS22" s="55" t="str">
        <f t="shared" si="37"/>
        <v/>
      </c>
      <c r="CT22" s="55" t="str">
        <f t="shared" si="38"/>
        <v/>
      </c>
      <c r="CU22" s="55" t="str">
        <f t="shared" si="39"/>
        <v/>
      </c>
      <c r="CV22" s="55" t="str">
        <f t="shared" si="40"/>
        <v/>
      </c>
      <c r="CW22" s="55" t="str">
        <f t="shared" si="41"/>
        <v/>
      </c>
      <c r="CX22" s="56" t="str">
        <f t="shared" si="42"/>
        <v>0</v>
      </c>
      <c r="CY22" s="57" t="str">
        <f t="shared" si="43"/>
        <v>0</v>
      </c>
      <c r="CZ22" s="57" t="str">
        <f t="shared" si="44"/>
        <v>0</v>
      </c>
      <c r="DA22" s="57" t="str">
        <f t="shared" si="45"/>
        <v>0</v>
      </c>
      <c r="DB22" s="57" t="str">
        <f t="shared" si="46"/>
        <v>1</v>
      </c>
      <c r="DC22" s="57" t="str">
        <f t="shared" si="66"/>
        <v>0</v>
      </c>
      <c r="DD22" s="58" t="str">
        <f t="shared" si="67"/>
        <v>1</v>
      </c>
      <c r="DE22" s="58" t="str">
        <f t="shared" si="49"/>
        <v>1</v>
      </c>
      <c r="DF22" s="58" t="str">
        <f t="shared" si="68"/>
        <v>0</v>
      </c>
      <c r="DG22" s="58" t="str">
        <f t="shared" si="51"/>
        <v>0</v>
      </c>
      <c r="DH22" s="58" t="str">
        <f t="shared" si="52"/>
        <v>0</v>
      </c>
      <c r="DI22" s="58" t="str">
        <f t="shared" si="53"/>
        <v>0</v>
      </c>
      <c r="DJ22" s="58" t="str">
        <f t="shared" si="54"/>
        <v>0</v>
      </c>
      <c r="DK22" s="58" t="str">
        <f t="shared" si="55"/>
        <v>0</v>
      </c>
      <c r="DL22" s="58" t="str">
        <f t="shared" si="56"/>
        <v>0</v>
      </c>
      <c r="DM22" s="58" t="str">
        <f t="shared" si="57"/>
        <v>0</v>
      </c>
      <c r="DN22" s="58" t="str">
        <f t="shared" si="58"/>
        <v>0</v>
      </c>
      <c r="DO22" s="59">
        <f t="shared" si="59"/>
        <v>3</v>
      </c>
      <c r="DP22" s="64">
        <f t="shared" si="60"/>
        <v>157.5</v>
      </c>
      <c r="DQ22" s="113" t="str">
        <f t="shared" si="61"/>
        <v>/ له دور ثانى فى</v>
      </c>
      <c r="DR22" s="61" t="str">
        <f t="shared" si="62"/>
        <v>/ له دور ثانى فى/ هندسة/ كيمياء/ تاريخ</v>
      </c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</row>
    <row r="23" spans="1:232" s="66" customFormat="1" ht="18" customHeight="1" thickBot="1" x14ac:dyDescent="0.3">
      <c r="A23" s="199">
        <f>+IF(J23="","",SUBTOTAL(3,J$9:J23))</f>
        <v>15</v>
      </c>
      <c r="B23" s="110" t="s">
        <v>201</v>
      </c>
      <c r="C23" s="110" t="s">
        <v>192</v>
      </c>
      <c r="D23" s="110" t="s">
        <v>186</v>
      </c>
      <c r="E23" s="198">
        <f t="shared" si="0"/>
        <v>1997.825</v>
      </c>
      <c r="F23" s="198">
        <f t="shared" si="1"/>
        <v>16.013888888888687</v>
      </c>
      <c r="G23" s="191">
        <f t="shared" si="2"/>
        <v>4</v>
      </c>
      <c r="H23" s="191">
        <f t="shared" si="3"/>
        <v>0</v>
      </c>
      <c r="I23" s="192">
        <f t="shared" si="4"/>
        <v>16</v>
      </c>
      <c r="J23" s="186" t="s">
        <v>242</v>
      </c>
      <c r="K23" s="110" t="s">
        <v>10</v>
      </c>
      <c r="L23" s="192" t="str">
        <f t="shared" si="5"/>
        <v>فيزياء</v>
      </c>
      <c r="M23" s="197" t="s">
        <v>128</v>
      </c>
      <c r="N23" s="197">
        <v>15</v>
      </c>
      <c r="O23" s="197">
        <v>15</v>
      </c>
      <c r="P23" s="319"/>
      <c r="Q23" s="197" t="s">
        <v>125</v>
      </c>
      <c r="R23" s="319"/>
      <c r="S23" s="68">
        <v>10</v>
      </c>
      <c r="T23" s="67">
        <v>17.5</v>
      </c>
      <c r="U23" s="67">
        <v>16</v>
      </c>
      <c r="V23" s="69">
        <f t="shared" si="6"/>
        <v>43.5</v>
      </c>
      <c r="W23" s="67">
        <v>6.5</v>
      </c>
      <c r="X23" s="67">
        <v>11</v>
      </c>
      <c r="Y23" s="67">
        <v>9</v>
      </c>
      <c r="Z23" s="69">
        <f t="shared" si="7"/>
        <v>26.5</v>
      </c>
      <c r="AA23" s="67">
        <v>4.5</v>
      </c>
      <c r="AB23" s="67">
        <v>10</v>
      </c>
      <c r="AC23" s="67">
        <v>9</v>
      </c>
      <c r="AD23" s="69">
        <f t="shared" si="8"/>
        <v>23.5</v>
      </c>
      <c r="AE23" s="67">
        <v>3</v>
      </c>
      <c r="AF23" s="67">
        <v>6.5</v>
      </c>
      <c r="AG23" s="67">
        <v>6</v>
      </c>
      <c r="AH23" s="69">
        <f t="shared" si="9"/>
        <v>15.5</v>
      </c>
      <c r="AI23" s="67">
        <v>3</v>
      </c>
      <c r="AJ23" s="67">
        <v>6.5</v>
      </c>
      <c r="AK23" s="67">
        <v>6</v>
      </c>
      <c r="AL23" s="69">
        <f t="shared" si="10"/>
        <v>15.5</v>
      </c>
      <c r="AM23" s="339">
        <v>3.5</v>
      </c>
      <c r="AN23" s="70">
        <v>3.5</v>
      </c>
      <c r="AO23" s="70">
        <v>9</v>
      </c>
      <c r="AP23" s="69">
        <f t="shared" si="11"/>
        <v>16</v>
      </c>
      <c r="AQ23" s="339">
        <v>3.5</v>
      </c>
      <c r="AR23" s="70">
        <v>3</v>
      </c>
      <c r="AS23" s="70">
        <v>5.5</v>
      </c>
      <c r="AT23" s="69">
        <f t="shared" si="12"/>
        <v>12</v>
      </c>
      <c r="AU23" s="339">
        <v>2.5</v>
      </c>
      <c r="AV23" s="70">
        <v>8</v>
      </c>
      <c r="AW23" s="69">
        <f t="shared" si="13"/>
        <v>10.5</v>
      </c>
      <c r="AX23" s="67">
        <v>3</v>
      </c>
      <c r="AY23" s="67">
        <v>3.5</v>
      </c>
      <c r="AZ23" s="67">
        <v>7.5</v>
      </c>
      <c r="BA23" s="69">
        <f t="shared" si="14"/>
        <v>14</v>
      </c>
      <c r="BB23" s="67">
        <v>2.5</v>
      </c>
      <c r="BC23" s="67">
        <v>12</v>
      </c>
      <c r="BD23" s="69">
        <f t="shared" si="15"/>
        <v>14.5</v>
      </c>
      <c r="BE23" s="67">
        <v>2</v>
      </c>
      <c r="BF23" s="67">
        <v>10</v>
      </c>
      <c r="BG23" s="69">
        <f t="shared" si="16"/>
        <v>12</v>
      </c>
      <c r="BH23" s="70">
        <f t="shared" si="17"/>
        <v>203.5</v>
      </c>
      <c r="BI23" s="136">
        <f t="shared" si="18"/>
        <v>7</v>
      </c>
      <c r="BJ23" s="67">
        <v>3</v>
      </c>
      <c r="BK23" s="67">
        <v>3</v>
      </c>
      <c r="BL23" s="67">
        <v>4.5</v>
      </c>
      <c r="BM23" s="67">
        <v>2.5</v>
      </c>
      <c r="BN23" s="67">
        <v>3</v>
      </c>
      <c r="BO23" s="69">
        <f t="shared" si="19"/>
        <v>16</v>
      </c>
      <c r="BP23" s="67">
        <v>3</v>
      </c>
      <c r="BQ23" s="67">
        <v>7</v>
      </c>
      <c r="BR23" s="67">
        <v>5.5</v>
      </c>
      <c r="BS23" s="69">
        <f t="shared" si="20"/>
        <v>15.5</v>
      </c>
      <c r="BT23" s="67">
        <v>2</v>
      </c>
      <c r="BU23" s="67">
        <v>7.5</v>
      </c>
      <c r="BV23" s="67">
        <v>5</v>
      </c>
      <c r="BW23" s="69">
        <f t="shared" si="21"/>
        <v>14.5</v>
      </c>
      <c r="BX23" s="272">
        <v>2.5</v>
      </c>
      <c r="BY23" s="272">
        <v>5</v>
      </c>
      <c r="BZ23" s="272">
        <v>6</v>
      </c>
      <c r="CA23" s="273">
        <f t="shared" si="22"/>
        <v>13.5</v>
      </c>
      <c r="CB23" s="272">
        <v>3</v>
      </c>
      <c r="CC23" s="272">
        <v>4</v>
      </c>
      <c r="CD23" s="272">
        <v>6</v>
      </c>
      <c r="CE23" s="52">
        <f t="shared" si="23"/>
        <v>13</v>
      </c>
      <c r="CF23" s="114" t="str">
        <f t="shared" si="24"/>
        <v>جـيــــــد</v>
      </c>
      <c r="CG23" s="115" t="str">
        <f t="shared" si="25"/>
        <v/>
      </c>
      <c r="CH23" s="115" t="str">
        <f t="shared" si="26"/>
        <v/>
      </c>
      <c r="CI23" s="115" t="str">
        <f t="shared" si="27"/>
        <v/>
      </c>
      <c r="CJ23" s="115" t="str">
        <f t="shared" si="28"/>
        <v/>
      </c>
      <c r="CK23" s="115" t="str">
        <f t="shared" si="29"/>
        <v/>
      </c>
      <c r="CL23" s="115" t="str">
        <f t="shared" si="63"/>
        <v/>
      </c>
      <c r="CM23" s="115" t="str">
        <f t="shared" si="64"/>
        <v/>
      </c>
      <c r="CN23" s="115" t="str">
        <f t="shared" si="32"/>
        <v/>
      </c>
      <c r="CO23" s="115" t="str">
        <f t="shared" si="65"/>
        <v/>
      </c>
      <c r="CP23" s="115" t="str">
        <f t="shared" si="34"/>
        <v/>
      </c>
      <c r="CQ23" s="115" t="str">
        <f t="shared" si="35"/>
        <v/>
      </c>
      <c r="CR23" s="115" t="str">
        <f t="shared" si="36"/>
        <v/>
      </c>
      <c r="CS23" s="115" t="str">
        <f t="shared" si="37"/>
        <v/>
      </c>
      <c r="CT23" s="115" t="str">
        <f t="shared" si="38"/>
        <v/>
      </c>
      <c r="CU23" s="115" t="str">
        <f t="shared" si="39"/>
        <v/>
      </c>
      <c r="CV23" s="115" t="str">
        <f t="shared" si="40"/>
        <v/>
      </c>
      <c r="CW23" s="115" t="str">
        <f t="shared" si="41"/>
        <v/>
      </c>
      <c r="CX23" s="116" t="str">
        <f t="shared" si="42"/>
        <v>0</v>
      </c>
      <c r="CY23" s="117" t="str">
        <f t="shared" si="43"/>
        <v>0</v>
      </c>
      <c r="CZ23" s="117" t="str">
        <f t="shared" si="44"/>
        <v>0</v>
      </c>
      <c r="DA23" s="117" t="str">
        <f t="shared" si="45"/>
        <v>0</v>
      </c>
      <c r="DB23" s="117" t="str">
        <f t="shared" si="46"/>
        <v>0</v>
      </c>
      <c r="DC23" s="117" t="str">
        <f t="shared" si="66"/>
        <v>0</v>
      </c>
      <c r="DD23" s="118" t="str">
        <f t="shared" si="67"/>
        <v>0</v>
      </c>
      <c r="DE23" s="118" t="str">
        <f t="shared" si="49"/>
        <v>0</v>
      </c>
      <c r="DF23" s="118" t="str">
        <f t="shared" si="68"/>
        <v>0</v>
      </c>
      <c r="DG23" s="118" t="str">
        <f t="shared" si="51"/>
        <v>0</v>
      </c>
      <c r="DH23" s="118" t="str">
        <f t="shared" si="52"/>
        <v>0</v>
      </c>
      <c r="DI23" s="118" t="str">
        <f t="shared" si="53"/>
        <v>0</v>
      </c>
      <c r="DJ23" s="118" t="str">
        <f t="shared" si="54"/>
        <v>0</v>
      </c>
      <c r="DK23" s="118" t="str">
        <f t="shared" si="55"/>
        <v>0</v>
      </c>
      <c r="DL23" s="118" t="str">
        <f t="shared" si="56"/>
        <v>0</v>
      </c>
      <c r="DM23" s="118" t="str">
        <f t="shared" si="57"/>
        <v>0</v>
      </c>
      <c r="DN23" s="118" t="str">
        <f t="shared" si="58"/>
        <v>0</v>
      </c>
      <c r="DO23" s="119">
        <f t="shared" si="59"/>
        <v>0</v>
      </c>
      <c r="DP23" s="120">
        <f t="shared" si="60"/>
        <v>203.5</v>
      </c>
      <c r="DQ23" s="121" t="str">
        <f t="shared" si="61"/>
        <v>نـاجـــــح ومنقــــــول للصـــف الثـــــانـــى</v>
      </c>
      <c r="DR23" s="71" t="str">
        <f t="shared" si="62"/>
        <v>نـاجـــــح ومنقــــــول للصـــف الثـــــانـــى</v>
      </c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</row>
    <row r="24" spans="1:232" s="63" customFormat="1" ht="18" customHeight="1" thickBot="1" x14ac:dyDescent="0.3">
      <c r="A24" s="280">
        <f>+IF(J24="","",SUBTOTAL(3,J$9:J24))</f>
        <v>16</v>
      </c>
      <c r="B24" s="104" t="s">
        <v>195</v>
      </c>
      <c r="C24" s="104" t="s">
        <v>196</v>
      </c>
      <c r="D24" s="104" t="s">
        <v>186</v>
      </c>
      <c r="E24" s="91">
        <f t="shared" si="0"/>
        <v>1997.7222222222224</v>
      </c>
      <c r="F24" s="91">
        <f t="shared" si="1"/>
        <v>16.116666666666333</v>
      </c>
      <c r="G24" s="184">
        <f t="shared" si="2"/>
        <v>11</v>
      </c>
      <c r="H24" s="184">
        <f t="shared" si="3"/>
        <v>1</v>
      </c>
      <c r="I24" s="184">
        <f t="shared" si="4"/>
        <v>16</v>
      </c>
      <c r="J24" s="185" t="s">
        <v>222</v>
      </c>
      <c r="K24" s="104" t="s">
        <v>10</v>
      </c>
      <c r="L24" s="280" t="str">
        <f t="shared" si="5"/>
        <v>فيزياء</v>
      </c>
      <c r="M24" s="196" t="s">
        <v>128</v>
      </c>
      <c r="N24" s="196">
        <v>16</v>
      </c>
      <c r="O24" s="196">
        <v>16</v>
      </c>
      <c r="P24" s="320"/>
      <c r="Q24" s="196" t="s">
        <v>125</v>
      </c>
      <c r="R24" s="320"/>
      <c r="S24" s="51">
        <v>9.5</v>
      </c>
      <c r="T24" s="50">
        <v>14.5</v>
      </c>
      <c r="U24" s="50">
        <v>15</v>
      </c>
      <c r="V24" s="52">
        <f t="shared" si="6"/>
        <v>39</v>
      </c>
      <c r="W24" s="50">
        <v>6.5</v>
      </c>
      <c r="X24" s="50">
        <v>5</v>
      </c>
      <c r="Y24" s="50">
        <v>4</v>
      </c>
      <c r="Z24" s="52">
        <f t="shared" si="7"/>
        <v>15.5</v>
      </c>
      <c r="AA24" s="50">
        <v>4</v>
      </c>
      <c r="AB24" s="50">
        <v>6</v>
      </c>
      <c r="AC24" s="50">
        <v>5</v>
      </c>
      <c r="AD24" s="52">
        <f t="shared" si="8"/>
        <v>15</v>
      </c>
      <c r="AE24" s="50">
        <v>3</v>
      </c>
      <c r="AF24" s="50">
        <v>1</v>
      </c>
      <c r="AG24" s="50">
        <v>4</v>
      </c>
      <c r="AH24" s="52">
        <f t="shared" si="9"/>
        <v>8</v>
      </c>
      <c r="AI24" s="50">
        <v>3.5</v>
      </c>
      <c r="AJ24" s="50">
        <v>2.5</v>
      </c>
      <c r="AK24" s="50">
        <v>2</v>
      </c>
      <c r="AL24" s="52">
        <f t="shared" si="10"/>
        <v>8</v>
      </c>
      <c r="AM24" s="339">
        <v>2.5</v>
      </c>
      <c r="AN24" s="54">
        <v>3</v>
      </c>
      <c r="AO24" s="54">
        <v>6.5</v>
      </c>
      <c r="AP24" s="52">
        <f t="shared" si="11"/>
        <v>12</v>
      </c>
      <c r="AQ24" s="339">
        <v>2.5</v>
      </c>
      <c r="AR24" s="54">
        <v>2</v>
      </c>
      <c r="AS24" s="54">
        <v>0.5</v>
      </c>
      <c r="AT24" s="52">
        <f t="shared" si="12"/>
        <v>5</v>
      </c>
      <c r="AU24" s="339">
        <v>3.5</v>
      </c>
      <c r="AV24" s="54">
        <v>5.5</v>
      </c>
      <c r="AW24" s="52">
        <f t="shared" si="13"/>
        <v>9</v>
      </c>
      <c r="AX24" s="50">
        <v>3</v>
      </c>
      <c r="AY24" s="50">
        <v>2</v>
      </c>
      <c r="AZ24" s="50">
        <v>9</v>
      </c>
      <c r="BA24" s="52">
        <f t="shared" si="14"/>
        <v>14</v>
      </c>
      <c r="BB24" s="50">
        <v>3</v>
      </c>
      <c r="BC24" s="50">
        <v>6</v>
      </c>
      <c r="BD24" s="52">
        <f t="shared" si="15"/>
        <v>9</v>
      </c>
      <c r="BE24" s="50">
        <v>2</v>
      </c>
      <c r="BF24" s="50">
        <v>8.5</v>
      </c>
      <c r="BG24" s="52">
        <f t="shared" si="16"/>
        <v>10.5</v>
      </c>
      <c r="BH24" s="53">
        <f t="shared" si="17"/>
        <v>145</v>
      </c>
      <c r="BI24" s="135">
        <f t="shared" si="18"/>
        <v>24</v>
      </c>
      <c r="BJ24" s="50">
        <v>3</v>
      </c>
      <c r="BK24" s="50">
        <v>2</v>
      </c>
      <c r="BL24" s="50">
        <v>3.5</v>
      </c>
      <c r="BM24" s="50">
        <v>2</v>
      </c>
      <c r="BN24" s="50">
        <v>3</v>
      </c>
      <c r="BO24" s="52">
        <f t="shared" si="19"/>
        <v>13.5</v>
      </c>
      <c r="BP24" s="50">
        <v>3</v>
      </c>
      <c r="BQ24" s="50">
        <v>6.5</v>
      </c>
      <c r="BR24" s="50">
        <v>5.5</v>
      </c>
      <c r="BS24" s="52">
        <f t="shared" si="20"/>
        <v>15</v>
      </c>
      <c r="BT24" s="50">
        <v>3</v>
      </c>
      <c r="BU24" s="50">
        <v>8</v>
      </c>
      <c r="BV24" s="50">
        <v>5</v>
      </c>
      <c r="BW24" s="52">
        <f t="shared" si="21"/>
        <v>16</v>
      </c>
      <c r="BX24" s="50">
        <v>3</v>
      </c>
      <c r="BY24" s="50">
        <v>6</v>
      </c>
      <c r="BZ24" s="50">
        <v>6</v>
      </c>
      <c r="CA24" s="52">
        <f t="shared" si="22"/>
        <v>15</v>
      </c>
      <c r="CB24" s="50">
        <v>3</v>
      </c>
      <c r="CC24" s="50">
        <v>4</v>
      </c>
      <c r="CD24" s="50">
        <v>6</v>
      </c>
      <c r="CE24" s="52">
        <f t="shared" si="23"/>
        <v>13</v>
      </c>
      <c r="CF24" s="54" t="str">
        <f t="shared" si="24"/>
        <v>ضعـــــــيف</v>
      </c>
      <c r="CG24" s="55" t="str">
        <f t="shared" si="25"/>
        <v/>
      </c>
      <c r="CH24" s="55" t="str">
        <f t="shared" si="26"/>
        <v>/ لغة انجليزية</v>
      </c>
      <c r="CI24" s="55" t="str">
        <f t="shared" si="27"/>
        <v/>
      </c>
      <c r="CJ24" s="55" t="str">
        <f t="shared" si="28"/>
        <v/>
      </c>
      <c r="CK24" s="55" t="str">
        <f t="shared" si="29"/>
        <v/>
      </c>
      <c r="CL24" s="55" t="str">
        <f t="shared" si="63"/>
        <v/>
      </c>
      <c r="CM24" s="55" t="str">
        <f t="shared" si="64"/>
        <v>/ كيمياء</v>
      </c>
      <c r="CN24" s="55" t="str">
        <f t="shared" si="32"/>
        <v/>
      </c>
      <c r="CO24" s="55" t="str">
        <f t="shared" si="65"/>
        <v/>
      </c>
      <c r="CP24" s="55" t="str">
        <f t="shared" si="34"/>
        <v/>
      </c>
      <c r="CQ24" s="55" t="str">
        <f t="shared" si="35"/>
        <v/>
      </c>
      <c r="CR24" s="55" t="str">
        <f t="shared" si="36"/>
        <v/>
      </c>
      <c r="CS24" s="55" t="str">
        <f t="shared" si="37"/>
        <v/>
      </c>
      <c r="CT24" s="55" t="str">
        <f t="shared" si="38"/>
        <v/>
      </c>
      <c r="CU24" s="55" t="str">
        <f t="shared" si="39"/>
        <v/>
      </c>
      <c r="CV24" s="55" t="str">
        <f t="shared" si="40"/>
        <v/>
      </c>
      <c r="CW24" s="55" t="str">
        <f t="shared" si="41"/>
        <v>/ المجموع الكلى</v>
      </c>
      <c r="CX24" s="56" t="str">
        <f t="shared" si="42"/>
        <v>0</v>
      </c>
      <c r="CY24" s="57" t="str">
        <f t="shared" si="43"/>
        <v>1</v>
      </c>
      <c r="CZ24" s="57" t="str">
        <f t="shared" si="44"/>
        <v>0</v>
      </c>
      <c r="DA24" s="57" t="str">
        <f t="shared" si="45"/>
        <v>0</v>
      </c>
      <c r="DB24" s="57" t="str">
        <f t="shared" si="46"/>
        <v>0</v>
      </c>
      <c r="DC24" s="57" t="str">
        <f t="shared" si="66"/>
        <v>0</v>
      </c>
      <c r="DD24" s="58" t="str">
        <f t="shared" si="67"/>
        <v>1</v>
      </c>
      <c r="DE24" s="58" t="str">
        <f t="shared" si="49"/>
        <v>0</v>
      </c>
      <c r="DF24" s="58" t="str">
        <f t="shared" si="68"/>
        <v>0</v>
      </c>
      <c r="DG24" s="58" t="str">
        <f t="shared" si="51"/>
        <v>0</v>
      </c>
      <c r="DH24" s="58" t="str">
        <f t="shared" si="52"/>
        <v>0</v>
      </c>
      <c r="DI24" s="58" t="str">
        <f t="shared" si="53"/>
        <v>0</v>
      </c>
      <c r="DJ24" s="58" t="str">
        <f t="shared" si="54"/>
        <v>0</v>
      </c>
      <c r="DK24" s="58" t="str">
        <f t="shared" si="55"/>
        <v>0</v>
      </c>
      <c r="DL24" s="58" t="str">
        <f t="shared" si="56"/>
        <v>0</v>
      </c>
      <c r="DM24" s="58" t="str">
        <f t="shared" si="57"/>
        <v>0</v>
      </c>
      <c r="DN24" s="58" t="str">
        <f t="shared" si="58"/>
        <v>1</v>
      </c>
      <c r="DO24" s="59">
        <f t="shared" si="59"/>
        <v>3</v>
      </c>
      <c r="DP24" s="64">
        <f t="shared" si="60"/>
        <v>145</v>
      </c>
      <c r="DQ24" s="113" t="str">
        <f t="shared" si="61"/>
        <v>/ له دور ثانى فى</v>
      </c>
      <c r="DR24" s="61" t="str">
        <f t="shared" si="62"/>
        <v>/ له دور ثانى فى/ لغة انجليزية/ كيمياء/ المجموع الكلى</v>
      </c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</row>
    <row r="25" spans="1:232" s="63" customFormat="1" ht="18" customHeight="1" thickBot="1" x14ac:dyDescent="0.3">
      <c r="A25" s="280">
        <f>+IF(J25="","",SUBTOTAL(3,J$9:J25))</f>
        <v>17</v>
      </c>
      <c r="B25" s="104" t="s">
        <v>190</v>
      </c>
      <c r="C25" s="104" t="s">
        <v>185</v>
      </c>
      <c r="D25" s="104" t="s">
        <v>186</v>
      </c>
      <c r="E25" s="91">
        <f t="shared" si="0"/>
        <v>1997.4194444444445</v>
      </c>
      <c r="F25" s="91">
        <f t="shared" si="1"/>
        <v>16.419444444444252</v>
      </c>
      <c r="G25" s="341">
        <f t="shared" si="2"/>
        <v>0</v>
      </c>
      <c r="H25" s="341">
        <f t="shared" si="3"/>
        <v>5</v>
      </c>
      <c r="I25" s="341">
        <f t="shared" si="4"/>
        <v>16</v>
      </c>
      <c r="J25" s="185" t="s">
        <v>223</v>
      </c>
      <c r="K25" s="340" t="s">
        <v>10</v>
      </c>
      <c r="L25" s="341" t="str">
        <f t="shared" si="5"/>
        <v>فيزياء</v>
      </c>
      <c r="M25" s="196" t="s">
        <v>128</v>
      </c>
      <c r="N25" s="196">
        <v>17</v>
      </c>
      <c r="O25" s="196">
        <v>17</v>
      </c>
      <c r="P25" s="320"/>
      <c r="Q25" s="196" t="s">
        <v>125</v>
      </c>
      <c r="R25" s="320"/>
      <c r="S25" s="51">
        <v>7.5</v>
      </c>
      <c r="T25" s="50">
        <v>13.5</v>
      </c>
      <c r="U25" s="50">
        <v>14</v>
      </c>
      <c r="V25" s="52">
        <f t="shared" si="6"/>
        <v>35</v>
      </c>
      <c r="W25" s="50">
        <v>5.5</v>
      </c>
      <c r="X25" s="50">
        <v>8</v>
      </c>
      <c r="Y25" s="50">
        <v>4</v>
      </c>
      <c r="Z25" s="52">
        <f t="shared" si="7"/>
        <v>17.5</v>
      </c>
      <c r="AA25" s="50">
        <v>4</v>
      </c>
      <c r="AB25" s="50">
        <v>7.5</v>
      </c>
      <c r="AC25" s="50">
        <v>6</v>
      </c>
      <c r="AD25" s="52">
        <f t="shared" si="8"/>
        <v>17.5</v>
      </c>
      <c r="AE25" s="50">
        <v>3</v>
      </c>
      <c r="AF25" s="50">
        <v>3.5</v>
      </c>
      <c r="AG25" s="50">
        <v>4</v>
      </c>
      <c r="AH25" s="52">
        <f t="shared" si="9"/>
        <v>10.5</v>
      </c>
      <c r="AI25" s="50">
        <v>3</v>
      </c>
      <c r="AJ25" s="50">
        <v>3</v>
      </c>
      <c r="AK25" s="50">
        <v>2</v>
      </c>
      <c r="AL25" s="52">
        <f t="shared" si="10"/>
        <v>8</v>
      </c>
      <c r="AM25" s="339">
        <v>2.5</v>
      </c>
      <c r="AN25" s="54">
        <v>2.5</v>
      </c>
      <c r="AO25" s="54">
        <v>5</v>
      </c>
      <c r="AP25" s="52">
        <f t="shared" si="11"/>
        <v>10</v>
      </c>
      <c r="AQ25" s="339">
        <v>2.5</v>
      </c>
      <c r="AR25" s="54">
        <v>3</v>
      </c>
      <c r="AS25" s="54">
        <v>1.5</v>
      </c>
      <c r="AT25" s="52">
        <f t="shared" si="12"/>
        <v>7</v>
      </c>
      <c r="AU25" s="339">
        <v>2.5</v>
      </c>
      <c r="AV25" s="54">
        <v>5.5</v>
      </c>
      <c r="AW25" s="52">
        <f t="shared" si="13"/>
        <v>8</v>
      </c>
      <c r="AX25" s="50">
        <v>3</v>
      </c>
      <c r="AY25" s="50">
        <v>1</v>
      </c>
      <c r="AZ25" s="50">
        <v>5</v>
      </c>
      <c r="BA25" s="52">
        <f t="shared" si="14"/>
        <v>9</v>
      </c>
      <c r="BB25" s="50">
        <v>2.5</v>
      </c>
      <c r="BC25" s="50">
        <v>3</v>
      </c>
      <c r="BD25" s="52">
        <f t="shared" si="15"/>
        <v>5.5</v>
      </c>
      <c r="BE25" s="50">
        <v>2</v>
      </c>
      <c r="BF25" s="50">
        <v>3</v>
      </c>
      <c r="BG25" s="52">
        <f t="shared" si="16"/>
        <v>5</v>
      </c>
      <c r="BH25" s="53">
        <f t="shared" si="17"/>
        <v>133</v>
      </c>
      <c r="BI25" s="135">
        <f t="shared" si="18"/>
        <v>25</v>
      </c>
      <c r="BJ25" s="50">
        <v>2</v>
      </c>
      <c r="BK25" s="50">
        <v>1</v>
      </c>
      <c r="BL25" s="50">
        <v>3.5</v>
      </c>
      <c r="BM25" s="50">
        <v>2</v>
      </c>
      <c r="BN25" s="50">
        <v>2</v>
      </c>
      <c r="BO25" s="52">
        <f t="shared" si="19"/>
        <v>10.5</v>
      </c>
      <c r="BP25" s="50">
        <v>2.5</v>
      </c>
      <c r="BQ25" s="50">
        <v>6</v>
      </c>
      <c r="BR25" s="50">
        <v>4.5</v>
      </c>
      <c r="BS25" s="52">
        <f t="shared" si="20"/>
        <v>13</v>
      </c>
      <c r="BT25" s="50">
        <v>3</v>
      </c>
      <c r="BU25" s="50">
        <v>7</v>
      </c>
      <c r="BV25" s="50">
        <v>5</v>
      </c>
      <c r="BW25" s="52">
        <f t="shared" si="21"/>
        <v>15</v>
      </c>
      <c r="BX25" s="50">
        <v>3</v>
      </c>
      <c r="BY25" s="50">
        <v>6</v>
      </c>
      <c r="BZ25" s="50">
        <v>7</v>
      </c>
      <c r="CA25" s="52">
        <f t="shared" si="22"/>
        <v>16</v>
      </c>
      <c r="CB25" s="50">
        <v>3</v>
      </c>
      <c r="CC25" s="50">
        <v>6</v>
      </c>
      <c r="CD25" s="50">
        <v>7</v>
      </c>
      <c r="CE25" s="52">
        <f t="shared" si="23"/>
        <v>16</v>
      </c>
      <c r="CF25" s="54" t="str">
        <f t="shared" si="24"/>
        <v>ضعـــــــيف</v>
      </c>
      <c r="CG25" s="55" t="str">
        <f t="shared" si="25"/>
        <v/>
      </c>
      <c r="CH25" s="55" t="str">
        <f t="shared" si="26"/>
        <v>/ لغة انجليزية</v>
      </c>
      <c r="CI25" s="55" t="str">
        <f t="shared" si="27"/>
        <v/>
      </c>
      <c r="CJ25" s="55" t="str">
        <f t="shared" si="28"/>
        <v/>
      </c>
      <c r="CK25" s="55" t="str">
        <f t="shared" si="29"/>
        <v/>
      </c>
      <c r="CL25" s="55" t="str">
        <f t="shared" si="63"/>
        <v/>
      </c>
      <c r="CM25" s="55" t="str">
        <f t="shared" si="64"/>
        <v>/ كيمياء</v>
      </c>
      <c r="CN25" s="55" t="str">
        <f t="shared" si="32"/>
        <v/>
      </c>
      <c r="CO25" s="55" t="str">
        <f t="shared" si="65"/>
        <v/>
      </c>
      <c r="CP25" s="55" t="str">
        <f t="shared" si="34"/>
        <v>/ جغرافيا</v>
      </c>
      <c r="CQ25" s="55" t="str">
        <f t="shared" si="35"/>
        <v>/ فلسفة</v>
      </c>
      <c r="CR25" s="55" t="str">
        <f t="shared" si="36"/>
        <v/>
      </c>
      <c r="CS25" s="55" t="str">
        <f t="shared" si="37"/>
        <v/>
      </c>
      <c r="CT25" s="55" t="str">
        <f t="shared" si="38"/>
        <v/>
      </c>
      <c r="CU25" s="55" t="str">
        <f t="shared" si="39"/>
        <v/>
      </c>
      <c r="CV25" s="55" t="str">
        <f t="shared" si="40"/>
        <v/>
      </c>
      <c r="CW25" s="55" t="str">
        <f t="shared" si="41"/>
        <v>/ المجموع الكلى</v>
      </c>
      <c r="CX25" s="56" t="str">
        <f t="shared" si="42"/>
        <v>0</v>
      </c>
      <c r="CY25" s="57" t="str">
        <f t="shared" si="43"/>
        <v>1</v>
      </c>
      <c r="CZ25" s="57" t="str">
        <f t="shared" si="44"/>
        <v>0</v>
      </c>
      <c r="DA25" s="57" t="str">
        <f t="shared" si="45"/>
        <v>0</v>
      </c>
      <c r="DB25" s="57" t="str">
        <f t="shared" si="46"/>
        <v>0</v>
      </c>
      <c r="DC25" s="57" t="str">
        <f t="shared" si="66"/>
        <v>0</v>
      </c>
      <c r="DD25" s="58" t="str">
        <f t="shared" si="67"/>
        <v>1</v>
      </c>
      <c r="DE25" s="58" t="str">
        <f t="shared" si="49"/>
        <v>0</v>
      </c>
      <c r="DF25" s="58" t="str">
        <f t="shared" si="68"/>
        <v>0</v>
      </c>
      <c r="DG25" s="58" t="str">
        <f t="shared" si="51"/>
        <v>1</v>
      </c>
      <c r="DH25" s="58" t="str">
        <f t="shared" si="52"/>
        <v>1</v>
      </c>
      <c r="DI25" s="58" t="str">
        <f t="shared" si="53"/>
        <v>0</v>
      </c>
      <c r="DJ25" s="58" t="str">
        <f t="shared" si="54"/>
        <v>0</v>
      </c>
      <c r="DK25" s="58" t="str">
        <f t="shared" si="55"/>
        <v>0</v>
      </c>
      <c r="DL25" s="58" t="str">
        <f t="shared" si="56"/>
        <v>0</v>
      </c>
      <c r="DM25" s="58" t="str">
        <f t="shared" si="57"/>
        <v>0</v>
      </c>
      <c r="DN25" s="58" t="str">
        <f t="shared" si="58"/>
        <v>1</v>
      </c>
      <c r="DO25" s="59">
        <f t="shared" si="59"/>
        <v>5</v>
      </c>
      <c r="DP25" s="64">
        <f t="shared" si="60"/>
        <v>133</v>
      </c>
      <c r="DQ25" s="113" t="str">
        <f t="shared" si="61"/>
        <v>/ له دور ثانى فى</v>
      </c>
      <c r="DR25" s="61" t="str">
        <f t="shared" si="62"/>
        <v>/ له دور ثانى فى/ لغة انجليزية/ كيمياء/ جغرافيا/ فلسفة/ المجموع الكلى</v>
      </c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</row>
    <row r="26" spans="1:232" s="63" customFormat="1" ht="18" customHeight="1" thickBot="1" x14ac:dyDescent="0.3">
      <c r="A26" s="344">
        <f>+IF(J26="","",SUBTOTAL(3,J$9:J26))</f>
        <v>18</v>
      </c>
      <c r="B26" s="343" t="s">
        <v>190</v>
      </c>
      <c r="C26" s="343" t="s">
        <v>202</v>
      </c>
      <c r="D26" s="343" t="s">
        <v>186</v>
      </c>
      <c r="E26" s="91">
        <f t="shared" si="0"/>
        <v>1997.836111111111</v>
      </c>
      <c r="F26" s="91">
        <f t="shared" si="1"/>
        <v>16.002777777777737</v>
      </c>
      <c r="G26" s="344">
        <f t="shared" si="2"/>
        <v>0</v>
      </c>
      <c r="H26" s="344">
        <f t="shared" si="3"/>
        <v>0</v>
      </c>
      <c r="I26" s="344">
        <f t="shared" si="4"/>
        <v>16</v>
      </c>
      <c r="J26" s="185" t="s">
        <v>224</v>
      </c>
      <c r="K26" s="343" t="s">
        <v>10</v>
      </c>
      <c r="L26" s="344" t="str">
        <f t="shared" si="5"/>
        <v>فيزياء</v>
      </c>
      <c r="M26" s="196" t="s">
        <v>128</v>
      </c>
      <c r="N26" s="196">
        <v>18</v>
      </c>
      <c r="O26" s="196">
        <v>18</v>
      </c>
      <c r="P26" s="320"/>
      <c r="Q26" s="196" t="s">
        <v>125</v>
      </c>
      <c r="R26" s="320"/>
      <c r="S26" s="51">
        <v>9</v>
      </c>
      <c r="T26" s="50">
        <v>16.5</v>
      </c>
      <c r="U26" s="50">
        <v>17.5</v>
      </c>
      <c r="V26" s="52">
        <f t="shared" si="6"/>
        <v>43</v>
      </c>
      <c r="W26" s="50">
        <v>8</v>
      </c>
      <c r="X26" s="50">
        <v>6.5</v>
      </c>
      <c r="Y26" s="50">
        <v>5.5</v>
      </c>
      <c r="Z26" s="52">
        <f t="shared" si="7"/>
        <v>20</v>
      </c>
      <c r="AA26" s="50">
        <v>4</v>
      </c>
      <c r="AB26" s="50">
        <v>4.5</v>
      </c>
      <c r="AC26" s="50">
        <v>5.5</v>
      </c>
      <c r="AD26" s="52">
        <f t="shared" si="8"/>
        <v>14</v>
      </c>
      <c r="AE26" s="50">
        <v>3</v>
      </c>
      <c r="AF26" s="50">
        <v>3</v>
      </c>
      <c r="AG26" s="50">
        <v>4</v>
      </c>
      <c r="AH26" s="52">
        <f t="shared" si="9"/>
        <v>10</v>
      </c>
      <c r="AI26" s="50">
        <v>3</v>
      </c>
      <c r="AJ26" s="50">
        <v>2.5</v>
      </c>
      <c r="AK26" s="50">
        <v>4</v>
      </c>
      <c r="AL26" s="52">
        <f t="shared" si="10"/>
        <v>9.5</v>
      </c>
      <c r="AM26" s="339">
        <v>3.5</v>
      </c>
      <c r="AN26" s="54">
        <v>3</v>
      </c>
      <c r="AO26" s="54">
        <v>7</v>
      </c>
      <c r="AP26" s="52">
        <f t="shared" si="11"/>
        <v>13.5</v>
      </c>
      <c r="AQ26" s="339">
        <v>2.5</v>
      </c>
      <c r="AR26" s="54">
        <v>2.5</v>
      </c>
      <c r="AS26" s="54">
        <v>2</v>
      </c>
      <c r="AT26" s="52">
        <f t="shared" si="12"/>
        <v>7</v>
      </c>
      <c r="AU26" s="339">
        <v>3</v>
      </c>
      <c r="AV26" s="54">
        <v>9</v>
      </c>
      <c r="AW26" s="52">
        <f t="shared" si="13"/>
        <v>12</v>
      </c>
      <c r="AX26" s="50">
        <v>3</v>
      </c>
      <c r="AY26" s="50">
        <v>4</v>
      </c>
      <c r="AZ26" s="50">
        <v>9</v>
      </c>
      <c r="BA26" s="52">
        <f t="shared" si="14"/>
        <v>16</v>
      </c>
      <c r="BB26" s="50">
        <v>2.5</v>
      </c>
      <c r="BC26" s="50">
        <v>10.5</v>
      </c>
      <c r="BD26" s="52">
        <f t="shared" si="15"/>
        <v>13</v>
      </c>
      <c r="BE26" s="50">
        <v>3.5</v>
      </c>
      <c r="BF26" s="50">
        <v>14.5</v>
      </c>
      <c r="BG26" s="52">
        <f t="shared" si="16"/>
        <v>18</v>
      </c>
      <c r="BH26" s="53">
        <f t="shared" si="17"/>
        <v>176</v>
      </c>
      <c r="BI26" s="135">
        <f t="shared" si="18"/>
        <v>16</v>
      </c>
      <c r="BJ26" s="50">
        <v>3</v>
      </c>
      <c r="BK26" s="50">
        <v>2</v>
      </c>
      <c r="BL26" s="50">
        <v>3.5</v>
      </c>
      <c r="BM26" s="50">
        <v>3</v>
      </c>
      <c r="BN26" s="50">
        <v>2.5</v>
      </c>
      <c r="BO26" s="52">
        <f t="shared" si="19"/>
        <v>14</v>
      </c>
      <c r="BP26" s="50">
        <v>3</v>
      </c>
      <c r="BQ26" s="50">
        <v>6</v>
      </c>
      <c r="BR26" s="50">
        <v>6</v>
      </c>
      <c r="BS26" s="52">
        <f t="shared" si="20"/>
        <v>15</v>
      </c>
      <c r="BT26" s="50">
        <v>3</v>
      </c>
      <c r="BU26" s="50">
        <v>6</v>
      </c>
      <c r="BV26" s="50">
        <v>6</v>
      </c>
      <c r="BW26" s="52">
        <f t="shared" si="21"/>
        <v>15</v>
      </c>
      <c r="BX26" s="50">
        <v>3</v>
      </c>
      <c r="BY26" s="50">
        <v>6</v>
      </c>
      <c r="BZ26" s="50">
        <v>6</v>
      </c>
      <c r="CA26" s="52">
        <f t="shared" si="22"/>
        <v>15</v>
      </c>
      <c r="CB26" s="50">
        <v>3</v>
      </c>
      <c r="CC26" s="50">
        <v>4</v>
      </c>
      <c r="CD26" s="50">
        <v>6</v>
      </c>
      <c r="CE26" s="52">
        <f t="shared" si="23"/>
        <v>13</v>
      </c>
      <c r="CF26" s="54" t="str">
        <f t="shared" si="24"/>
        <v>مقـبــــــــــول</v>
      </c>
      <c r="CG26" s="55" t="str">
        <f t="shared" si="25"/>
        <v/>
      </c>
      <c r="CH26" s="55" t="str">
        <f t="shared" si="26"/>
        <v/>
      </c>
      <c r="CI26" s="55" t="str">
        <f t="shared" si="27"/>
        <v/>
      </c>
      <c r="CJ26" s="55" t="str">
        <f t="shared" si="28"/>
        <v/>
      </c>
      <c r="CK26" s="55" t="str">
        <f t="shared" si="29"/>
        <v/>
      </c>
      <c r="CL26" s="55" t="str">
        <f t="shared" si="63"/>
        <v/>
      </c>
      <c r="CM26" s="55" t="str">
        <f t="shared" si="64"/>
        <v>/ كيمياء</v>
      </c>
      <c r="CN26" s="55" t="str">
        <f t="shared" si="32"/>
        <v/>
      </c>
      <c r="CO26" s="55" t="str">
        <f t="shared" si="65"/>
        <v/>
      </c>
      <c r="CP26" s="55" t="str">
        <f t="shared" si="34"/>
        <v/>
      </c>
      <c r="CQ26" s="55" t="str">
        <f t="shared" si="35"/>
        <v/>
      </c>
      <c r="CR26" s="55" t="str">
        <f t="shared" si="36"/>
        <v/>
      </c>
      <c r="CS26" s="55" t="str">
        <f t="shared" si="37"/>
        <v/>
      </c>
      <c r="CT26" s="55" t="str">
        <f t="shared" si="38"/>
        <v/>
      </c>
      <c r="CU26" s="55" t="str">
        <f t="shared" si="39"/>
        <v/>
      </c>
      <c r="CV26" s="55" t="str">
        <f t="shared" si="40"/>
        <v/>
      </c>
      <c r="CW26" s="55" t="str">
        <f t="shared" si="41"/>
        <v/>
      </c>
      <c r="CX26" s="56" t="str">
        <f t="shared" si="42"/>
        <v>0</v>
      </c>
      <c r="CY26" s="57" t="str">
        <f t="shared" si="43"/>
        <v>0</v>
      </c>
      <c r="CZ26" s="57" t="str">
        <f t="shared" si="44"/>
        <v>0</v>
      </c>
      <c r="DA26" s="57" t="str">
        <f t="shared" si="45"/>
        <v>0</v>
      </c>
      <c r="DB26" s="57" t="str">
        <f t="shared" si="46"/>
        <v>0</v>
      </c>
      <c r="DC26" s="57" t="str">
        <f t="shared" si="66"/>
        <v>0</v>
      </c>
      <c r="DD26" s="58" t="str">
        <f t="shared" si="67"/>
        <v>1</v>
      </c>
      <c r="DE26" s="58" t="str">
        <f t="shared" si="49"/>
        <v>0</v>
      </c>
      <c r="DF26" s="58" t="str">
        <f t="shared" si="68"/>
        <v>0</v>
      </c>
      <c r="DG26" s="58" t="str">
        <f t="shared" si="51"/>
        <v>0</v>
      </c>
      <c r="DH26" s="58" t="str">
        <f t="shared" si="52"/>
        <v>0</v>
      </c>
      <c r="DI26" s="58" t="str">
        <f t="shared" si="53"/>
        <v>0</v>
      </c>
      <c r="DJ26" s="58" t="str">
        <f t="shared" si="54"/>
        <v>0</v>
      </c>
      <c r="DK26" s="58" t="str">
        <f t="shared" si="55"/>
        <v>0</v>
      </c>
      <c r="DL26" s="58" t="str">
        <f t="shared" si="56"/>
        <v>0</v>
      </c>
      <c r="DM26" s="58" t="str">
        <f t="shared" si="57"/>
        <v>0</v>
      </c>
      <c r="DN26" s="58" t="str">
        <f t="shared" si="58"/>
        <v>0</v>
      </c>
      <c r="DO26" s="59">
        <f t="shared" si="59"/>
        <v>1</v>
      </c>
      <c r="DP26" s="64">
        <f t="shared" si="60"/>
        <v>176</v>
      </c>
      <c r="DQ26" s="113" t="str">
        <f t="shared" si="61"/>
        <v>/ له دور ثانى فى</v>
      </c>
      <c r="DR26" s="61" t="str">
        <f t="shared" si="62"/>
        <v>/ له دور ثانى فى/ كيمياء</v>
      </c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</row>
    <row r="27" spans="1:232" s="63" customFormat="1" ht="18" customHeight="1" thickBot="1" x14ac:dyDescent="0.3">
      <c r="A27" s="280">
        <f>+IF(J27="","",SUBTOTAL(3,J$9:J27))</f>
        <v>19</v>
      </c>
      <c r="B27" s="104" t="s">
        <v>203</v>
      </c>
      <c r="C27" s="104" t="s">
        <v>204</v>
      </c>
      <c r="D27" s="104" t="s">
        <v>199</v>
      </c>
      <c r="E27" s="91">
        <f t="shared" si="0"/>
        <v>1996.9361111111111</v>
      </c>
      <c r="F27" s="91">
        <f t="shared" si="1"/>
        <v>16.902777777777601</v>
      </c>
      <c r="G27" s="184">
        <f t="shared" si="2"/>
        <v>24</v>
      </c>
      <c r="H27" s="184">
        <f t="shared" si="3"/>
        <v>10</v>
      </c>
      <c r="I27" s="184">
        <f t="shared" si="4"/>
        <v>16</v>
      </c>
      <c r="J27" s="185" t="s">
        <v>225</v>
      </c>
      <c r="K27" s="104" t="s">
        <v>10</v>
      </c>
      <c r="L27" s="280" t="str">
        <f t="shared" si="5"/>
        <v>فيزياء</v>
      </c>
      <c r="M27" s="196" t="s">
        <v>128</v>
      </c>
      <c r="N27" s="196">
        <v>19</v>
      </c>
      <c r="O27" s="196">
        <v>19</v>
      </c>
      <c r="P27" s="320"/>
      <c r="Q27" s="196" t="s">
        <v>125</v>
      </c>
      <c r="R27" s="320"/>
      <c r="S27" s="51">
        <v>10</v>
      </c>
      <c r="T27" s="50">
        <v>18.5</v>
      </c>
      <c r="U27" s="50">
        <v>19.5</v>
      </c>
      <c r="V27" s="52">
        <f t="shared" si="6"/>
        <v>48</v>
      </c>
      <c r="W27" s="50">
        <v>6.5</v>
      </c>
      <c r="X27" s="50">
        <v>14</v>
      </c>
      <c r="Y27" s="50">
        <v>13</v>
      </c>
      <c r="Z27" s="52">
        <f t="shared" si="7"/>
        <v>33.5</v>
      </c>
      <c r="AA27" s="50">
        <v>4.5</v>
      </c>
      <c r="AB27" s="50">
        <v>10.5</v>
      </c>
      <c r="AC27" s="50">
        <v>10</v>
      </c>
      <c r="AD27" s="52">
        <f t="shared" si="8"/>
        <v>25</v>
      </c>
      <c r="AE27" s="50">
        <v>3</v>
      </c>
      <c r="AF27" s="50">
        <v>4.5</v>
      </c>
      <c r="AG27" s="50">
        <v>6</v>
      </c>
      <c r="AH27" s="52">
        <f t="shared" si="9"/>
        <v>13.5</v>
      </c>
      <c r="AI27" s="50">
        <v>3</v>
      </c>
      <c r="AJ27" s="50">
        <v>4</v>
      </c>
      <c r="AK27" s="50">
        <v>6</v>
      </c>
      <c r="AL27" s="52">
        <f t="shared" si="10"/>
        <v>13</v>
      </c>
      <c r="AM27" s="339">
        <v>3.5</v>
      </c>
      <c r="AN27" s="54">
        <v>4</v>
      </c>
      <c r="AO27" s="54">
        <v>9.5</v>
      </c>
      <c r="AP27" s="52">
        <f t="shared" si="11"/>
        <v>17</v>
      </c>
      <c r="AQ27" s="339">
        <v>2.5</v>
      </c>
      <c r="AR27" s="54">
        <v>3</v>
      </c>
      <c r="AS27" s="54">
        <v>7</v>
      </c>
      <c r="AT27" s="52">
        <f t="shared" si="12"/>
        <v>12.5</v>
      </c>
      <c r="AU27" s="339">
        <v>3.5</v>
      </c>
      <c r="AV27" s="54">
        <v>12.5</v>
      </c>
      <c r="AW27" s="52">
        <f t="shared" si="13"/>
        <v>16</v>
      </c>
      <c r="AX27" s="50">
        <v>3</v>
      </c>
      <c r="AY27" s="50">
        <v>4</v>
      </c>
      <c r="AZ27" s="50">
        <v>8.5</v>
      </c>
      <c r="BA27" s="52">
        <f t="shared" si="14"/>
        <v>15.5</v>
      </c>
      <c r="BB27" s="50">
        <v>2.5</v>
      </c>
      <c r="BC27" s="50">
        <v>13.5</v>
      </c>
      <c r="BD27" s="52">
        <f t="shared" si="15"/>
        <v>16</v>
      </c>
      <c r="BE27" s="50">
        <v>3.5</v>
      </c>
      <c r="BF27" s="50">
        <v>15.5</v>
      </c>
      <c r="BG27" s="52">
        <f t="shared" si="16"/>
        <v>19</v>
      </c>
      <c r="BH27" s="53">
        <f t="shared" si="17"/>
        <v>229</v>
      </c>
      <c r="BI27" s="135">
        <f t="shared" si="18"/>
        <v>3</v>
      </c>
      <c r="BJ27" s="50">
        <v>3</v>
      </c>
      <c r="BK27" s="50">
        <v>2</v>
      </c>
      <c r="BL27" s="50">
        <v>3.5</v>
      </c>
      <c r="BM27" s="50">
        <v>3</v>
      </c>
      <c r="BN27" s="50">
        <v>3</v>
      </c>
      <c r="BO27" s="52">
        <f t="shared" si="19"/>
        <v>14.5</v>
      </c>
      <c r="BP27" s="50">
        <v>3</v>
      </c>
      <c r="BQ27" s="50">
        <v>7</v>
      </c>
      <c r="BR27" s="50">
        <v>7</v>
      </c>
      <c r="BS27" s="52">
        <f t="shared" si="20"/>
        <v>17</v>
      </c>
      <c r="BT27" s="50">
        <v>3</v>
      </c>
      <c r="BU27" s="50">
        <v>8</v>
      </c>
      <c r="BV27" s="50">
        <v>7</v>
      </c>
      <c r="BW27" s="52">
        <f t="shared" si="21"/>
        <v>18</v>
      </c>
      <c r="BX27" s="50">
        <v>3.5</v>
      </c>
      <c r="BY27" s="50">
        <v>7</v>
      </c>
      <c r="BZ27" s="50">
        <v>7</v>
      </c>
      <c r="CA27" s="52">
        <f t="shared" si="22"/>
        <v>17.5</v>
      </c>
      <c r="CB27" s="50">
        <v>3</v>
      </c>
      <c r="CC27" s="50">
        <v>4</v>
      </c>
      <c r="CD27" s="50">
        <v>6</v>
      </c>
      <c r="CE27" s="52">
        <f t="shared" si="23"/>
        <v>13</v>
      </c>
      <c r="CF27" s="54" t="str">
        <f t="shared" si="24"/>
        <v>جـيــــــد جـــــــداً</v>
      </c>
      <c r="CG27" s="55" t="str">
        <f t="shared" si="25"/>
        <v/>
      </c>
      <c r="CH27" s="55" t="str">
        <f t="shared" si="26"/>
        <v/>
      </c>
      <c r="CI27" s="55" t="str">
        <f t="shared" si="27"/>
        <v/>
      </c>
      <c r="CJ27" s="55" t="str">
        <f t="shared" si="28"/>
        <v/>
      </c>
      <c r="CK27" s="55" t="str">
        <f t="shared" si="29"/>
        <v/>
      </c>
      <c r="CL27" s="55" t="str">
        <f t="shared" si="63"/>
        <v/>
      </c>
      <c r="CM27" s="55" t="str">
        <f t="shared" si="64"/>
        <v/>
      </c>
      <c r="CN27" s="55" t="str">
        <f t="shared" si="32"/>
        <v/>
      </c>
      <c r="CO27" s="55" t="str">
        <f t="shared" si="65"/>
        <v/>
      </c>
      <c r="CP27" s="55" t="str">
        <f t="shared" si="34"/>
        <v/>
      </c>
      <c r="CQ27" s="55" t="str">
        <f t="shared" si="35"/>
        <v/>
      </c>
      <c r="CR27" s="55" t="str">
        <f t="shared" si="36"/>
        <v/>
      </c>
      <c r="CS27" s="55" t="str">
        <f t="shared" si="37"/>
        <v/>
      </c>
      <c r="CT27" s="55" t="str">
        <f t="shared" si="38"/>
        <v/>
      </c>
      <c r="CU27" s="55" t="str">
        <f t="shared" si="39"/>
        <v/>
      </c>
      <c r="CV27" s="55" t="str">
        <f t="shared" si="40"/>
        <v/>
      </c>
      <c r="CW27" s="55" t="str">
        <f t="shared" si="41"/>
        <v/>
      </c>
      <c r="CX27" s="56" t="str">
        <f t="shared" si="42"/>
        <v>0</v>
      </c>
      <c r="CY27" s="57" t="str">
        <f t="shared" si="43"/>
        <v>0</v>
      </c>
      <c r="CZ27" s="57" t="str">
        <f t="shared" si="44"/>
        <v>0</v>
      </c>
      <c r="DA27" s="57" t="str">
        <f t="shared" si="45"/>
        <v>0</v>
      </c>
      <c r="DB27" s="57" t="str">
        <f t="shared" si="46"/>
        <v>0</v>
      </c>
      <c r="DC27" s="57" t="str">
        <f t="shared" si="66"/>
        <v>0</v>
      </c>
      <c r="DD27" s="58" t="str">
        <f t="shared" si="67"/>
        <v>0</v>
      </c>
      <c r="DE27" s="58" t="str">
        <f t="shared" si="49"/>
        <v>0</v>
      </c>
      <c r="DF27" s="58" t="str">
        <f t="shared" si="68"/>
        <v>0</v>
      </c>
      <c r="DG27" s="58" t="str">
        <f t="shared" si="51"/>
        <v>0</v>
      </c>
      <c r="DH27" s="58" t="str">
        <f t="shared" si="52"/>
        <v>0</v>
      </c>
      <c r="DI27" s="58" t="str">
        <f t="shared" si="53"/>
        <v>0</v>
      </c>
      <c r="DJ27" s="58" t="str">
        <f t="shared" si="54"/>
        <v>0</v>
      </c>
      <c r="DK27" s="58" t="str">
        <f t="shared" si="55"/>
        <v>0</v>
      </c>
      <c r="DL27" s="58" t="str">
        <f t="shared" si="56"/>
        <v>0</v>
      </c>
      <c r="DM27" s="58" t="str">
        <f t="shared" si="57"/>
        <v>0</v>
      </c>
      <c r="DN27" s="58" t="str">
        <f t="shared" si="58"/>
        <v>0</v>
      </c>
      <c r="DO27" s="59">
        <f t="shared" si="59"/>
        <v>0</v>
      </c>
      <c r="DP27" s="64">
        <f t="shared" si="60"/>
        <v>229</v>
      </c>
      <c r="DQ27" s="113" t="str">
        <f t="shared" si="61"/>
        <v>نـاجـــــح ومنقــــــول للصـــف الثـــــانـــى</v>
      </c>
      <c r="DR27" s="61" t="str">
        <f t="shared" si="62"/>
        <v>نـاجـــــح ومنقــــــول للصـــف الثـــــانـــى</v>
      </c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</row>
    <row r="28" spans="1:232" s="63" customFormat="1" ht="18" customHeight="1" thickBot="1" x14ac:dyDescent="0.3">
      <c r="A28" s="280">
        <f>+IF(J28="","",SUBTOTAL(3,J$9:J28))</f>
        <v>20</v>
      </c>
      <c r="B28" s="104" t="s">
        <v>205</v>
      </c>
      <c r="C28" s="104" t="s">
        <v>196</v>
      </c>
      <c r="D28" s="104" t="s">
        <v>186</v>
      </c>
      <c r="E28" s="91">
        <f t="shared" si="0"/>
        <v>1997.7166666666667</v>
      </c>
      <c r="F28" s="91">
        <f t="shared" si="1"/>
        <v>16.122222222222035</v>
      </c>
      <c r="G28" s="184">
        <f t="shared" si="2"/>
        <v>13</v>
      </c>
      <c r="H28" s="184">
        <f t="shared" si="3"/>
        <v>1</v>
      </c>
      <c r="I28" s="184">
        <f t="shared" si="4"/>
        <v>16</v>
      </c>
      <c r="J28" s="185" t="s">
        <v>226</v>
      </c>
      <c r="K28" s="104" t="s">
        <v>10</v>
      </c>
      <c r="L28" s="280" t="str">
        <f t="shared" si="5"/>
        <v>فيزياء</v>
      </c>
      <c r="M28" s="196" t="s">
        <v>128</v>
      </c>
      <c r="N28" s="196">
        <v>20</v>
      </c>
      <c r="O28" s="196">
        <v>20</v>
      </c>
      <c r="P28" s="320"/>
      <c r="Q28" s="196" t="s">
        <v>127</v>
      </c>
      <c r="R28" s="320"/>
      <c r="S28" s="51">
        <v>10</v>
      </c>
      <c r="T28" s="50">
        <v>20.5</v>
      </c>
      <c r="U28" s="50">
        <v>20</v>
      </c>
      <c r="V28" s="52">
        <f t="shared" si="6"/>
        <v>50.5</v>
      </c>
      <c r="W28" s="50">
        <v>6</v>
      </c>
      <c r="X28" s="50">
        <v>17.5</v>
      </c>
      <c r="Y28" s="50">
        <v>17.5</v>
      </c>
      <c r="Z28" s="52">
        <f t="shared" si="7"/>
        <v>41</v>
      </c>
      <c r="AA28" s="50">
        <v>5</v>
      </c>
      <c r="AB28" s="50">
        <v>12</v>
      </c>
      <c r="AC28" s="50">
        <v>10.5</v>
      </c>
      <c r="AD28" s="52">
        <f t="shared" si="8"/>
        <v>27.5</v>
      </c>
      <c r="AE28" s="50">
        <v>3.5</v>
      </c>
      <c r="AF28" s="50">
        <v>6</v>
      </c>
      <c r="AG28" s="50">
        <v>7.5</v>
      </c>
      <c r="AH28" s="52">
        <f t="shared" si="9"/>
        <v>17</v>
      </c>
      <c r="AI28" s="50">
        <v>3</v>
      </c>
      <c r="AJ28" s="50">
        <v>7.5</v>
      </c>
      <c r="AK28" s="50">
        <v>6</v>
      </c>
      <c r="AL28" s="52">
        <f t="shared" si="10"/>
        <v>16.5</v>
      </c>
      <c r="AM28" s="339">
        <v>3.5</v>
      </c>
      <c r="AN28" s="54">
        <v>2.5</v>
      </c>
      <c r="AO28" s="54">
        <v>8</v>
      </c>
      <c r="AP28" s="52">
        <f t="shared" si="11"/>
        <v>14</v>
      </c>
      <c r="AQ28" s="339">
        <v>3</v>
      </c>
      <c r="AR28" s="54">
        <v>4</v>
      </c>
      <c r="AS28" s="54">
        <v>8</v>
      </c>
      <c r="AT28" s="52">
        <f t="shared" si="12"/>
        <v>15</v>
      </c>
      <c r="AU28" s="339">
        <v>2</v>
      </c>
      <c r="AV28" s="54">
        <v>8.5</v>
      </c>
      <c r="AW28" s="52">
        <f t="shared" si="13"/>
        <v>10.5</v>
      </c>
      <c r="AX28" s="50">
        <v>3</v>
      </c>
      <c r="AY28" s="50">
        <v>4</v>
      </c>
      <c r="AZ28" s="50">
        <v>11</v>
      </c>
      <c r="BA28" s="52">
        <f t="shared" si="14"/>
        <v>18</v>
      </c>
      <c r="BB28" s="50">
        <v>2.5</v>
      </c>
      <c r="BC28" s="50">
        <v>11.5</v>
      </c>
      <c r="BD28" s="52">
        <f t="shared" si="15"/>
        <v>14</v>
      </c>
      <c r="BE28" s="50">
        <v>2</v>
      </c>
      <c r="BF28" s="50">
        <v>13</v>
      </c>
      <c r="BG28" s="52">
        <f t="shared" si="16"/>
        <v>15</v>
      </c>
      <c r="BH28" s="53">
        <f t="shared" si="17"/>
        <v>239</v>
      </c>
      <c r="BI28" s="135">
        <f t="shared" si="18"/>
        <v>2</v>
      </c>
      <c r="BJ28" s="50">
        <v>3</v>
      </c>
      <c r="BK28" s="50">
        <v>1</v>
      </c>
      <c r="BL28" s="50">
        <v>4</v>
      </c>
      <c r="BM28" s="50">
        <v>3</v>
      </c>
      <c r="BN28" s="50">
        <v>4</v>
      </c>
      <c r="BO28" s="52">
        <f t="shared" si="19"/>
        <v>15</v>
      </c>
      <c r="BP28" s="50">
        <v>3</v>
      </c>
      <c r="BQ28" s="50">
        <v>6.5</v>
      </c>
      <c r="BR28" s="50">
        <v>6.5</v>
      </c>
      <c r="BS28" s="52">
        <f t="shared" si="20"/>
        <v>16</v>
      </c>
      <c r="BT28" s="50">
        <v>3</v>
      </c>
      <c r="BU28" s="50">
        <v>8</v>
      </c>
      <c r="BV28" s="50">
        <v>6</v>
      </c>
      <c r="BW28" s="52">
        <f t="shared" si="21"/>
        <v>17</v>
      </c>
      <c r="BX28" s="50">
        <v>3</v>
      </c>
      <c r="BY28" s="50">
        <v>6</v>
      </c>
      <c r="BZ28" s="50">
        <v>7</v>
      </c>
      <c r="CA28" s="52">
        <f t="shared" si="22"/>
        <v>16</v>
      </c>
      <c r="CB28" s="50">
        <v>3</v>
      </c>
      <c r="CC28" s="50">
        <v>4</v>
      </c>
      <c r="CD28" s="50">
        <v>6</v>
      </c>
      <c r="CE28" s="52">
        <f t="shared" si="23"/>
        <v>13</v>
      </c>
      <c r="CF28" s="54" t="str">
        <f t="shared" si="24"/>
        <v>جـيــــــد جـــــــداً</v>
      </c>
      <c r="CG28" s="55" t="str">
        <f t="shared" si="25"/>
        <v/>
      </c>
      <c r="CH28" s="55" t="str">
        <f t="shared" si="26"/>
        <v/>
      </c>
      <c r="CI28" s="55" t="str">
        <f t="shared" si="27"/>
        <v/>
      </c>
      <c r="CJ28" s="55" t="str">
        <f t="shared" si="28"/>
        <v/>
      </c>
      <c r="CK28" s="55" t="str">
        <f t="shared" si="29"/>
        <v/>
      </c>
      <c r="CL28" s="55" t="str">
        <f t="shared" si="63"/>
        <v/>
      </c>
      <c r="CM28" s="55" t="str">
        <f t="shared" si="64"/>
        <v/>
      </c>
      <c r="CN28" s="55" t="str">
        <f t="shared" si="32"/>
        <v/>
      </c>
      <c r="CO28" s="55" t="str">
        <f t="shared" si="65"/>
        <v/>
      </c>
      <c r="CP28" s="55" t="str">
        <f t="shared" si="34"/>
        <v/>
      </c>
      <c r="CQ28" s="55" t="str">
        <f t="shared" si="35"/>
        <v/>
      </c>
      <c r="CR28" s="55" t="str">
        <f t="shared" si="36"/>
        <v/>
      </c>
      <c r="CS28" s="55" t="str">
        <f t="shared" si="37"/>
        <v/>
      </c>
      <c r="CT28" s="55" t="str">
        <f t="shared" si="38"/>
        <v/>
      </c>
      <c r="CU28" s="55" t="str">
        <f t="shared" si="39"/>
        <v/>
      </c>
      <c r="CV28" s="55" t="str">
        <f t="shared" si="40"/>
        <v/>
      </c>
      <c r="CW28" s="55" t="str">
        <f t="shared" si="41"/>
        <v/>
      </c>
      <c r="CX28" s="56" t="str">
        <f t="shared" si="42"/>
        <v>0</v>
      </c>
      <c r="CY28" s="57" t="str">
        <f t="shared" si="43"/>
        <v>0</v>
      </c>
      <c r="CZ28" s="57" t="str">
        <f t="shared" si="44"/>
        <v>0</v>
      </c>
      <c r="DA28" s="57" t="str">
        <f t="shared" si="45"/>
        <v>0</v>
      </c>
      <c r="DB28" s="57" t="str">
        <f t="shared" si="46"/>
        <v>0</v>
      </c>
      <c r="DC28" s="57" t="str">
        <f t="shared" si="66"/>
        <v>0</v>
      </c>
      <c r="DD28" s="58" t="str">
        <f t="shared" si="67"/>
        <v>0</v>
      </c>
      <c r="DE28" s="58" t="str">
        <f t="shared" si="49"/>
        <v>0</v>
      </c>
      <c r="DF28" s="58" t="str">
        <f t="shared" si="68"/>
        <v>0</v>
      </c>
      <c r="DG28" s="58" t="str">
        <f t="shared" si="51"/>
        <v>0</v>
      </c>
      <c r="DH28" s="58" t="str">
        <f t="shared" si="52"/>
        <v>0</v>
      </c>
      <c r="DI28" s="58" t="str">
        <f t="shared" si="53"/>
        <v>0</v>
      </c>
      <c r="DJ28" s="58" t="str">
        <f t="shared" si="54"/>
        <v>0</v>
      </c>
      <c r="DK28" s="58" t="str">
        <f t="shared" si="55"/>
        <v>0</v>
      </c>
      <c r="DL28" s="58" t="str">
        <f t="shared" si="56"/>
        <v>0</v>
      </c>
      <c r="DM28" s="58" t="str">
        <f t="shared" si="57"/>
        <v>0</v>
      </c>
      <c r="DN28" s="58" t="str">
        <f t="shared" si="58"/>
        <v>0</v>
      </c>
      <c r="DO28" s="59">
        <f t="shared" si="59"/>
        <v>0</v>
      </c>
      <c r="DP28" s="64">
        <f t="shared" si="60"/>
        <v>239</v>
      </c>
      <c r="DQ28" s="113" t="str">
        <f t="shared" si="61"/>
        <v>نـاجـــــح ومنقــــــول للصـــف الثـــــانـــى</v>
      </c>
      <c r="DR28" s="61" t="str">
        <f t="shared" si="62"/>
        <v>نـاجـــــح ومنقــــــول للصـــف الثـــــانـــى</v>
      </c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</row>
    <row r="29" spans="1:232" s="63" customFormat="1" ht="18" customHeight="1" thickBot="1" x14ac:dyDescent="0.3">
      <c r="A29" s="280">
        <f>+IF(J29="","",SUBTOTAL(3,J$9:J29))</f>
        <v>21</v>
      </c>
      <c r="B29" s="335" t="s">
        <v>190</v>
      </c>
      <c r="C29" s="335" t="s">
        <v>196</v>
      </c>
      <c r="D29" s="335" t="s">
        <v>186</v>
      </c>
      <c r="E29" s="91">
        <f t="shared" si="0"/>
        <v>1997.6694444444445</v>
      </c>
      <c r="F29" s="91">
        <f t="shared" si="1"/>
        <v>16.169444444444252</v>
      </c>
      <c r="G29" s="336">
        <f t="shared" si="2"/>
        <v>0</v>
      </c>
      <c r="H29" s="336">
        <f t="shared" si="3"/>
        <v>2</v>
      </c>
      <c r="I29" s="336">
        <f t="shared" si="4"/>
        <v>16</v>
      </c>
      <c r="J29" s="185" t="s">
        <v>227</v>
      </c>
      <c r="K29" s="335" t="s">
        <v>10</v>
      </c>
      <c r="L29" s="336" t="str">
        <f t="shared" si="5"/>
        <v>فيزياء</v>
      </c>
      <c r="M29" s="196" t="s">
        <v>128</v>
      </c>
      <c r="N29" s="196">
        <v>21</v>
      </c>
      <c r="O29" s="196">
        <v>21</v>
      </c>
      <c r="P29" s="320"/>
      <c r="Q29" s="196" t="s">
        <v>125</v>
      </c>
      <c r="R29" s="320"/>
      <c r="S29" s="51">
        <v>9</v>
      </c>
      <c r="T29" s="50">
        <v>17</v>
      </c>
      <c r="U29" s="50">
        <v>14.5</v>
      </c>
      <c r="V29" s="52">
        <f t="shared" si="6"/>
        <v>40.5</v>
      </c>
      <c r="W29" s="50">
        <v>6</v>
      </c>
      <c r="X29" s="50">
        <v>12</v>
      </c>
      <c r="Y29" s="50">
        <v>11.5</v>
      </c>
      <c r="Z29" s="52">
        <f t="shared" si="7"/>
        <v>29.5</v>
      </c>
      <c r="AA29" s="50">
        <v>4.5</v>
      </c>
      <c r="AB29" s="50">
        <v>11</v>
      </c>
      <c r="AC29" s="50">
        <v>8.5</v>
      </c>
      <c r="AD29" s="52">
        <f t="shared" si="8"/>
        <v>24</v>
      </c>
      <c r="AE29" s="50">
        <v>3.5</v>
      </c>
      <c r="AF29" s="50">
        <v>7</v>
      </c>
      <c r="AG29" s="50">
        <v>6.5</v>
      </c>
      <c r="AH29" s="52">
        <f t="shared" si="9"/>
        <v>17</v>
      </c>
      <c r="AI29" s="50">
        <v>3</v>
      </c>
      <c r="AJ29" s="50">
        <v>6</v>
      </c>
      <c r="AK29" s="50">
        <v>7.5</v>
      </c>
      <c r="AL29" s="52">
        <f t="shared" si="10"/>
        <v>16.5</v>
      </c>
      <c r="AM29" s="339">
        <v>3</v>
      </c>
      <c r="AN29" s="54">
        <v>2.5</v>
      </c>
      <c r="AO29" s="54">
        <v>6.5</v>
      </c>
      <c r="AP29" s="52">
        <f t="shared" si="11"/>
        <v>12</v>
      </c>
      <c r="AQ29" s="339">
        <v>2.5</v>
      </c>
      <c r="AR29" s="54">
        <v>1</v>
      </c>
      <c r="AS29" s="54">
        <v>5</v>
      </c>
      <c r="AT29" s="52">
        <f t="shared" si="12"/>
        <v>8.5</v>
      </c>
      <c r="AU29" s="339">
        <v>2.5</v>
      </c>
      <c r="AV29" s="54">
        <v>6</v>
      </c>
      <c r="AW29" s="52">
        <f t="shared" si="13"/>
        <v>8.5</v>
      </c>
      <c r="AX29" s="50">
        <v>3</v>
      </c>
      <c r="AY29" s="50">
        <v>1.5</v>
      </c>
      <c r="AZ29" s="50">
        <v>4.5</v>
      </c>
      <c r="BA29" s="52">
        <f t="shared" si="14"/>
        <v>9</v>
      </c>
      <c r="BB29" s="50">
        <v>2.5</v>
      </c>
      <c r="BC29" s="50">
        <v>11</v>
      </c>
      <c r="BD29" s="52">
        <f t="shared" si="15"/>
        <v>13.5</v>
      </c>
      <c r="BE29" s="50">
        <v>2</v>
      </c>
      <c r="BF29" s="50">
        <v>8.5</v>
      </c>
      <c r="BG29" s="52">
        <f t="shared" si="16"/>
        <v>10.5</v>
      </c>
      <c r="BH29" s="53">
        <f t="shared" si="17"/>
        <v>189.5</v>
      </c>
      <c r="BI29" s="135">
        <f t="shared" si="18"/>
        <v>11</v>
      </c>
      <c r="BJ29" s="50">
        <v>3</v>
      </c>
      <c r="BK29" s="50">
        <v>1.5</v>
      </c>
      <c r="BL29" s="50">
        <v>3.5</v>
      </c>
      <c r="BM29" s="50">
        <v>2</v>
      </c>
      <c r="BN29" s="50">
        <v>3</v>
      </c>
      <c r="BO29" s="52">
        <f t="shared" si="19"/>
        <v>13</v>
      </c>
      <c r="BP29" s="50">
        <v>3</v>
      </c>
      <c r="BQ29" s="50">
        <v>5.5</v>
      </c>
      <c r="BR29" s="50">
        <v>4.5</v>
      </c>
      <c r="BS29" s="52">
        <f t="shared" si="20"/>
        <v>13</v>
      </c>
      <c r="BT29" s="50">
        <v>3</v>
      </c>
      <c r="BU29" s="50">
        <v>6.5</v>
      </c>
      <c r="BV29" s="50">
        <v>5.5</v>
      </c>
      <c r="BW29" s="52">
        <f t="shared" si="21"/>
        <v>15</v>
      </c>
      <c r="BX29" s="50">
        <v>3</v>
      </c>
      <c r="BY29" s="50">
        <v>6</v>
      </c>
      <c r="BZ29" s="50">
        <v>6</v>
      </c>
      <c r="CA29" s="52">
        <f t="shared" si="22"/>
        <v>15</v>
      </c>
      <c r="CB29" s="50">
        <v>3</v>
      </c>
      <c r="CC29" s="50">
        <v>4</v>
      </c>
      <c r="CD29" s="50">
        <v>6</v>
      </c>
      <c r="CE29" s="52">
        <f t="shared" si="23"/>
        <v>13</v>
      </c>
      <c r="CF29" s="54" t="str">
        <f t="shared" si="24"/>
        <v>مقـبــــــــــول</v>
      </c>
      <c r="CG29" s="55" t="str">
        <f t="shared" si="25"/>
        <v/>
      </c>
      <c r="CH29" s="55" t="str">
        <f t="shared" si="26"/>
        <v/>
      </c>
      <c r="CI29" s="55" t="str">
        <f t="shared" si="27"/>
        <v/>
      </c>
      <c r="CJ29" s="55" t="str">
        <f t="shared" si="28"/>
        <v/>
      </c>
      <c r="CK29" s="55" t="str">
        <f t="shared" si="29"/>
        <v/>
      </c>
      <c r="CL29" s="55" t="str">
        <f t="shared" si="63"/>
        <v/>
      </c>
      <c r="CM29" s="55" t="str">
        <f t="shared" si="64"/>
        <v/>
      </c>
      <c r="CN29" s="55" t="str">
        <f t="shared" si="32"/>
        <v/>
      </c>
      <c r="CO29" s="55" t="str">
        <f t="shared" si="65"/>
        <v/>
      </c>
      <c r="CP29" s="55" t="str">
        <f t="shared" si="34"/>
        <v/>
      </c>
      <c r="CQ29" s="55" t="str">
        <f t="shared" si="35"/>
        <v/>
      </c>
      <c r="CR29" s="55" t="str">
        <f t="shared" si="36"/>
        <v/>
      </c>
      <c r="CS29" s="55" t="str">
        <f t="shared" si="37"/>
        <v/>
      </c>
      <c r="CT29" s="55" t="str">
        <f t="shared" si="38"/>
        <v/>
      </c>
      <c r="CU29" s="55" t="str">
        <f t="shared" si="39"/>
        <v/>
      </c>
      <c r="CV29" s="55" t="str">
        <f t="shared" si="40"/>
        <v/>
      </c>
      <c r="CW29" s="55" t="str">
        <f t="shared" si="41"/>
        <v/>
      </c>
      <c r="CX29" s="56" t="str">
        <f t="shared" si="42"/>
        <v>0</v>
      </c>
      <c r="CY29" s="57" t="str">
        <f t="shared" si="43"/>
        <v>0</v>
      </c>
      <c r="CZ29" s="57" t="str">
        <f t="shared" si="44"/>
        <v>0</v>
      </c>
      <c r="DA29" s="57" t="str">
        <f t="shared" si="45"/>
        <v>0</v>
      </c>
      <c r="DB29" s="57" t="str">
        <f t="shared" si="46"/>
        <v>0</v>
      </c>
      <c r="DC29" s="57" t="str">
        <f t="shared" si="66"/>
        <v>0</v>
      </c>
      <c r="DD29" s="58" t="str">
        <f t="shared" si="67"/>
        <v>0</v>
      </c>
      <c r="DE29" s="58" t="str">
        <f t="shared" si="49"/>
        <v>0</v>
      </c>
      <c r="DF29" s="58" t="str">
        <f t="shared" si="68"/>
        <v>0</v>
      </c>
      <c r="DG29" s="58" t="str">
        <f t="shared" si="51"/>
        <v>0</v>
      </c>
      <c r="DH29" s="58" t="str">
        <f t="shared" si="52"/>
        <v>0</v>
      </c>
      <c r="DI29" s="58" t="str">
        <f t="shared" si="53"/>
        <v>0</v>
      </c>
      <c r="DJ29" s="58" t="str">
        <f t="shared" si="54"/>
        <v>0</v>
      </c>
      <c r="DK29" s="58" t="str">
        <f t="shared" si="55"/>
        <v>0</v>
      </c>
      <c r="DL29" s="58" t="str">
        <f t="shared" si="56"/>
        <v>0</v>
      </c>
      <c r="DM29" s="58" t="str">
        <f t="shared" si="57"/>
        <v>0</v>
      </c>
      <c r="DN29" s="58" t="str">
        <f t="shared" si="58"/>
        <v>0</v>
      </c>
      <c r="DO29" s="59">
        <f t="shared" si="59"/>
        <v>0</v>
      </c>
      <c r="DP29" s="64">
        <f t="shared" si="60"/>
        <v>189.5</v>
      </c>
      <c r="DQ29" s="113" t="str">
        <f t="shared" si="61"/>
        <v>نـاجـــــح ومنقــــــول للصـــف الثـــــانـــى</v>
      </c>
      <c r="DR29" s="61" t="str">
        <f t="shared" si="62"/>
        <v>نـاجـــــح ومنقــــــول للصـــف الثـــــانـــى</v>
      </c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</row>
    <row r="30" spans="1:232" s="63" customFormat="1" ht="18" customHeight="1" thickBot="1" x14ac:dyDescent="0.3">
      <c r="A30" s="336">
        <f>+IF(J30="","",SUBTOTAL(3,J$9:J30))</f>
        <v>22</v>
      </c>
      <c r="B30" s="104" t="s">
        <v>200</v>
      </c>
      <c r="C30" s="104" t="s">
        <v>188</v>
      </c>
      <c r="D30" s="104" t="s">
        <v>189</v>
      </c>
      <c r="E30" s="91">
        <f t="shared" si="0"/>
        <v>1998.2250000000001</v>
      </c>
      <c r="F30" s="91">
        <f t="shared" si="1"/>
        <v>15.613888888888596</v>
      </c>
      <c r="G30" s="184">
        <f t="shared" si="2"/>
        <v>10</v>
      </c>
      <c r="H30" s="184">
        <f t="shared" si="3"/>
        <v>7</v>
      </c>
      <c r="I30" s="184">
        <f t="shared" si="4"/>
        <v>15</v>
      </c>
      <c r="J30" s="185" t="s">
        <v>228</v>
      </c>
      <c r="K30" s="104" t="s">
        <v>10</v>
      </c>
      <c r="L30" s="280" t="str">
        <f t="shared" si="5"/>
        <v>فيزياء</v>
      </c>
      <c r="M30" s="196" t="s">
        <v>128</v>
      </c>
      <c r="N30" s="196">
        <v>22</v>
      </c>
      <c r="O30" s="196">
        <v>22</v>
      </c>
      <c r="P30" s="320"/>
      <c r="Q30" s="196" t="s">
        <v>125</v>
      </c>
      <c r="R30" s="320"/>
      <c r="S30" s="51">
        <v>8</v>
      </c>
      <c r="T30" s="50">
        <v>19.5</v>
      </c>
      <c r="U30" s="50">
        <v>15</v>
      </c>
      <c r="V30" s="52">
        <f t="shared" si="6"/>
        <v>42.5</v>
      </c>
      <c r="W30" s="50">
        <v>6</v>
      </c>
      <c r="X30" s="50">
        <v>14</v>
      </c>
      <c r="Y30" s="50">
        <v>9</v>
      </c>
      <c r="Z30" s="52">
        <f t="shared" si="7"/>
        <v>29</v>
      </c>
      <c r="AA30" s="50">
        <v>4</v>
      </c>
      <c r="AB30" s="50">
        <v>9</v>
      </c>
      <c r="AC30" s="50">
        <v>10</v>
      </c>
      <c r="AD30" s="52">
        <f t="shared" si="8"/>
        <v>23</v>
      </c>
      <c r="AE30" s="50">
        <v>3</v>
      </c>
      <c r="AF30" s="50">
        <v>2.5</v>
      </c>
      <c r="AG30" s="50">
        <v>2.5</v>
      </c>
      <c r="AH30" s="52">
        <f t="shared" si="9"/>
        <v>8</v>
      </c>
      <c r="AI30" s="50">
        <v>3</v>
      </c>
      <c r="AJ30" s="50">
        <v>5</v>
      </c>
      <c r="AK30" s="50">
        <v>3.5</v>
      </c>
      <c r="AL30" s="52">
        <f t="shared" si="10"/>
        <v>11.5</v>
      </c>
      <c r="AM30" s="339">
        <v>3</v>
      </c>
      <c r="AN30" s="54">
        <v>2.5</v>
      </c>
      <c r="AO30" s="54">
        <v>7.5</v>
      </c>
      <c r="AP30" s="52">
        <f t="shared" si="11"/>
        <v>13</v>
      </c>
      <c r="AQ30" s="339">
        <v>3</v>
      </c>
      <c r="AR30" s="54">
        <v>3</v>
      </c>
      <c r="AS30" s="54">
        <v>5.5</v>
      </c>
      <c r="AT30" s="52">
        <f t="shared" si="12"/>
        <v>11.5</v>
      </c>
      <c r="AU30" s="339">
        <v>2</v>
      </c>
      <c r="AV30" s="54">
        <v>7.5</v>
      </c>
      <c r="AW30" s="52">
        <f t="shared" si="13"/>
        <v>9.5</v>
      </c>
      <c r="AX30" s="50">
        <v>3</v>
      </c>
      <c r="AY30" s="50">
        <v>4</v>
      </c>
      <c r="AZ30" s="50">
        <v>4</v>
      </c>
      <c r="BA30" s="52">
        <f t="shared" si="14"/>
        <v>11</v>
      </c>
      <c r="BB30" s="50">
        <v>2.5</v>
      </c>
      <c r="BC30" s="50">
        <v>6</v>
      </c>
      <c r="BD30" s="52">
        <f t="shared" si="15"/>
        <v>8.5</v>
      </c>
      <c r="BE30" s="50">
        <v>2</v>
      </c>
      <c r="BF30" s="50">
        <v>10</v>
      </c>
      <c r="BG30" s="52">
        <f t="shared" si="16"/>
        <v>12</v>
      </c>
      <c r="BH30" s="53">
        <f t="shared" si="17"/>
        <v>179.5</v>
      </c>
      <c r="BI30" s="135">
        <f t="shared" si="18"/>
        <v>14</v>
      </c>
      <c r="BJ30" s="50">
        <v>3</v>
      </c>
      <c r="BK30" s="50">
        <v>1.5</v>
      </c>
      <c r="BL30" s="50">
        <v>4</v>
      </c>
      <c r="BM30" s="50">
        <v>2</v>
      </c>
      <c r="BN30" s="50">
        <v>3</v>
      </c>
      <c r="BO30" s="52">
        <f t="shared" si="19"/>
        <v>13.5</v>
      </c>
      <c r="BP30" s="50">
        <v>3</v>
      </c>
      <c r="BQ30" s="50">
        <v>5</v>
      </c>
      <c r="BR30" s="50">
        <v>7</v>
      </c>
      <c r="BS30" s="52">
        <f t="shared" si="20"/>
        <v>15</v>
      </c>
      <c r="BT30" s="50">
        <v>3</v>
      </c>
      <c r="BU30" s="50">
        <v>6.5</v>
      </c>
      <c r="BV30" s="50">
        <v>6.5</v>
      </c>
      <c r="BW30" s="52">
        <f t="shared" si="21"/>
        <v>16</v>
      </c>
      <c r="BX30" s="50">
        <v>3</v>
      </c>
      <c r="BY30" s="50">
        <v>6</v>
      </c>
      <c r="BZ30" s="50">
        <v>7</v>
      </c>
      <c r="CA30" s="52">
        <f t="shared" si="22"/>
        <v>16</v>
      </c>
      <c r="CB30" s="50">
        <v>3</v>
      </c>
      <c r="CC30" s="50">
        <v>4</v>
      </c>
      <c r="CD30" s="50">
        <v>6</v>
      </c>
      <c r="CE30" s="52">
        <f t="shared" si="23"/>
        <v>13</v>
      </c>
      <c r="CF30" s="54" t="str">
        <f t="shared" si="24"/>
        <v>مقـبــــــــــول</v>
      </c>
      <c r="CG30" s="55" t="str">
        <f t="shared" si="25"/>
        <v/>
      </c>
      <c r="CH30" s="55" t="str">
        <f t="shared" si="26"/>
        <v/>
      </c>
      <c r="CI30" s="55" t="str">
        <f t="shared" si="27"/>
        <v/>
      </c>
      <c r="CJ30" s="55" t="str">
        <f t="shared" si="28"/>
        <v/>
      </c>
      <c r="CK30" s="55" t="str">
        <f t="shared" si="29"/>
        <v/>
      </c>
      <c r="CL30" s="55" t="str">
        <f t="shared" si="63"/>
        <v/>
      </c>
      <c r="CM30" s="55" t="str">
        <f t="shared" si="64"/>
        <v/>
      </c>
      <c r="CN30" s="55" t="str">
        <f t="shared" si="32"/>
        <v/>
      </c>
      <c r="CO30" s="55" t="str">
        <f t="shared" si="65"/>
        <v/>
      </c>
      <c r="CP30" s="55" t="str">
        <f t="shared" si="34"/>
        <v/>
      </c>
      <c r="CQ30" s="55" t="str">
        <f t="shared" si="35"/>
        <v/>
      </c>
      <c r="CR30" s="55" t="str">
        <f t="shared" si="36"/>
        <v/>
      </c>
      <c r="CS30" s="55" t="str">
        <f t="shared" si="37"/>
        <v/>
      </c>
      <c r="CT30" s="55" t="str">
        <f t="shared" si="38"/>
        <v/>
      </c>
      <c r="CU30" s="55" t="str">
        <f t="shared" si="39"/>
        <v/>
      </c>
      <c r="CV30" s="55" t="str">
        <f t="shared" si="40"/>
        <v/>
      </c>
      <c r="CW30" s="55" t="str">
        <f t="shared" si="41"/>
        <v/>
      </c>
      <c r="CX30" s="56" t="str">
        <f t="shared" si="42"/>
        <v>0</v>
      </c>
      <c r="CY30" s="57" t="str">
        <f t="shared" si="43"/>
        <v>0</v>
      </c>
      <c r="CZ30" s="57" t="str">
        <f t="shared" si="44"/>
        <v>0</v>
      </c>
      <c r="DA30" s="57" t="str">
        <f t="shared" si="45"/>
        <v>0</v>
      </c>
      <c r="DB30" s="57" t="str">
        <f t="shared" si="46"/>
        <v>0</v>
      </c>
      <c r="DC30" s="57" t="str">
        <f t="shared" si="66"/>
        <v>0</v>
      </c>
      <c r="DD30" s="58" t="str">
        <f t="shared" si="67"/>
        <v>0</v>
      </c>
      <c r="DE30" s="58" t="str">
        <f t="shared" si="49"/>
        <v>0</v>
      </c>
      <c r="DF30" s="58" t="str">
        <f t="shared" si="68"/>
        <v>0</v>
      </c>
      <c r="DG30" s="58" t="str">
        <f t="shared" si="51"/>
        <v>0</v>
      </c>
      <c r="DH30" s="58" t="str">
        <f t="shared" si="52"/>
        <v>0</v>
      </c>
      <c r="DI30" s="58" t="str">
        <f t="shared" si="53"/>
        <v>0</v>
      </c>
      <c r="DJ30" s="58" t="str">
        <f t="shared" si="54"/>
        <v>0</v>
      </c>
      <c r="DK30" s="58" t="str">
        <f t="shared" si="55"/>
        <v>0</v>
      </c>
      <c r="DL30" s="58" t="str">
        <f t="shared" si="56"/>
        <v>0</v>
      </c>
      <c r="DM30" s="58" t="str">
        <f t="shared" si="57"/>
        <v>0</v>
      </c>
      <c r="DN30" s="58" t="str">
        <f t="shared" si="58"/>
        <v>0</v>
      </c>
      <c r="DO30" s="59">
        <f t="shared" si="59"/>
        <v>0</v>
      </c>
      <c r="DP30" s="64">
        <f t="shared" si="60"/>
        <v>179.5</v>
      </c>
      <c r="DQ30" s="113" t="str">
        <f t="shared" si="61"/>
        <v>نـاجـــــح ومنقــــــول للصـــف الثـــــانـــى</v>
      </c>
      <c r="DR30" s="61" t="str">
        <f t="shared" si="62"/>
        <v>نـاجـــــح ومنقــــــول للصـــف الثـــــانـــى</v>
      </c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</row>
    <row r="31" spans="1:232" s="63" customFormat="1" ht="18" customHeight="1" thickBot="1" x14ac:dyDescent="0.3">
      <c r="A31" s="336">
        <f>+IF(J31="","",SUBTOTAL(3,J$9:J31))</f>
        <v>23</v>
      </c>
      <c r="B31" s="335">
        <v>21</v>
      </c>
      <c r="C31" s="335">
        <v>4</v>
      </c>
      <c r="D31" s="335">
        <v>1997</v>
      </c>
      <c r="E31" s="91">
        <f t="shared" si="0"/>
        <v>1997.3916666666667</v>
      </c>
      <c r="F31" s="91">
        <f t="shared" si="1"/>
        <v>16.447222222222081</v>
      </c>
      <c r="G31" s="336">
        <f t="shared" si="2"/>
        <v>10</v>
      </c>
      <c r="H31" s="336">
        <f t="shared" si="3"/>
        <v>5</v>
      </c>
      <c r="I31" s="336">
        <f t="shared" si="4"/>
        <v>16</v>
      </c>
      <c r="J31" s="185" t="s">
        <v>229</v>
      </c>
      <c r="K31" s="335" t="s">
        <v>10</v>
      </c>
      <c r="L31" s="336" t="str">
        <f t="shared" si="5"/>
        <v>فيزياء</v>
      </c>
      <c r="M31" s="196" t="s">
        <v>128</v>
      </c>
      <c r="N31" s="196">
        <v>23</v>
      </c>
      <c r="O31" s="196">
        <v>23</v>
      </c>
      <c r="P31" s="320"/>
      <c r="Q31" s="196" t="s">
        <v>127</v>
      </c>
      <c r="R31" s="320"/>
      <c r="S31" s="51">
        <v>4</v>
      </c>
      <c r="T31" s="50">
        <v>8</v>
      </c>
      <c r="U31" s="50" t="s">
        <v>237</v>
      </c>
      <c r="V31" s="52">
        <f t="shared" si="6"/>
        <v>12</v>
      </c>
      <c r="W31" s="50">
        <v>5.5</v>
      </c>
      <c r="X31" s="50">
        <v>1</v>
      </c>
      <c r="Y31" s="50" t="s">
        <v>237</v>
      </c>
      <c r="Z31" s="52">
        <f t="shared" si="7"/>
        <v>6.5</v>
      </c>
      <c r="AA31" s="50">
        <v>3.5</v>
      </c>
      <c r="AB31" s="50">
        <v>5</v>
      </c>
      <c r="AC31" s="50" t="s">
        <v>237</v>
      </c>
      <c r="AD31" s="52">
        <f t="shared" si="8"/>
        <v>8.5</v>
      </c>
      <c r="AE31" s="50">
        <v>3</v>
      </c>
      <c r="AF31" s="50">
        <v>0</v>
      </c>
      <c r="AG31" s="50" t="s">
        <v>237</v>
      </c>
      <c r="AH31" s="52">
        <f t="shared" si="9"/>
        <v>3</v>
      </c>
      <c r="AI31" s="50">
        <v>3</v>
      </c>
      <c r="AJ31" s="50">
        <v>3</v>
      </c>
      <c r="AK31" s="50" t="s">
        <v>237</v>
      </c>
      <c r="AL31" s="52">
        <f t="shared" si="10"/>
        <v>6</v>
      </c>
      <c r="AM31" s="339">
        <v>2</v>
      </c>
      <c r="AN31" s="54">
        <v>2</v>
      </c>
      <c r="AO31" s="54">
        <v>2</v>
      </c>
      <c r="AP31" s="52">
        <f t="shared" si="11"/>
        <v>6</v>
      </c>
      <c r="AQ31" s="339">
        <v>2.5</v>
      </c>
      <c r="AR31" s="54">
        <v>2</v>
      </c>
      <c r="AS31" s="54">
        <v>0</v>
      </c>
      <c r="AT31" s="52">
        <f t="shared" si="12"/>
        <v>4.5</v>
      </c>
      <c r="AU31" s="339">
        <v>2</v>
      </c>
      <c r="AV31" s="54">
        <v>3.5</v>
      </c>
      <c r="AW31" s="52">
        <f t="shared" si="13"/>
        <v>5.5</v>
      </c>
      <c r="AX31" s="50">
        <v>3.5</v>
      </c>
      <c r="AY31" s="50" t="s">
        <v>237</v>
      </c>
      <c r="AZ31" s="50" t="s">
        <v>237</v>
      </c>
      <c r="BA31" s="52">
        <f t="shared" si="14"/>
        <v>3.5</v>
      </c>
      <c r="BB31" s="50">
        <v>2</v>
      </c>
      <c r="BC31" s="50" t="s">
        <v>237</v>
      </c>
      <c r="BD31" s="52">
        <f t="shared" si="15"/>
        <v>2</v>
      </c>
      <c r="BE31" s="50">
        <v>2</v>
      </c>
      <c r="BF31" s="50" t="s">
        <v>237</v>
      </c>
      <c r="BG31" s="52">
        <f t="shared" si="16"/>
        <v>2</v>
      </c>
      <c r="BH31" s="53">
        <f t="shared" si="17"/>
        <v>59.5</v>
      </c>
      <c r="BI31" s="135">
        <f t="shared" si="18"/>
        <v>29</v>
      </c>
      <c r="BJ31" s="50">
        <v>2.5</v>
      </c>
      <c r="BK31" s="50">
        <v>1</v>
      </c>
      <c r="BL31" s="50">
        <v>3</v>
      </c>
      <c r="BM31" s="50" t="s">
        <v>237</v>
      </c>
      <c r="BN31" s="50" t="s">
        <v>237</v>
      </c>
      <c r="BO31" s="52">
        <f t="shared" si="19"/>
        <v>6.5</v>
      </c>
      <c r="BP31" s="50">
        <v>3</v>
      </c>
      <c r="BQ31" s="50">
        <v>3.5</v>
      </c>
      <c r="BR31" s="50" t="s">
        <v>237</v>
      </c>
      <c r="BS31" s="52">
        <f t="shared" si="20"/>
        <v>6.5</v>
      </c>
      <c r="BT31" s="50">
        <v>3</v>
      </c>
      <c r="BU31" s="50">
        <v>5</v>
      </c>
      <c r="BV31" s="50" t="s">
        <v>237</v>
      </c>
      <c r="BW31" s="52">
        <f t="shared" si="21"/>
        <v>8</v>
      </c>
      <c r="BX31" s="50">
        <v>3</v>
      </c>
      <c r="BY31" s="50">
        <v>6</v>
      </c>
      <c r="BZ31" s="50">
        <v>6</v>
      </c>
      <c r="CA31" s="52">
        <f t="shared" si="22"/>
        <v>15</v>
      </c>
      <c r="CB31" s="50">
        <v>3</v>
      </c>
      <c r="CC31" s="50">
        <v>4</v>
      </c>
      <c r="CD31" s="50">
        <v>6</v>
      </c>
      <c r="CE31" s="52">
        <f t="shared" si="23"/>
        <v>13</v>
      </c>
      <c r="CF31" s="54" t="str">
        <f t="shared" si="24"/>
        <v>ضعـــــــيف</v>
      </c>
      <c r="CG31" s="55" t="str">
        <f t="shared" si="25"/>
        <v>/عربى</v>
      </c>
      <c r="CH31" s="55" t="str">
        <f t="shared" si="26"/>
        <v>/ لغة انجليزية</v>
      </c>
      <c r="CI31" s="55" t="str">
        <f t="shared" si="27"/>
        <v>/ لغة فرنسية</v>
      </c>
      <c r="CJ31" s="55" t="str">
        <f t="shared" si="28"/>
        <v>/ جبر</v>
      </c>
      <c r="CK31" s="55" t="str">
        <f t="shared" si="29"/>
        <v>/ هندسة</v>
      </c>
      <c r="CL31" s="55" t="str">
        <f t="shared" si="63"/>
        <v>/ احياء</v>
      </c>
      <c r="CM31" s="55" t="str">
        <f t="shared" si="64"/>
        <v>/ كيمياء</v>
      </c>
      <c r="CN31" s="55" t="str">
        <f t="shared" si="32"/>
        <v>/ تاريخ</v>
      </c>
      <c r="CO31" s="55" t="str">
        <f t="shared" si="65"/>
        <v>/ فيزياء</v>
      </c>
      <c r="CP31" s="55" t="str">
        <f t="shared" si="34"/>
        <v>/ جغرافيا</v>
      </c>
      <c r="CQ31" s="55" t="str">
        <f t="shared" si="35"/>
        <v>/ فلسفة</v>
      </c>
      <c r="CR31" s="55" t="str">
        <f t="shared" si="36"/>
        <v>/ حاسب آلى</v>
      </c>
      <c r="CS31" s="55" t="str">
        <f t="shared" si="37"/>
        <v>/ دين</v>
      </c>
      <c r="CT31" s="55" t="str">
        <f t="shared" si="38"/>
        <v>/ وطنية</v>
      </c>
      <c r="CU31" s="55" t="str">
        <f t="shared" si="39"/>
        <v/>
      </c>
      <c r="CV31" s="55" t="str">
        <f t="shared" si="40"/>
        <v/>
      </c>
      <c r="CW31" s="55" t="str">
        <f t="shared" si="41"/>
        <v>/ المجموع الكلى</v>
      </c>
      <c r="CX31" s="56" t="str">
        <f t="shared" si="42"/>
        <v>1</v>
      </c>
      <c r="CY31" s="57" t="str">
        <f t="shared" si="43"/>
        <v>1</v>
      </c>
      <c r="CZ31" s="57" t="str">
        <f t="shared" si="44"/>
        <v>1</v>
      </c>
      <c r="DA31" s="57" t="str">
        <f t="shared" si="45"/>
        <v>1</v>
      </c>
      <c r="DB31" s="57" t="str">
        <f t="shared" si="46"/>
        <v>1</v>
      </c>
      <c r="DC31" s="57" t="str">
        <f t="shared" si="66"/>
        <v>1</v>
      </c>
      <c r="DD31" s="58" t="str">
        <f t="shared" si="67"/>
        <v>1</v>
      </c>
      <c r="DE31" s="58" t="str">
        <f t="shared" si="49"/>
        <v>1</v>
      </c>
      <c r="DF31" s="58" t="str">
        <f t="shared" si="68"/>
        <v>1</v>
      </c>
      <c r="DG31" s="58" t="str">
        <f t="shared" si="51"/>
        <v>1</v>
      </c>
      <c r="DH31" s="58" t="str">
        <f t="shared" si="52"/>
        <v>1</v>
      </c>
      <c r="DI31" s="58" t="str">
        <f t="shared" si="53"/>
        <v>1</v>
      </c>
      <c r="DJ31" s="58" t="str">
        <f t="shared" si="54"/>
        <v>1</v>
      </c>
      <c r="DK31" s="58" t="str">
        <f t="shared" si="55"/>
        <v>1</v>
      </c>
      <c r="DL31" s="58" t="str">
        <f t="shared" si="56"/>
        <v>0</v>
      </c>
      <c r="DM31" s="58" t="str">
        <f t="shared" si="57"/>
        <v>0</v>
      </c>
      <c r="DN31" s="58" t="str">
        <f t="shared" si="58"/>
        <v>1</v>
      </c>
      <c r="DO31" s="59">
        <f t="shared" si="59"/>
        <v>15</v>
      </c>
      <c r="DP31" s="64">
        <f t="shared" si="60"/>
        <v>59.5</v>
      </c>
      <c r="DQ31" s="113" t="str">
        <f t="shared" si="61"/>
        <v>/ له دور ثانى فى</v>
      </c>
      <c r="DR31" s="61" t="str">
        <f t="shared" si="62"/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</row>
    <row r="32" spans="1:232" s="63" customFormat="1" ht="18" customHeight="1" thickBot="1" x14ac:dyDescent="0.3">
      <c r="A32" s="280">
        <f>+IF(J32="","",SUBTOTAL(3,J$9:J32))</f>
        <v>24</v>
      </c>
      <c r="B32" s="104" t="s">
        <v>203</v>
      </c>
      <c r="C32" s="104" t="s">
        <v>203</v>
      </c>
      <c r="D32" s="104" t="s">
        <v>186</v>
      </c>
      <c r="E32" s="91">
        <f t="shared" si="0"/>
        <v>1997.6027777777776</v>
      </c>
      <c r="F32" s="91">
        <f t="shared" si="1"/>
        <v>16.236111111111086</v>
      </c>
      <c r="G32" s="184">
        <f t="shared" si="2"/>
        <v>24</v>
      </c>
      <c r="H32" s="184">
        <f t="shared" si="3"/>
        <v>2</v>
      </c>
      <c r="I32" s="184">
        <f t="shared" si="4"/>
        <v>16</v>
      </c>
      <c r="J32" s="185" t="s">
        <v>230</v>
      </c>
      <c r="K32" s="104" t="s">
        <v>10</v>
      </c>
      <c r="L32" s="280" t="str">
        <f t="shared" si="5"/>
        <v>فيزياء</v>
      </c>
      <c r="M32" s="196" t="s">
        <v>128</v>
      </c>
      <c r="N32" s="196">
        <v>24</v>
      </c>
      <c r="O32" s="196">
        <v>24</v>
      </c>
      <c r="P32" s="320"/>
      <c r="Q32" s="196" t="s">
        <v>125</v>
      </c>
      <c r="R32" s="320"/>
      <c r="S32" s="51">
        <v>8.5</v>
      </c>
      <c r="T32" s="50">
        <v>18.5</v>
      </c>
      <c r="U32" s="50">
        <v>18</v>
      </c>
      <c r="V32" s="52">
        <f t="shared" si="6"/>
        <v>45</v>
      </c>
      <c r="W32" s="50">
        <v>5.5</v>
      </c>
      <c r="X32" s="50">
        <v>14</v>
      </c>
      <c r="Y32" s="50">
        <v>8.5</v>
      </c>
      <c r="Z32" s="52">
        <f t="shared" si="7"/>
        <v>28</v>
      </c>
      <c r="AA32" s="50">
        <v>4.5</v>
      </c>
      <c r="AB32" s="50">
        <v>9</v>
      </c>
      <c r="AC32" s="50">
        <v>9.5</v>
      </c>
      <c r="AD32" s="52">
        <f t="shared" si="8"/>
        <v>23</v>
      </c>
      <c r="AE32" s="50">
        <v>3</v>
      </c>
      <c r="AF32" s="50">
        <v>4</v>
      </c>
      <c r="AG32" s="50">
        <v>5</v>
      </c>
      <c r="AH32" s="52">
        <f t="shared" si="9"/>
        <v>12</v>
      </c>
      <c r="AI32" s="50">
        <v>3</v>
      </c>
      <c r="AJ32" s="50">
        <v>4.5</v>
      </c>
      <c r="AK32" s="50">
        <v>6</v>
      </c>
      <c r="AL32" s="52">
        <f t="shared" si="10"/>
        <v>13.5</v>
      </c>
      <c r="AM32" s="339">
        <v>3.5</v>
      </c>
      <c r="AN32" s="54">
        <v>3.5</v>
      </c>
      <c r="AO32" s="54">
        <v>8</v>
      </c>
      <c r="AP32" s="52">
        <f t="shared" si="11"/>
        <v>15</v>
      </c>
      <c r="AQ32" s="339">
        <v>2.5</v>
      </c>
      <c r="AR32" s="54">
        <v>3</v>
      </c>
      <c r="AS32" s="54">
        <v>3</v>
      </c>
      <c r="AT32" s="52">
        <f t="shared" si="12"/>
        <v>8.5</v>
      </c>
      <c r="AU32" s="339">
        <v>2.5</v>
      </c>
      <c r="AV32" s="54">
        <v>9.5</v>
      </c>
      <c r="AW32" s="52">
        <f t="shared" si="13"/>
        <v>12</v>
      </c>
      <c r="AX32" s="50">
        <v>3</v>
      </c>
      <c r="AY32" s="50">
        <v>2</v>
      </c>
      <c r="AZ32" s="50">
        <v>9</v>
      </c>
      <c r="BA32" s="52">
        <f t="shared" si="14"/>
        <v>14</v>
      </c>
      <c r="BB32" s="50">
        <v>2.5</v>
      </c>
      <c r="BC32" s="50">
        <v>13</v>
      </c>
      <c r="BD32" s="52">
        <f t="shared" si="15"/>
        <v>15.5</v>
      </c>
      <c r="BE32" s="50">
        <v>2</v>
      </c>
      <c r="BF32" s="50">
        <v>13</v>
      </c>
      <c r="BG32" s="52">
        <f t="shared" si="16"/>
        <v>15</v>
      </c>
      <c r="BH32" s="53">
        <f t="shared" si="17"/>
        <v>201.5</v>
      </c>
      <c r="BI32" s="135">
        <f t="shared" si="18"/>
        <v>8</v>
      </c>
      <c r="BJ32" s="50">
        <v>3</v>
      </c>
      <c r="BK32" s="50">
        <v>3</v>
      </c>
      <c r="BL32" s="50">
        <v>3</v>
      </c>
      <c r="BM32" s="50">
        <v>2.5</v>
      </c>
      <c r="BN32" s="50">
        <v>3.5</v>
      </c>
      <c r="BO32" s="52">
        <f t="shared" si="19"/>
        <v>15</v>
      </c>
      <c r="BP32" s="50">
        <v>3</v>
      </c>
      <c r="BQ32" s="50">
        <v>6.5</v>
      </c>
      <c r="BR32" s="50">
        <v>5.5</v>
      </c>
      <c r="BS32" s="52">
        <f t="shared" si="20"/>
        <v>15</v>
      </c>
      <c r="BT32" s="50">
        <v>3</v>
      </c>
      <c r="BU32" s="50">
        <v>7.5</v>
      </c>
      <c r="BV32" s="50">
        <v>6</v>
      </c>
      <c r="BW32" s="52">
        <f t="shared" si="21"/>
        <v>16.5</v>
      </c>
      <c r="BX32" s="50">
        <v>3</v>
      </c>
      <c r="BY32" s="50">
        <v>5</v>
      </c>
      <c r="BZ32" s="50">
        <v>7</v>
      </c>
      <c r="CA32" s="52">
        <f t="shared" si="22"/>
        <v>15</v>
      </c>
      <c r="CB32" s="50">
        <v>3</v>
      </c>
      <c r="CC32" s="50">
        <v>4</v>
      </c>
      <c r="CD32" s="50">
        <v>6</v>
      </c>
      <c r="CE32" s="52">
        <f t="shared" si="23"/>
        <v>13</v>
      </c>
      <c r="CF32" s="54" t="str">
        <f t="shared" si="24"/>
        <v>جـيــــــد</v>
      </c>
      <c r="CG32" s="55" t="str">
        <f t="shared" si="25"/>
        <v/>
      </c>
      <c r="CH32" s="55" t="str">
        <f t="shared" si="26"/>
        <v/>
      </c>
      <c r="CI32" s="55" t="str">
        <f t="shared" si="27"/>
        <v/>
      </c>
      <c r="CJ32" s="55" t="str">
        <f t="shared" si="28"/>
        <v/>
      </c>
      <c r="CK32" s="55" t="str">
        <f t="shared" si="29"/>
        <v/>
      </c>
      <c r="CL32" s="55" t="str">
        <f t="shared" si="63"/>
        <v/>
      </c>
      <c r="CM32" s="55" t="str">
        <f t="shared" si="64"/>
        <v/>
      </c>
      <c r="CN32" s="55" t="str">
        <f t="shared" si="32"/>
        <v/>
      </c>
      <c r="CO32" s="55" t="str">
        <f t="shared" si="65"/>
        <v/>
      </c>
      <c r="CP32" s="55" t="str">
        <f t="shared" si="34"/>
        <v/>
      </c>
      <c r="CQ32" s="55" t="str">
        <f t="shared" si="35"/>
        <v/>
      </c>
      <c r="CR32" s="55" t="str">
        <f t="shared" si="36"/>
        <v/>
      </c>
      <c r="CS32" s="55" t="str">
        <f t="shared" si="37"/>
        <v/>
      </c>
      <c r="CT32" s="55" t="str">
        <f t="shared" si="38"/>
        <v/>
      </c>
      <c r="CU32" s="55" t="str">
        <f t="shared" si="39"/>
        <v/>
      </c>
      <c r="CV32" s="55" t="str">
        <f t="shared" si="40"/>
        <v/>
      </c>
      <c r="CW32" s="55" t="str">
        <f t="shared" si="41"/>
        <v/>
      </c>
      <c r="CX32" s="56" t="str">
        <f t="shared" si="42"/>
        <v>0</v>
      </c>
      <c r="CY32" s="57" t="str">
        <f t="shared" si="43"/>
        <v>0</v>
      </c>
      <c r="CZ32" s="57" t="str">
        <f t="shared" si="44"/>
        <v>0</v>
      </c>
      <c r="DA32" s="57" t="str">
        <f t="shared" si="45"/>
        <v>0</v>
      </c>
      <c r="DB32" s="57" t="str">
        <f t="shared" si="46"/>
        <v>0</v>
      </c>
      <c r="DC32" s="57" t="str">
        <f t="shared" si="66"/>
        <v>0</v>
      </c>
      <c r="DD32" s="58" t="str">
        <f t="shared" si="67"/>
        <v>0</v>
      </c>
      <c r="DE32" s="58" t="str">
        <f t="shared" si="49"/>
        <v>0</v>
      </c>
      <c r="DF32" s="58" t="str">
        <f t="shared" si="68"/>
        <v>0</v>
      </c>
      <c r="DG32" s="58" t="str">
        <f t="shared" si="51"/>
        <v>0</v>
      </c>
      <c r="DH32" s="58" t="str">
        <f t="shared" si="52"/>
        <v>0</v>
      </c>
      <c r="DI32" s="58" t="str">
        <f t="shared" si="53"/>
        <v>0</v>
      </c>
      <c r="DJ32" s="58" t="str">
        <f t="shared" si="54"/>
        <v>0</v>
      </c>
      <c r="DK32" s="58" t="str">
        <f t="shared" si="55"/>
        <v>0</v>
      </c>
      <c r="DL32" s="58" t="str">
        <f t="shared" si="56"/>
        <v>0</v>
      </c>
      <c r="DM32" s="58" t="str">
        <f t="shared" si="57"/>
        <v>0</v>
      </c>
      <c r="DN32" s="58" t="str">
        <f t="shared" si="58"/>
        <v>0</v>
      </c>
      <c r="DO32" s="59">
        <f t="shared" si="59"/>
        <v>0</v>
      </c>
      <c r="DP32" s="64">
        <f t="shared" si="60"/>
        <v>201.5</v>
      </c>
      <c r="DQ32" s="113" t="str">
        <f t="shared" si="61"/>
        <v>نـاجـــــح ومنقــــــول للصـــف الثـــــانـــى</v>
      </c>
      <c r="DR32" s="61" t="str">
        <f t="shared" si="62"/>
        <v>نـاجـــــح ومنقــــــول للصـــف الثـــــانـــى</v>
      </c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</row>
    <row r="33" spans="1:232" s="63" customFormat="1" ht="18" customHeight="1" thickBot="1" x14ac:dyDescent="0.3">
      <c r="A33" s="280">
        <f>+IF(J33="","",SUBTOTAL(3,J$9:J33))</f>
        <v>25</v>
      </c>
      <c r="B33" s="104" t="s">
        <v>206</v>
      </c>
      <c r="C33" s="104" t="s">
        <v>202</v>
      </c>
      <c r="D33" s="104" t="s">
        <v>186</v>
      </c>
      <c r="E33" s="91">
        <f t="shared" si="0"/>
        <v>1997.911111111111</v>
      </c>
      <c r="F33" s="91">
        <f t="shared" si="1"/>
        <v>15.927777777777692</v>
      </c>
      <c r="G33" s="184">
        <f t="shared" si="2"/>
        <v>3</v>
      </c>
      <c r="H33" s="184">
        <f t="shared" si="3"/>
        <v>11</v>
      </c>
      <c r="I33" s="184">
        <f t="shared" si="4"/>
        <v>15</v>
      </c>
      <c r="J33" s="185" t="s">
        <v>231</v>
      </c>
      <c r="K33" s="104" t="s">
        <v>10</v>
      </c>
      <c r="L33" s="280" t="str">
        <f t="shared" si="5"/>
        <v>فيزياء</v>
      </c>
      <c r="M33" s="196" t="s">
        <v>128</v>
      </c>
      <c r="N33" s="196">
        <v>25</v>
      </c>
      <c r="O33" s="196">
        <v>25</v>
      </c>
      <c r="P33" s="320"/>
      <c r="Q33" s="196" t="s">
        <v>125</v>
      </c>
      <c r="R33" s="320"/>
      <c r="S33" s="51">
        <v>7.5</v>
      </c>
      <c r="T33" s="50">
        <v>11</v>
      </c>
      <c r="U33" s="50">
        <v>11.5</v>
      </c>
      <c r="V33" s="52">
        <f t="shared" si="6"/>
        <v>30</v>
      </c>
      <c r="W33" s="50">
        <v>5.5</v>
      </c>
      <c r="X33" s="50">
        <v>3.5</v>
      </c>
      <c r="Y33" s="50">
        <v>1</v>
      </c>
      <c r="Z33" s="52">
        <f t="shared" si="7"/>
        <v>10</v>
      </c>
      <c r="AA33" s="50">
        <v>4</v>
      </c>
      <c r="AB33" s="50">
        <v>2</v>
      </c>
      <c r="AC33" s="50">
        <v>6</v>
      </c>
      <c r="AD33" s="52">
        <f t="shared" si="8"/>
        <v>12</v>
      </c>
      <c r="AE33" s="50">
        <v>3</v>
      </c>
      <c r="AF33" s="50">
        <v>2</v>
      </c>
      <c r="AG33" s="50">
        <v>3</v>
      </c>
      <c r="AH33" s="52">
        <f t="shared" si="9"/>
        <v>8</v>
      </c>
      <c r="AI33" s="50">
        <v>2.5</v>
      </c>
      <c r="AJ33" s="50">
        <v>1.5</v>
      </c>
      <c r="AK33" s="50">
        <v>0.5</v>
      </c>
      <c r="AL33" s="52">
        <f t="shared" si="10"/>
        <v>4.5</v>
      </c>
      <c r="AM33" s="339">
        <v>2.5</v>
      </c>
      <c r="AN33" s="54">
        <v>2.5</v>
      </c>
      <c r="AO33" s="54">
        <v>1</v>
      </c>
      <c r="AP33" s="52">
        <f t="shared" si="11"/>
        <v>6</v>
      </c>
      <c r="AQ33" s="339">
        <v>2.5</v>
      </c>
      <c r="AR33" s="54">
        <v>1</v>
      </c>
      <c r="AS33" s="54">
        <v>0</v>
      </c>
      <c r="AT33" s="52">
        <f t="shared" si="12"/>
        <v>3.5</v>
      </c>
      <c r="AU33" s="339">
        <v>2</v>
      </c>
      <c r="AV33" s="54">
        <v>1.5</v>
      </c>
      <c r="AW33" s="52">
        <f t="shared" si="13"/>
        <v>3.5</v>
      </c>
      <c r="AX33" s="50">
        <v>3.5</v>
      </c>
      <c r="AY33" s="50">
        <v>2</v>
      </c>
      <c r="AZ33" s="50">
        <v>1</v>
      </c>
      <c r="BA33" s="52">
        <f t="shared" si="14"/>
        <v>6.5</v>
      </c>
      <c r="BB33" s="50">
        <v>2.5</v>
      </c>
      <c r="BC33" s="50">
        <v>1.5</v>
      </c>
      <c r="BD33" s="52">
        <f t="shared" si="15"/>
        <v>4</v>
      </c>
      <c r="BE33" s="50">
        <v>2</v>
      </c>
      <c r="BF33" s="50">
        <v>3</v>
      </c>
      <c r="BG33" s="52">
        <f t="shared" si="16"/>
        <v>5</v>
      </c>
      <c r="BH33" s="53">
        <f t="shared" si="17"/>
        <v>93</v>
      </c>
      <c r="BI33" s="135">
        <f t="shared" si="18"/>
        <v>28</v>
      </c>
      <c r="BJ33" s="50">
        <v>2</v>
      </c>
      <c r="BK33" s="50">
        <v>1</v>
      </c>
      <c r="BL33" s="50">
        <v>3</v>
      </c>
      <c r="BM33" s="50">
        <v>2.5</v>
      </c>
      <c r="BN33" s="50">
        <v>3.5</v>
      </c>
      <c r="BO33" s="52">
        <f t="shared" si="19"/>
        <v>12</v>
      </c>
      <c r="BP33" s="50">
        <v>3</v>
      </c>
      <c r="BQ33" s="50">
        <v>2.5</v>
      </c>
      <c r="BR33" s="50">
        <v>5</v>
      </c>
      <c r="BS33" s="52">
        <f t="shared" si="20"/>
        <v>10.5</v>
      </c>
      <c r="BT33" s="50">
        <v>3</v>
      </c>
      <c r="BU33" s="50">
        <v>6</v>
      </c>
      <c r="BV33" s="50">
        <v>3</v>
      </c>
      <c r="BW33" s="52">
        <f t="shared" si="21"/>
        <v>12</v>
      </c>
      <c r="BX33" s="50">
        <v>2.5</v>
      </c>
      <c r="BY33" s="50">
        <v>5</v>
      </c>
      <c r="BZ33" s="50">
        <v>6</v>
      </c>
      <c r="CA33" s="52">
        <f t="shared" si="22"/>
        <v>13.5</v>
      </c>
      <c r="CB33" s="50">
        <v>3</v>
      </c>
      <c r="CC33" s="50">
        <v>4</v>
      </c>
      <c r="CD33" s="50">
        <v>6</v>
      </c>
      <c r="CE33" s="52">
        <f t="shared" si="23"/>
        <v>13</v>
      </c>
      <c r="CF33" s="54" t="str">
        <f t="shared" si="24"/>
        <v>ضعـــــــيف</v>
      </c>
      <c r="CG33" s="55" t="str">
        <f t="shared" si="25"/>
        <v/>
      </c>
      <c r="CH33" s="55" t="str">
        <f t="shared" si="26"/>
        <v>/ لغة انجليزية</v>
      </c>
      <c r="CI33" s="55" t="str">
        <f t="shared" si="27"/>
        <v/>
      </c>
      <c r="CJ33" s="55" t="str">
        <f t="shared" si="28"/>
        <v/>
      </c>
      <c r="CK33" s="55" t="str">
        <f t="shared" si="29"/>
        <v>/ هندسة</v>
      </c>
      <c r="CL33" s="55" t="str">
        <f t="shared" si="63"/>
        <v>/ احياء</v>
      </c>
      <c r="CM33" s="55" t="str">
        <f t="shared" si="64"/>
        <v>/ كيمياء</v>
      </c>
      <c r="CN33" s="55" t="str">
        <f t="shared" si="32"/>
        <v>/ تاريخ</v>
      </c>
      <c r="CO33" s="55" t="str">
        <f t="shared" si="65"/>
        <v>/ فيزياء</v>
      </c>
      <c r="CP33" s="55" t="str">
        <f t="shared" si="34"/>
        <v>/ جغرافيا</v>
      </c>
      <c r="CQ33" s="55" t="str">
        <f t="shared" si="35"/>
        <v>/ فلسفة</v>
      </c>
      <c r="CR33" s="55" t="str">
        <f t="shared" si="36"/>
        <v/>
      </c>
      <c r="CS33" s="55" t="str">
        <f t="shared" si="37"/>
        <v/>
      </c>
      <c r="CT33" s="55" t="str">
        <f t="shared" si="38"/>
        <v/>
      </c>
      <c r="CU33" s="55" t="str">
        <f t="shared" si="39"/>
        <v/>
      </c>
      <c r="CV33" s="55" t="str">
        <f t="shared" si="40"/>
        <v/>
      </c>
      <c r="CW33" s="55" t="str">
        <f t="shared" si="41"/>
        <v>/ المجموع الكلى</v>
      </c>
      <c r="CX33" s="56" t="str">
        <f t="shared" si="42"/>
        <v>0</v>
      </c>
      <c r="CY33" s="57" t="str">
        <f t="shared" si="43"/>
        <v>1</v>
      </c>
      <c r="CZ33" s="57" t="str">
        <f t="shared" si="44"/>
        <v>0</v>
      </c>
      <c r="DA33" s="57" t="str">
        <f t="shared" si="45"/>
        <v>0</v>
      </c>
      <c r="DB33" s="57" t="str">
        <f t="shared" si="46"/>
        <v>1</v>
      </c>
      <c r="DC33" s="57" t="str">
        <f t="shared" si="66"/>
        <v>1</v>
      </c>
      <c r="DD33" s="58" t="str">
        <f t="shared" si="67"/>
        <v>1</v>
      </c>
      <c r="DE33" s="58" t="str">
        <f t="shared" si="49"/>
        <v>1</v>
      </c>
      <c r="DF33" s="58" t="str">
        <f t="shared" si="68"/>
        <v>1</v>
      </c>
      <c r="DG33" s="58" t="str">
        <f t="shared" si="51"/>
        <v>1</v>
      </c>
      <c r="DH33" s="58" t="str">
        <f t="shared" si="52"/>
        <v>1</v>
      </c>
      <c r="DI33" s="58" t="str">
        <f t="shared" si="53"/>
        <v>0</v>
      </c>
      <c r="DJ33" s="58" t="str">
        <f t="shared" si="54"/>
        <v>0</v>
      </c>
      <c r="DK33" s="58" t="str">
        <f t="shared" si="55"/>
        <v>0</v>
      </c>
      <c r="DL33" s="58" t="str">
        <f t="shared" si="56"/>
        <v>0</v>
      </c>
      <c r="DM33" s="58" t="str">
        <f t="shared" si="57"/>
        <v>0</v>
      </c>
      <c r="DN33" s="58" t="str">
        <f t="shared" si="58"/>
        <v>1</v>
      </c>
      <c r="DO33" s="59">
        <f t="shared" si="59"/>
        <v>9</v>
      </c>
      <c r="DP33" s="64">
        <f t="shared" si="60"/>
        <v>93</v>
      </c>
      <c r="DQ33" s="113" t="str">
        <f t="shared" si="61"/>
        <v>/ له دور ثانى فى</v>
      </c>
      <c r="DR33" s="61" t="str">
        <f t="shared" si="62"/>
        <v>/ له دور ثانى فى/ لغة انجليزية/ هندسة/ احياء/ كيمياء/ تاريخ/ فيزياء/ جغرافيا/ فلسفة/ المجموع الكلى</v>
      </c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</row>
    <row r="34" spans="1:232" s="63" customFormat="1" ht="18" customHeight="1" thickBot="1" x14ac:dyDescent="0.3">
      <c r="A34" s="280">
        <f>+IF(J34="","",SUBTOTAL(3,J$9:J34))</f>
        <v>26</v>
      </c>
      <c r="B34" s="104" t="s">
        <v>190</v>
      </c>
      <c r="C34" s="104" t="s">
        <v>203</v>
      </c>
      <c r="D34" s="104" t="s">
        <v>186</v>
      </c>
      <c r="E34" s="91">
        <f t="shared" si="0"/>
        <v>1997.586111111111</v>
      </c>
      <c r="F34" s="91">
        <f t="shared" si="1"/>
        <v>16.252777777777737</v>
      </c>
      <c r="G34" s="184">
        <f t="shared" si="2"/>
        <v>0</v>
      </c>
      <c r="H34" s="184">
        <f t="shared" si="3"/>
        <v>3</v>
      </c>
      <c r="I34" s="184">
        <f t="shared" si="4"/>
        <v>16</v>
      </c>
      <c r="J34" s="185" t="s">
        <v>232</v>
      </c>
      <c r="K34" s="104" t="s">
        <v>10</v>
      </c>
      <c r="L34" s="280" t="str">
        <f t="shared" si="5"/>
        <v>فيزياء</v>
      </c>
      <c r="M34" s="196" t="s">
        <v>128</v>
      </c>
      <c r="N34" s="196">
        <v>26</v>
      </c>
      <c r="O34" s="196">
        <v>26</v>
      </c>
      <c r="P34" s="320"/>
      <c r="Q34" s="196" t="s">
        <v>125</v>
      </c>
      <c r="R34" s="320"/>
      <c r="S34" s="51">
        <v>10</v>
      </c>
      <c r="T34" s="50">
        <v>15.5</v>
      </c>
      <c r="U34" s="50">
        <v>17.5</v>
      </c>
      <c r="V34" s="52">
        <f t="shared" si="6"/>
        <v>43</v>
      </c>
      <c r="W34" s="50">
        <v>6.5</v>
      </c>
      <c r="X34" s="50">
        <v>14</v>
      </c>
      <c r="Y34" s="50">
        <v>9.5</v>
      </c>
      <c r="Z34" s="52">
        <f t="shared" si="7"/>
        <v>30</v>
      </c>
      <c r="AA34" s="50">
        <v>4.5</v>
      </c>
      <c r="AB34" s="50">
        <v>10.5</v>
      </c>
      <c r="AC34" s="50">
        <v>7.5</v>
      </c>
      <c r="AD34" s="52">
        <f t="shared" si="8"/>
        <v>22.5</v>
      </c>
      <c r="AE34" s="50">
        <v>3</v>
      </c>
      <c r="AF34" s="50">
        <v>3</v>
      </c>
      <c r="AG34" s="50">
        <v>3.5</v>
      </c>
      <c r="AH34" s="52">
        <f t="shared" si="9"/>
        <v>9.5</v>
      </c>
      <c r="AI34" s="50">
        <v>3</v>
      </c>
      <c r="AJ34" s="50">
        <v>3.5</v>
      </c>
      <c r="AK34" s="50">
        <v>2.5</v>
      </c>
      <c r="AL34" s="52">
        <f t="shared" si="10"/>
        <v>9</v>
      </c>
      <c r="AM34" s="339">
        <v>3</v>
      </c>
      <c r="AN34" s="54">
        <v>4</v>
      </c>
      <c r="AO34" s="54">
        <v>6.5</v>
      </c>
      <c r="AP34" s="52">
        <f t="shared" si="11"/>
        <v>13.5</v>
      </c>
      <c r="AQ34" s="339">
        <v>2.5</v>
      </c>
      <c r="AR34" s="54">
        <v>3</v>
      </c>
      <c r="AS34" s="54">
        <v>3</v>
      </c>
      <c r="AT34" s="52">
        <f t="shared" si="12"/>
        <v>8.5</v>
      </c>
      <c r="AU34" s="339">
        <v>2.5</v>
      </c>
      <c r="AV34" s="54">
        <v>7</v>
      </c>
      <c r="AW34" s="52">
        <f t="shared" si="13"/>
        <v>9.5</v>
      </c>
      <c r="AX34" s="50">
        <v>3</v>
      </c>
      <c r="AY34" s="50">
        <v>4</v>
      </c>
      <c r="AZ34" s="50">
        <v>4.5</v>
      </c>
      <c r="BA34" s="52">
        <f t="shared" si="14"/>
        <v>11.5</v>
      </c>
      <c r="BB34" s="50">
        <v>2.5</v>
      </c>
      <c r="BC34" s="50">
        <v>12</v>
      </c>
      <c r="BD34" s="52">
        <f t="shared" si="15"/>
        <v>14.5</v>
      </c>
      <c r="BE34" s="50">
        <v>3.5</v>
      </c>
      <c r="BF34" s="50">
        <v>12</v>
      </c>
      <c r="BG34" s="52">
        <f t="shared" si="16"/>
        <v>15.5</v>
      </c>
      <c r="BH34" s="53">
        <f t="shared" si="17"/>
        <v>187</v>
      </c>
      <c r="BI34" s="135">
        <f t="shared" si="18"/>
        <v>12</v>
      </c>
      <c r="BJ34" s="50">
        <v>3</v>
      </c>
      <c r="BK34" s="50">
        <v>2</v>
      </c>
      <c r="BL34" s="50">
        <v>3.5</v>
      </c>
      <c r="BM34" s="50">
        <v>2.5</v>
      </c>
      <c r="BN34" s="50">
        <v>3.5</v>
      </c>
      <c r="BO34" s="52">
        <f t="shared" si="19"/>
        <v>14.5</v>
      </c>
      <c r="BP34" s="50">
        <v>3</v>
      </c>
      <c r="BQ34" s="50">
        <v>6.5</v>
      </c>
      <c r="BR34" s="50">
        <v>6.5</v>
      </c>
      <c r="BS34" s="52">
        <f t="shared" si="20"/>
        <v>16</v>
      </c>
      <c r="BT34" s="50">
        <v>3</v>
      </c>
      <c r="BU34" s="50">
        <v>6</v>
      </c>
      <c r="BV34" s="50">
        <v>6</v>
      </c>
      <c r="BW34" s="52">
        <f t="shared" si="21"/>
        <v>15</v>
      </c>
      <c r="BX34" s="50">
        <v>2.5</v>
      </c>
      <c r="BY34" s="50">
        <v>5</v>
      </c>
      <c r="BZ34" s="50">
        <v>5</v>
      </c>
      <c r="CA34" s="52">
        <f t="shared" si="22"/>
        <v>12.5</v>
      </c>
      <c r="CB34" s="50">
        <v>3</v>
      </c>
      <c r="CC34" s="50">
        <v>5</v>
      </c>
      <c r="CD34" s="50">
        <v>6</v>
      </c>
      <c r="CE34" s="52">
        <f t="shared" si="23"/>
        <v>14</v>
      </c>
      <c r="CF34" s="54" t="str">
        <f t="shared" si="24"/>
        <v>مقـبــــــــــول</v>
      </c>
      <c r="CG34" s="55" t="str">
        <f t="shared" si="25"/>
        <v/>
      </c>
      <c r="CH34" s="55" t="str">
        <f t="shared" si="26"/>
        <v/>
      </c>
      <c r="CI34" s="55" t="str">
        <f t="shared" si="27"/>
        <v/>
      </c>
      <c r="CJ34" s="55" t="str">
        <f t="shared" si="28"/>
        <v/>
      </c>
      <c r="CK34" s="55" t="str">
        <f t="shared" si="29"/>
        <v/>
      </c>
      <c r="CL34" s="55" t="str">
        <f t="shared" si="63"/>
        <v/>
      </c>
      <c r="CM34" s="55" t="str">
        <f t="shared" si="64"/>
        <v/>
      </c>
      <c r="CN34" s="55" t="str">
        <f t="shared" si="32"/>
        <v/>
      </c>
      <c r="CO34" s="55" t="str">
        <f t="shared" si="65"/>
        <v/>
      </c>
      <c r="CP34" s="55" t="str">
        <f t="shared" si="34"/>
        <v/>
      </c>
      <c r="CQ34" s="55" t="str">
        <f t="shared" si="35"/>
        <v/>
      </c>
      <c r="CR34" s="55" t="str">
        <f t="shared" si="36"/>
        <v/>
      </c>
      <c r="CS34" s="55" t="str">
        <f t="shared" si="37"/>
        <v/>
      </c>
      <c r="CT34" s="55" t="str">
        <f t="shared" si="38"/>
        <v/>
      </c>
      <c r="CU34" s="55" t="str">
        <f t="shared" si="39"/>
        <v/>
      </c>
      <c r="CV34" s="55" t="str">
        <f t="shared" si="40"/>
        <v/>
      </c>
      <c r="CW34" s="55" t="str">
        <f t="shared" si="41"/>
        <v/>
      </c>
      <c r="CX34" s="56" t="str">
        <f t="shared" si="42"/>
        <v>0</v>
      </c>
      <c r="CY34" s="57" t="str">
        <f t="shared" si="43"/>
        <v>0</v>
      </c>
      <c r="CZ34" s="57" t="str">
        <f t="shared" si="44"/>
        <v>0</v>
      </c>
      <c r="DA34" s="57" t="str">
        <f t="shared" si="45"/>
        <v>0</v>
      </c>
      <c r="DB34" s="57" t="str">
        <f t="shared" si="46"/>
        <v>0</v>
      </c>
      <c r="DC34" s="57" t="str">
        <f t="shared" si="66"/>
        <v>0</v>
      </c>
      <c r="DD34" s="58" t="str">
        <f t="shared" si="67"/>
        <v>0</v>
      </c>
      <c r="DE34" s="58" t="str">
        <f t="shared" si="49"/>
        <v>0</v>
      </c>
      <c r="DF34" s="58" t="str">
        <f t="shared" si="68"/>
        <v>0</v>
      </c>
      <c r="DG34" s="58" t="str">
        <f t="shared" si="51"/>
        <v>0</v>
      </c>
      <c r="DH34" s="58" t="str">
        <f t="shared" si="52"/>
        <v>0</v>
      </c>
      <c r="DI34" s="58" t="str">
        <f t="shared" si="53"/>
        <v>0</v>
      </c>
      <c r="DJ34" s="58" t="str">
        <f t="shared" si="54"/>
        <v>0</v>
      </c>
      <c r="DK34" s="58" t="str">
        <f t="shared" si="55"/>
        <v>0</v>
      </c>
      <c r="DL34" s="58" t="str">
        <f t="shared" si="56"/>
        <v>0</v>
      </c>
      <c r="DM34" s="58" t="str">
        <f t="shared" si="57"/>
        <v>0</v>
      </c>
      <c r="DN34" s="58" t="str">
        <f t="shared" si="58"/>
        <v>0</v>
      </c>
      <c r="DO34" s="59">
        <f t="shared" si="59"/>
        <v>0</v>
      </c>
      <c r="DP34" s="64">
        <f t="shared" si="60"/>
        <v>187</v>
      </c>
      <c r="DQ34" s="113" t="str">
        <f t="shared" si="61"/>
        <v>نـاجـــــح ومنقــــــول للصـــف الثـــــانـــى</v>
      </c>
      <c r="DR34" s="61" t="str">
        <f t="shared" si="62"/>
        <v>نـاجـــــح ومنقــــــول للصـــف الثـــــانـــى</v>
      </c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</row>
    <row r="35" spans="1:232" s="63" customFormat="1" ht="18" customHeight="1" thickBot="1" x14ac:dyDescent="0.3">
      <c r="A35" s="322">
        <f>+IF(J35="","",SUBTOTAL(3,J$9:J35))</f>
        <v>27</v>
      </c>
      <c r="B35" s="321" t="s">
        <v>190</v>
      </c>
      <c r="C35" s="321" t="s">
        <v>202</v>
      </c>
      <c r="D35" s="321" t="s">
        <v>186</v>
      </c>
      <c r="E35" s="91">
        <f t="shared" si="0"/>
        <v>1997.836111111111</v>
      </c>
      <c r="F35" s="91">
        <f t="shared" si="1"/>
        <v>16.002777777777737</v>
      </c>
      <c r="G35" s="322">
        <f t="shared" si="2"/>
        <v>0</v>
      </c>
      <c r="H35" s="322">
        <f t="shared" si="3"/>
        <v>0</v>
      </c>
      <c r="I35" s="322">
        <f t="shared" si="4"/>
        <v>16</v>
      </c>
      <c r="J35" s="323" t="s">
        <v>233</v>
      </c>
      <c r="K35" s="321" t="s">
        <v>10</v>
      </c>
      <c r="L35" s="322" t="str">
        <f t="shared" si="5"/>
        <v>فيزياء</v>
      </c>
      <c r="M35" s="324" t="s">
        <v>128</v>
      </c>
      <c r="N35" s="324">
        <v>27</v>
      </c>
      <c r="O35" s="324">
        <v>27</v>
      </c>
      <c r="P35" s="325"/>
      <c r="Q35" s="324" t="s">
        <v>126</v>
      </c>
      <c r="R35" s="325"/>
      <c r="S35" s="326">
        <v>1</v>
      </c>
      <c r="T35" s="327">
        <v>7</v>
      </c>
      <c r="U35" s="327" t="s">
        <v>237</v>
      </c>
      <c r="V35" s="328">
        <f t="shared" si="6"/>
        <v>8</v>
      </c>
      <c r="W35" s="327">
        <v>1</v>
      </c>
      <c r="X35" s="327">
        <v>4.5</v>
      </c>
      <c r="Y35" s="327" t="s">
        <v>237</v>
      </c>
      <c r="Z35" s="328">
        <f t="shared" si="7"/>
        <v>5.5</v>
      </c>
      <c r="AA35" s="327">
        <v>0.5</v>
      </c>
      <c r="AB35" s="327">
        <v>2.5</v>
      </c>
      <c r="AC35" s="327" t="s">
        <v>237</v>
      </c>
      <c r="AD35" s="328">
        <f t="shared" si="8"/>
        <v>3</v>
      </c>
      <c r="AE35" s="327">
        <v>0.5</v>
      </c>
      <c r="AF35" s="327">
        <v>0</v>
      </c>
      <c r="AG35" s="327" t="s">
        <v>237</v>
      </c>
      <c r="AH35" s="328">
        <f t="shared" si="9"/>
        <v>0.5</v>
      </c>
      <c r="AI35" s="327">
        <v>0.5</v>
      </c>
      <c r="AJ35" s="327">
        <v>2.5</v>
      </c>
      <c r="AK35" s="327" t="s">
        <v>237</v>
      </c>
      <c r="AL35" s="328">
        <f t="shared" si="10"/>
        <v>3</v>
      </c>
      <c r="AM35" s="339">
        <v>0.5</v>
      </c>
      <c r="AN35" s="329"/>
      <c r="AO35" s="329">
        <v>2.5</v>
      </c>
      <c r="AP35" s="328">
        <f t="shared" si="11"/>
        <v>3</v>
      </c>
      <c r="AQ35" s="339">
        <v>0.5</v>
      </c>
      <c r="AR35" s="329"/>
      <c r="AS35" s="329">
        <v>0</v>
      </c>
      <c r="AT35" s="328">
        <f t="shared" si="12"/>
        <v>0.5</v>
      </c>
      <c r="AU35" s="339">
        <v>0.5</v>
      </c>
      <c r="AV35" s="329">
        <v>1</v>
      </c>
      <c r="AW35" s="328">
        <f t="shared" si="13"/>
        <v>1.5</v>
      </c>
      <c r="AX35" s="327" t="s">
        <v>237</v>
      </c>
      <c r="AY35" s="327" t="s">
        <v>237</v>
      </c>
      <c r="AZ35" s="327" t="s">
        <v>237</v>
      </c>
      <c r="BA35" s="328" t="str">
        <f t="shared" si="14"/>
        <v>غ</v>
      </c>
      <c r="BB35" s="327" t="s">
        <v>237</v>
      </c>
      <c r="BC35" s="327" t="s">
        <v>237</v>
      </c>
      <c r="BD35" s="328" t="str">
        <f t="shared" si="15"/>
        <v>غ</v>
      </c>
      <c r="BE35" s="327" t="s">
        <v>237</v>
      </c>
      <c r="BF35" s="327" t="s">
        <v>237</v>
      </c>
      <c r="BG35" s="328" t="str">
        <f t="shared" si="16"/>
        <v>غ</v>
      </c>
      <c r="BH35" s="329">
        <f t="shared" si="17"/>
        <v>25</v>
      </c>
      <c r="BI35" s="330">
        <f t="shared" si="18"/>
        <v>30</v>
      </c>
      <c r="BJ35" s="327">
        <v>0.5</v>
      </c>
      <c r="BK35" s="327" t="s">
        <v>237</v>
      </c>
      <c r="BL35" s="327">
        <v>5</v>
      </c>
      <c r="BM35" s="327" t="s">
        <v>237</v>
      </c>
      <c r="BN35" s="327" t="s">
        <v>237</v>
      </c>
      <c r="BO35" s="328">
        <f t="shared" si="19"/>
        <v>5.5</v>
      </c>
      <c r="BP35" s="327">
        <v>0.5</v>
      </c>
      <c r="BQ35" s="327">
        <v>0</v>
      </c>
      <c r="BR35" s="327" t="s">
        <v>237</v>
      </c>
      <c r="BS35" s="328">
        <f t="shared" si="20"/>
        <v>0.5</v>
      </c>
      <c r="BT35" s="327">
        <v>0.5</v>
      </c>
      <c r="BU35" s="327">
        <v>3</v>
      </c>
      <c r="BV35" s="327" t="s">
        <v>237</v>
      </c>
      <c r="BW35" s="328">
        <f t="shared" si="21"/>
        <v>3.5</v>
      </c>
      <c r="BX35" s="328" t="s">
        <v>245</v>
      </c>
      <c r="BY35" s="328" t="s">
        <v>245</v>
      </c>
      <c r="BZ35" s="328" t="s">
        <v>245</v>
      </c>
      <c r="CA35" s="328" t="s">
        <v>245</v>
      </c>
      <c r="CB35" s="328" t="s">
        <v>245</v>
      </c>
      <c r="CC35" s="328" t="s">
        <v>245</v>
      </c>
      <c r="CD35" s="328" t="s">
        <v>245</v>
      </c>
      <c r="CE35" s="328" t="s">
        <v>245</v>
      </c>
      <c r="CF35" s="329" t="str">
        <f t="shared" si="24"/>
        <v>ضعـــــــيف</v>
      </c>
      <c r="CG35" s="55" t="str">
        <f t="shared" si="25"/>
        <v>/عربى</v>
      </c>
      <c r="CH35" s="55" t="str">
        <f t="shared" si="26"/>
        <v>/ لغة انجليزية</v>
      </c>
      <c r="CI35" s="55" t="str">
        <f t="shared" si="27"/>
        <v>/ لغة فرنسية</v>
      </c>
      <c r="CJ35" s="55" t="str">
        <f t="shared" si="28"/>
        <v>/ جبر</v>
      </c>
      <c r="CK35" s="55" t="str">
        <f t="shared" si="29"/>
        <v>/ هندسة</v>
      </c>
      <c r="CL35" s="55" t="str">
        <f>IF(OR(AP35&lt;8,AO35&lt;3,AO35="غ"),"/ احياء","")</f>
        <v>/ احياء</v>
      </c>
      <c r="CM35" s="55" t="str">
        <f>IF(OR(AT35&lt;8,AS35&lt;3,AS35="غ"),"/ كيمياء","")</f>
        <v>/ كيمياء</v>
      </c>
      <c r="CN35" s="55" t="str">
        <f t="shared" si="32"/>
        <v>/ تاريخ</v>
      </c>
      <c r="CO35" s="55" t="str">
        <f>IF(OR(BA35&lt;8,AZ35&lt;3,AZ35="غ"),"/ فيزياء","")</f>
        <v>/ فيزياء</v>
      </c>
      <c r="CP35" s="55" t="str">
        <f t="shared" si="34"/>
        <v>/ جغرافيا</v>
      </c>
      <c r="CQ35" s="55" t="str">
        <f t="shared" si="35"/>
        <v>/ فلسفة</v>
      </c>
      <c r="CR35" s="55" t="str">
        <f t="shared" si="36"/>
        <v>/ حاسب آلى</v>
      </c>
      <c r="CS35" s="55" t="str">
        <f t="shared" si="37"/>
        <v>/ دين</v>
      </c>
      <c r="CT35" s="55" t="str">
        <f t="shared" si="38"/>
        <v>/ وطنية</v>
      </c>
      <c r="CU35" s="55" t="str">
        <f t="shared" si="39"/>
        <v/>
      </c>
      <c r="CV35" s="55" t="str">
        <f t="shared" si="40"/>
        <v/>
      </c>
      <c r="CW35" s="55" t="str">
        <f t="shared" si="41"/>
        <v>/ المجموع الكلى</v>
      </c>
      <c r="CX35" s="56" t="str">
        <f t="shared" si="42"/>
        <v>1</v>
      </c>
      <c r="CY35" s="57" t="str">
        <f t="shared" si="43"/>
        <v>1</v>
      </c>
      <c r="CZ35" s="57" t="str">
        <f t="shared" si="44"/>
        <v>1</v>
      </c>
      <c r="DA35" s="57" t="str">
        <f t="shared" si="45"/>
        <v>1</v>
      </c>
      <c r="DB35" s="57" t="str">
        <f t="shared" si="46"/>
        <v>1</v>
      </c>
      <c r="DC35" s="57" t="str">
        <f>IF(OR(AP35&lt;8,AO35&lt;3,AO35="غ"),"1","0")</f>
        <v>1</v>
      </c>
      <c r="DD35" s="58" t="str">
        <f>IF(OR(AT35&lt;8,AS35&lt;3,AS35="غ"),"1","0")</f>
        <v>1</v>
      </c>
      <c r="DE35" s="58" t="str">
        <f t="shared" si="49"/>
        <v>1</v>
      </c>
      <c r="DF35" s="58" t="str">
        <f>IF(OR(BA35&lt;8,AZ35&lt;3,AZ35="غ"),"1","0")</f>
        <v>1</v>
      </c>
      <c r="DG35" s="58" t="str">
        <f t="shared" si="51"/>
        <v>1</v>
      </c>
      <c r="DH35" s="58" t="str">
        <f t="shared" si="52"/>
        <v>1</v>
      </c>
      <c r="DI35" s="58" t="str">
        <f t="shared" si="53"/>
        <v>1</v>
      </c>
      <c r="DJ35" s="58" t="str">
        <f t="shared" si="54"/>
        <v>1</v>
      </c>
      <c r="DK35" s="58" t="str">
        <f t="shared" si="55"/>
        <v>1</v>
      </c>
      <c r="DL35" s="58" t="str">
        <f t="shared" si="56"/>
        <v>0</v>
      </c>
      <c r="DM35" s="58" t="str">
        <f t="shared" si="57"/>
        <v>0</v>
      </c>
      <c r="DN35" s="58" t="str">
        <f t="shared" si="58"/>
        <v>1</v>
      </c>
      <c r="DO35" s="331">
        <f t="shared" si="59"/>
        <v>15</v>
      </c>
      <c r="DP35" s="332">
        <f t="shared" si="60"/>
        <v>25</v>
      </c>
      <c r="DQ35" s="333" t="str">
        <f t="shared" si="61"/>
        <v>/ له دور ثانى فى</v>
      </c>
      <c r="DR35" s="334" t="str">
        <f t="shared" si="62"/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</row>
    <row r="36" spans="1:232" s="63" customFormat="1" ht="18" customHeight="1" thickBot="1" x14ac:dyDescent="0.3">
      <c r="A36" s="280">
        <f>+IF(J36="","",SUBTOTAL(3,J$9:J36))</f>
        <v>28</v>
      </c>
      <c r="B36" s="104" t="s">
        <v>190</v>
      </c>
      <c r="C36" s="104" t="s">
        <v>202</v>
      </c>
      <c r="D36" s="104" t="s">
        <v>186</v>
      </c>
      <c r="E36" s="91">
        <f t="shared" si="0"/>
        <v>1997.836111111111</v>
      </c>
      <c r="F36" s="91">
        <f t="shared" si="1"/>
        <v>16.002777777777737</v>
      </c>
      <c r="G36" s="184">
        <f t="shared" si="2"/>
        <v>0</v>
      </c>
      <c r="H36" s="184">
        <f t="shared" si="3"/>
        <v>0</v>
      </c>
      <c r="I36" s="184">
        <f t="shared" si="4"/>
        <v>16</v>
      </c>
      <c r="J36" s="185" t="s">
        <v>234</v>
      </c>
      <c r="K36" s="104" t="s">
        <v>10</v>
      </c>
      <c r="L36" s="280" t="str">
        <f t="shared" si="5"/>
        <v>فيزياء</v>
      </c>
      <c r="M36" s="196" t="s">
        <v>128</v>
      </c>
      <c r="N36" s="196">
        <v>28</v>
      </c>
      <c r="O36" s="196">
        <v>28</v>
      </c>
      <c r="P36" s="320"/>
      <c r="Q36" s="196" t="s">
        <v>125</v>
      </c>
      <c r="R36" s="320"/>
      <c r="S36" s="51">
        <v>9</v>
      </c>
      <c r="T36" s="50">
        <v>15.5</v>
      </c>
      <c r="U36" s="50">
        <v>9.5</v>
      </c>
      <c r="V36" s="52">
        <f t="shared" si="6"/>
        <v>34</v>
      </c>
      <c r="W36" s="50">
        <v>6</v>
      </c>
      <c r="X36" s="50">
        <v>11</v>
      </c>
      <c r="Y36" s="50">
        <v>2</v>
      </c>
      <c r="Z36" s="52">
        <f t="shared" si="7"/>
        <v>19</v>
      </c>
      <c r="AA36" s="50">
        <v>4</v>
      </c>
      <c r="AB36" s="50">
        <v>4.5</v>
      </c>
      <c r="AC36" s="50">
        <v>7</v>
      </c>
      <c r="AD36" s="52">
        <f t="shared" si="8"/>
        <v>15.5</v>
      </c>
      <c r="AE36" s="50">
        <v>3</v>
      </c>
      <c r="AF36" s="50">
        <v>1</v>
      </c>
      <c r="AG36" s="50">
        <v>1.5</v>
      </c>
      <c r="AH36" s="52">
        <f t="shared" si="9"/>
        <v>5.5</v>
      </c>
      <c r="AI36" s="50">
        <v>3.5</v>
      </c>
      <c r="AJ36" s="50">
        <v>2.5</v>
      </c>
      <c r="AK36" s="50">
        <v>2</v>
      </c>
      <c r="AL36" s="52">
        <f t="shared" si="10"/>
        <v>8</v>
      </c>
      <c r="AM36" s="339">
        <v>2.5</v>
      </c>
      <c r="AN36" s="54">
        <v>2</v>
      </c>
      <c r="AO36" s="54">
        <v>4.5</v>
      </c>
      <c r="AP36" s="52">
        <f t="shared" si="11"/>
        <v>9</v>
      </c>
      <c r="AQ36" s="339">
        <v>2.5</v>
      </c>
      <c r="AR36" s="54">
        <v>3</v>
      </c>
      <c r="AS36" s="54">
        <v>1</v>
      </c>
      <c r="AT36" s="52">
        <f t="shared" si="12"/>
        <v>6.5</v>
      </c>
      <c r="AU36" s="339">
        <v>2.5</v>
      </c>
      <c r="AV36" s="54">
        <v>1.5</v>
      </c>
      <c r="AW36" s="52">
        <f t="shared" si="13"/>
        <v>4</v>
      </c>
      <c r="AX36" s="50">
        <v>3</v>
      </c>
      <c r="AY36" s="50">
        <v>1</v>
      </c>
      <c r="AZ36" s="50">
        <v>1</v>
      </c>
      <c r="BA36" s="52">
        <f t="shared" si="14"/>
        <v>5</v>
      </c>
      <c r="BB36" s="50">
        <v>2.5</v>
      </c>
      <c r="BC36" s="50">
        <v>6.5</v>
      </c>
      <c r="BD36" s="52">
        <f t="shared" si="15"/>
        <v>9</v>
      </c>
      <c r="BE36" s="50">
        <v>2</v>
      </c>
      <c r="BF36" s="50">
        <v>13</v>
      </c>
      <c r="BG36" s="52">
        <f t="shared" si="16"/>
        <v>15</v>
      </c>
      <c r="BH36" s="53">
        <f t="shared" si="17"/>
        <v>130.5</v>
      </c>
      <c r="BI36" s="135">
        <f t="shared" si="18"/>
        <v>26</v>
      </c>
      <c r="BJ36" s="50">
        <v>3</v>
      </c>
      <c r="BK36" s="50">
        <v>1</v>
      </c>
      <c r="BL36" s="50">
        <v>3</v>
      </c>
      <c r="BM36" s="50">
        <v>3</v>
      </c>
      <c r="BN36" s="50">
        <v>2.5</v>
      </c>
      <c r="BO36" s="52">
        <f t="shared" si="19"/>
        <v>12.5</v>
      </c>
      <c r="BP36" s="50">
        <v>3</v>
      </c>
      <c r="BQ36" s="50">
        <v>4</v>
      </c>
      <c r="BR36" s="50">
        <v>4.5</v>
      </c>
      <c r="BS36" s="52">
        <f t="shared" si="20"/>
        <v>11.5</v>
      </c>
      <c r="BT36" s="50">
        <v>3</v>
      </c>
      <c r="BU36" s="50">
        <v>8</v>
      </c>
      <c r="BV36" s="50">
        <v>7</v>
      </c>
      <c r="BW36" s="52">
        <f t="shared" si="21"/>
        <v>18</v>
      </c>
      <c r="BX36" s="50">
        <v>3</v>
      </c>
      <c r="BY36" s="50">
        <v>7</v>
      </c>
      <c r="BZ36" s="50">
        <v>7</v>
      </c>
      <c r="CA36" s="52">
        <f t="shared" si="22"/>
        <v>17</v>
      </c>
      <c r="CB36" s="50">
        <v>3</v>
      </c>
      <c r="CC36" s="50">
        <v>5</v>
      </c>
      <c r="CD36" s="50">
        <v>6</v>
      </c>
      <c r="CE36" s="52">
        <f t="shared" si="23"/>
        <v>14</v>
      </c>
      <c r="CF36" s="54" t="str">
        <f t="shared" si="24"/>
        <v>ضعـــــــيف</v>
      </c>
      <c r="CG36" s="55" t="str">
        <f t="shared" si="25"/>
        <v/>
      </c>
      <c r="CH36" s="55" t="str">
        <f t="shared" si="26"/>
        <v>/ لغة انجليزية</v>
      </c>
      <c r="CI36" s="55" t="str">
        <f t="shared" si="27"/>
        <v/>
      </c>
      <c r="CJ36" s="55" t="str">
        <f t="shared" si="28"/>
        <v>/ جبر</v>
      </c>
      <c r="CK36" s="55" t="str">
        <f t="shared" si="29"/>
        <v/>
      </c>
      <c r="CL36" s="55" t="str">
        <f t="shared" ref="CL36:CL38" si="69">IF(OR(AP36&lt;8,AO36&lt;3,AN36&lt;1,AO36="غ",AN36="غ"),"/ احياء","")</f>
        <v/>
      </c>
      <c r="CM36" s="55" t="str">
        <f t="shared" ref="CM36:CM38" si="70">IF(OR(AT36&lt;8,AS36&lt;3,AR36&lt;1,AS36="غ",AR36="غ"),"/ كيمياء","")</f>
        <v>/ كيمياء</v>
      </c>
      <c r="CN36" s="55" t="str">
        <f t="shared" si="32"/>
        <v>/ تاريخ</v>
      </c>
      <c r="CO36" s="55" t="str">
        <f t="shared" ref="CO36:CO38" si="71">IF(OR(BA36&lt;8,AZ36&lt;3,AY36&lt;1,AZ36="غ",AY36="غ"),"/ فيزياء","")</f>
        <v>/ فيزياء</v>
      </c>
      <c r="CP36" s="55" t="str">
        <f t="shared" si="34"/>
        <v/>
      </c>
      <c r="CQ36" s="55" t="str">
        <f t="shared" si="35"/>
        <v/>
      </c>
      <c r="CR36" s="55" t="str">
        <f t="shared" si="36"/>
        <v/>
      </c>
      <c r="CS36" s="55" t="str">
        <f t="shared" si="37"/>
        <v/>
      </c>
      <c r="CT36" s="55" t="str">
        <f t="shared" si="38"/>
        <v/>
      </c>
      <c r="CU36" s="55" t="str">
        <f t="shared" si="39"/>
        <v/>
      </c>
      <c r="CV36" s="55" t="str">
        <f t="shared" si="40"/>
        <v/>
      </c>
      <c r="CW36" s="55" t="str">
        <f t="shared" si="41"/>
        <v>/ المجموع الكلى</v>
      </c>
      <c r="CX36" s="56" t="str">
        <f t="shared" si="42"/>
        <v>0</v>
      </c>
      <c r="CY36" s="57" t="str">
        <f t="shared" si="43"/>
        <v>1</v>
      </c>
      <c r="CZ36" s="57" t="str">
        <f t="shared" si="44"/>
        <v>0</v>
      </c>
      <c r="DA36" s="57" t="str">
        <f t="shared" si="45"/>
        <v>1</v>
      </c>
      <c r="DB36" s="57" t="str">
        <f t="shared" si="46"/>
        <v>0</v>
      </c>
      <c r="DC36" s="57" t="str">
        <f t="shared" ref="DC36:DC38" si="72">IF(OR(AP36&lt;8,AO36&lt;3,AN36&lt;1,AO36="غ",AN36="غ"),"1","0")</f>
        <v>0</v>
      </c>
      <c r="DD36" s="58" t="str">
        <f t="shared" ref="DD36:DD38" si="73">IF(OR(AT36&lt;8,AS36&lt;3,AR36&lt;1,AS36="غ",AR36="غ"),"1","0")</f>
        <v>1</v>
      </c>
      <c r="DE36" s="58" t="str">
        <f t="shared" si="49"/>
        <v>1</v>
      </c>
      <c r="DF36" s="58" t="str">
        <f t="shared" ref="DF36:DF38" si="74">IF(OR(BA36&lt;8,AZ36&lt;3,AY36&lt;1,AZ36="غ",AY36="غ"),"1","0")</f>
        <v>1</v>
      </c>
      <c r="DG36" s="58" t="str">
        <f t="shared" si="51"/>
        <v>0</v>
      </c>
      <c r="DH36" s="58" t="str">
        <f t="shared" si="52"/>
        <v>0</v>
      </c>
      <c r="DI36" s="58" t="str">
        <f t="shared" si="53"/>
        <v>0</v>
      </c>
      <c r="DJ36" s="58" t="str">
        <f t="shared" si="54"/>
        <v>0</v>
      </c>
      <c r="DK36" s="58" t="str">
        <f t="shared" si="55"/>
        <v>0</v>
      </c>
      <c r="DL36" s="58" t="str">
        <f t="shared" si="56"/>
        <v>0</v>
      </c>
      <c r="DM36" s="58" t="str">
        <f t="shared" si="57"/>
        <v>0</v>
      </c>
      <c r="DN36" s="58" t="str">
        <f t="shared" si="58"/>
        <v>1</v>
      </c>
      <c r="DO36" s="59">
        <f t="shared" si="59"/>
        <v>6</v>
      </c>
      <c r="DP36" s="64">
        <f t="shared" si="60"/>
        <v>130.5</v>
      </c>
      <c r="DQ36" s="113" t="str">
        <f t="shared" si="61"/>
        <v>/ له دور ثانى فى</v>
      </c>
      <c r="DR36" s="61" t="str">
        <f t="shared" si="62"/>
        <v>/ له دور ثانى فى/ لغة انجليزية/ جبر/ كيمياء/ تاريخ/ فيزياء/ المجموع الكلى</v>
      </c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</row>
    <row r="37" spans="1:232" s="63" customFormat="1" ht="18" customHeight="1" thickBot="1" x14ac:dyDescent="0.3">
      <c r="A37" s="280">
        <f>+IF(J37="","",SUBTOTAL(3,J$9:J37))</f>
        <v>29</v>
      </c>
      <c r="B37" s="104" t="s">
        <v>188</v>
      </c>
      <c r="C37" s="104" t="s">
        <v>197</v>
      </c>
      <c r="D37" s="104" t="s">
        <v>199</v>
      </c>
      <c r="E37" s="91">
        <f t="shared" si="0"/>
        <v>1997.0055555555555</v>
      </c>
      <c r="F37" s="91">
        <f t="shared" si="1"/>
        <v>16.833333333333258</v>
      </c>
      <c r="G37" s="341">
        <f t="shared" si="2"/>
        <v>29</v>
      </c>
      <c r="H37" s="341">
        <f t="shared" si="3"/>
        <v>9</v>
      </c>
      <c r="I37" s="341">
        <f t="shared" si="4"/>
        <v>16</v>
      </c>
      <c r="J37" s="185" t="s">
        <v>235</v>
      </c>
      <c r="K37" s="340" t="s">
        <v>10</v>
      </c>
      <c r="L37" s="341" t="str">
        <f t="shared" si="5"/>
        <v>فيزياء</v>
      </c>
      <c r="M37" s="196" t="s">
        <v>128</v>
      </c>
      <c r="N37" s="196">
        <v>29</v>
      </c>
      <c r="O37" s="196">
        <v>29</v>
      </c>
      <c r="P37" s="320"/>
      <c r="Q37" s="196" t="s">
        <v>125</v>
      </c>
      <c r="R37" s="320"/>
      <c r="S37" s="51">
        <v>9</v>
      </c>
      <c r="T37" s="50">
        <v>19.5</v>
      </c>
      <c r="U37" s="50">
        <v>17.5</v>
      </c>
      <c r="V37" s="52">
        <f t="shared" si="6"/>
        <v>46</v>
      </c>
      <c r="W37" s="50">
        <v>6</v>
      </c>
      <c r="X37" s="50">
        <v>9</v>
      </c>
      <c r="Y37" s="50">
        <v>5.5</v>
      </c>
      <c r="Z37" s="52">
        <f t="shared" si="7"/>
        <v>20.5</v>
      </c>
      <c r="AA37" s="50">
        <v>4.5</v>
      </c>
      <c r="AB37" s="50">
        <v>8</v>
      </c>
      <c r="AC37" s="50">
        <v>10</v>
      </c>
      <c r="AD37" s="52">
        <f t="shared" si="8"/>
        <v>22.5</v>
      </c>
      <c r="AE37" s="50">
        <v>3</v>
      </c>
      <c r="AF37" s="50">
        <v>1</v>
      </c>
      <c r="AG37" s="50">
        <v>5</v>
      </c>
      <c r="AH37" s="52">
        <f t="shared" si="9"/>
        <v>9</v>
      </c>
      <c r="AI37" s="50">
        <v>3</v>
      </c>
      <c r="AJ37" s="50">
        <v>4</v>
      </c>
      <c r="AK37" s="50">
        <v>3</v>
      </c>
      <c r="AL37" s="52">
        <f t="shared" si="10"/>
        <v>10</v>
      </c>
      <c r="AM37" s="339">
        <v>3</v>
      </c>
      <c r="AN37" s="54">
        <v>3.5</v>
      </c>
      <c r="AO37" s="54">
        <v>7</v>
      </c>
      <c r="AP37" s="52">
        <f t="shared" si="11"/>
        <v>13.5</v>
      </c>
      <c r="AQ37" s="339">
        <v>3</v>
      </c>
      <c r="AR37" s="54">
        <v>4</v>
      </c>
      <c r="AS37" s="54">
        <v>1</v>
      </c>
      <c r="AT37" s="52">
        <f t="shared" si="12"/>
        <v>8</v>
      </c>
      <c r="AU37" s="339">
        <v>3</v>
      </c>
      <c r="AV37" s="54">
        <v>6</v>
      </c>
      <c r="AW37" s="52">
        <f t="shared" si="13"/>
        <v>9</v>
      </c>
      <c r="AX37" s="50">
        <v>3</v>
      </c>
      <c r="AY37" s="50">
        <v>4</v>
      </c>
      <c r="AZ37" s="50">
        <v>4.5</v>
      </c>
      <c r="BA37" s="52">
        <f t="shared" si="14"/>
        <v>11.5</v>
      </c>
      <c r="BB37" s="50">
        <v>2.5</v>
      </c>
      <c r="BC37" s="50">
        <v>10.5</v>
      </c>
      <c r="BD37" s="52">
        <f t="shared" si="15"/>
        <v>13</v>
      </c>
      <c r="BE37" s="50">
        <v>3.5</v>
      </c>
      <c r="BF37" s="50">
        <v>15.5</v>
      </c>
      <c r="BG37" s="52">
        <f t="shared" si="16"/>
        <v>19</v>
      </c>
      <c r="BH37" s="53">
        <f t="shared" si="17"/>
        <v>182</v>
      </c>
      <c r="BI37" s="135">
        <f t="shared" si="18"/>
        <v>13</v>
      </c>
      <c r="BJ37" s="50">
        <v>3</v>
      </c>
      <c r="BK37" s="50">
        <v>2</v>
      </c>
      <c r="BL37" s="50">
        <v>3.5</v>
      </c>
      <c r="BM37" s="50">
        <v>2.5</v>
      </c>
      <c r="BN37" s="50">
        <v>2.5</v>
      </c>
      <c r="BO37" s="52">
        <f t="shared" si="19"/>
        <v>13.5</v>
      </c>
      <c r="BP37" s="50">
        <v>3</v>
      </c>
      <c r="BQ37" s="50">
        <v>5.5</v>
      </c>
      <c r="BR37" s="50">
        <v>6.5</v>
      </c>
      <c r="BS37" s="52">
        <f t="shared" si="20"/>
        <v>15</v>
      </c>
      <c r="BT37" s="50">
        <v>3</v>
      </c>
      <c r="BU37" s="50">
        <v>8</v>
      </c>
      <c r="BV37" s="50">
        <v>7</v>
      </c>
      <c r="BW37" s="52">
        <f t="shared" si="21"/>
        <v>18</v>
      </c>
      <c r="BX37" s="50">
        <v>3</v>
      </c>
      <c r="BY37" s="50">
        <v>6</v>
      </c>
      <c r="BZ37" s="50">
        <v>7</v>
      </c>
      <c r="CA37" s="52">
        <f t="shared" si="22"/>
        <v>16</v>
      </c>
      <c r="CB37" s="50">
        <v>3</v>
      </c>
      <c r="CC37" s="50">
        <v>4</v>
      </c>
      <c r="CD37" s="50">
        <v>6</v>
      </c>
      <c r="CE37" s="52">
        <f t="shared" si="23"/>
        <v>13</v>
      </c>
      <c r="CF37" s="54" t="str">
        <f t="shared" si="24"/>
        <v>مقـبــــــــــول</v>
      </c>
      <c r="CG37" s="55" t="str">
        <f t="shared" si="25"/>
        <v/>
      </c>
      <c r="CH37" s="55" t="str">
        <f t="shared" si="26"/>
        <v/>
      </c>
      <c r="CI37" s="55" t="str">
        <f t="shared" si="27"/>
        <v/>
      </c>
      <c r="CJ37" s="55" t="str">
        <f t="shared" si="28"/>
        <v/>
      </c>
      <c r="CK37" s="55" t="str">
        <f t="shared" si="29"/>
        <v/>
      </c>
      <c r="CL37" s="55" t="str">
        <f t="shared" si="69"/>
        <v/>
      </c>
      <c r="CM37" s="55" t="str">
        <f t="shared" si="70"/>
        <v>/ كيمياء</v>
      </c>
      <c r="CN37" s="55" t="str">
        <f t="shared" si="32"/>
        <v/>
      </c>
      <c r="CO37" s="55" t="str">
        <f t="shared" si="71"/>
        <v/>
      </c>
      <c r="CP37" s="55" t="str">
        <f t="shared" si="34"/>
        <v/>
      </c>
      <c r="CQ37" s="55" t="str">
        <f t="shared" si="35"/>
        <v/>
      </c>
      <c r="CR37" s="55" t="str">
        <f t="shared" si="36"/>
        <v/>
      </c>
      <c r="CS37" s="55" t="str">
        <f t="shared" si="37"/>
        <v/>
      </c>
      <c r="CT37" s="55" t="str">
        <f t="shared" si="38"/>
        <v/>
      </c>
      <c r="CU37" s="55" t="str">
        <f t="shared" si="39"/>
        <v/>
      </c>
      <c r="CV37" s="55" t="str">
        <f t="shared" si="40"/>
        <v/>
      </c>
      <c r="CW37" s="55" t="str">
        <f t="shared" si="41"/>
        <v/>
      </c>
      <c r="CX37" s="56" t="str">
        <f t="shared" si="42"/>
        <v>0</v>
      </c>
      <c r="CY37" s="57" t="str">
        <f t="shared" si="43"/>
        <v>0</v>
      </c>
      <c r="CZ37" s="57" t="str">
        <f t="shared" si="44"/>
        <v>0</v>
      </c>
      <c r="DA37" s="57" t="str">
        <f t="shared" si="45"/>
        <v>0</v>
      </c>
      <c r="DB37" s="57" t="str">
        <f t="shared" si="46"/>
        <v>0</v>
      </c>
      <c r="DC37" s="57" t="str">
        <f t="shared" si="72"/>
        <v>0</v>
      </c>
      <c r="DD37" s="58" t="str">
        <f t="shared" si="73"/>
        <v>1</v>
      </c>
      <c r="DE37" s="58" t="str">
        <f t="shared" si="49"/>
        <v>0</v>
      </c>
      <c r="DF37" s="58" t="str">
        <f t="shared" si="74"/>
        <v>0</v>
      </c>
      <c r="DG37" s="58" t="str">
        <f t="shared" si="51"/>
        <v>0</v>
      </c>
      <c r="DH37" s="58" t="str">
        <f t="shared" si="52"/>
        <v>0</v>
      </c>
      <c r="DI37" s="58" t="str">
        <f t="shared" si="53"/>
        <v>0</v>
      </c>
      <c r="DJ37" s="58" t="str">
        <f t="shared" si="54"/>
        <v>0</v>
      </c>
      <c r="DK37" s="58" t="str">
        <f t="shared" si="55"/>
        <v>0</v>
      </c>
      <c r="DL37" s="58" t="str">
        <f t="shared" si="56"/>
        <v>0</v>
      </c>
      <c r="DM37" s="58" t="str">
        <f t="shared" si="57"/>
        <v>0</v>
      </c>
      <c r="DN37" s="58" t="str">
        <f t="shared" si="58"/>
        <v>0</v>
      </c>
      <c r="DO37" s="59">
        <f t="shared" si="59"/>
        <v>1</v>
      </c>
      <c r="DP37" s="64">
        <f t="shared" si="60"/>
        <v>182</v>
      </c>
      <c r="DQ37" s="113" t="str">
        <f t="shared" si="61"/>
        <v>/ له دور ثانى فى</v>
      </c>
      <c r="DR37" s="61" t="str">
        <f t="shared" si="62"/>
        <v>/ له دور ثانى فى/ كيمياء</v>
      </c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</row>
    <row r="38" spans="1:232" s="66" customFormat="1" ht="18" customHeight="1" thickBot="1" x14ac:dyDescent="0.3">
      <c r="A38" s="199">
        <f>+IF(J38="","",SUBTOTAL(3,J$9:J38))</f>
        <v>30</v>
      </c>
      <c r="B38" s="110" t="s">
        <v>207</v>
      </c>
      <c r="C38" s="110" t="s">
        <v>203</v>
      </c>
      <c r="D38" s="110" t="s">
        <v>186</v>
      </c>
      <c r="E38" s="198">
        <f t="shared" si="0"/>
        <v>1997.622222222222</v>
      </c>
      <c r="F38" s="198">
        <f t="shared" si="1"/>
        <v>16.216666666666697</v>
      </c>
      <c r="G38" s="191">
        <f t="shared" si="2"/>
        <v>18</v>
      </c>
      <c r="H38" s="191">
        <f t="shared" si="3"/>
        <v>2</v>
      </c>
      <c r="I38" s="191">
        <f t="shared" si="4"/>
        <v>16</v>
      </c>
      <c r="J38" s="186" t="s">
        <v>236</v>
      </c>
      <c r="K38" s="110" t="s">
        <v>10</v>
      </c>
      <c r="L38" s="192" t="str">
        <f t="shared" si="5"/>
        <v>فيزياء</v>
      </c>
      <c r="M38" s="197" t="s">
        <v>128</v>
      </c>
      <c r="N38" s="197">
        <v>30</v>
      </c>
      <c r="O38" s="197">
        <v>30</v>
      </c>
      <c r="P38" s="320"/>
      <c r="Q38" s="197" t="s">
        <v>125</v>
      </c>
      <c r="R38" s="320"/>
      <c r="S38" s="68">
        <v>8</v>
      </c>
      <c r="T38" s="67">
        <v>17</v>
      </c>
      <c r="U38" s="67">
        <v>18.5</v>
      </c>
      <c r="V38" s="69">
        <f t="shared" si="6"/>
        <v>43.5</v>
      </c>
      <c r="W38" s="67">
        <v>6.5</v>
      </c>
      <c r="X38" s="67">
        <v>14</v>
      </c>
      <c r="Y38" s="67">
        <v>9</v>
      </c>
      <c r="Z38" s="69">
        <f t="shared" si="7"/>
        <v>29.5</v>
      </c>
      <c r="AA38" s="67">
        <v>4</v>
      </c>
      <c r="AB38" s="67">
        <v>8.5</v>
      </c>
      <c r="AC38" s="67">
        <v>9.5</v>
      </c>
      <c r="AD38" s="69">
        <f t="shared" si="8"/>
        <v>22</v>
      </c>
      <c r="AE38" s="67">
        <v>3.5</v>
      </c>
      <c r="AF38" s="67">
        <v>2</v>
      </c>
      <c r="AG38" s="67">
        <v>4</v>
      </c>
      <c r="AH38" s="69">
        <f t="shared" si="9"/>
        <v>9.5</v>
      </c>
      <c r="AI38" s="67">
        <v>3</v>
      </c>
      <c r="AJ38" s="67">
        <v>4</v>
      </c>
      <c r="AK38" s="67">
        <v>4.5</v>
      </c>
      <c r="AL38" s="69">
        <f t="shared" si="10"/>
        <v>11.5</v>
      </c>
      <c r="AM38" s="339">
        <v>3</v>
      </c>
      <c r="AN38" s="70">
        <v>4</v>
      </c>
      <c r="AO38" s="70">
        <v>7</v>
      </c>
      <c r="AP38" s="69">
        <f t="shared" si="11"/>
        <v>14</v>
      </c>
      <c r="AQ38" s="339">
        <v>3</v>
      </c>
      <c r="AR38" s="70">
        <v>2</v>
      </c>
      <c r="AS38" s="70">
        <v>3</v>
      </c>
      <c r="AT38" s="69">
        <f t="shared" si="12"/>
        <v>8</v>
      </c>
      <c r="AU38" s="339">
        <v>2</v>
      </c>
      <c r="AV38" s="70">
        <v>11</v>
      </c>
      <c r="AW38" s="69">
        <f t="shared" si="13"/>
        <v>13</v>
      </c>
      <c r="AX38" s="67">
        <v>3</v>
      </c>
      <c r="AY38" s="67">
        <v>4</v>
      </c>
      <c r="AZ38" s="67">
        <v>6</v>
      </c>
      <c r="BA38" s="69">
        <f t="shared" si="14"/>
        <v>13</v>
      </c>
      <c r="BB38" s="67">
        <v>2.5</v>
      </c>
      <c r="BC38" s="67">
        <v>11</v>
      </c>
      <c r="BD38" s="69">
        <f t="shared" si="15"/>
        <v>13.5</v>
      </c>
      <c r="BE38" s="67">
        <v>2</v>
      </c>
      <c r="BF38" s="67">
        <v>12.5</v>
      </c>
      <c r="BG38" s="69">
        <f t="shared" si="16"/>
        <v>14.5</v>
      </c>
      <c r="BH38" s="70">
        <f t="shared" si="17"/>
        <v>192</v>
      </c>
      <c r="BI38" s="136">
        <f t="shared" si="18"/>
        <v>10</v>
      </c>
      <c r="BJ38" s="67">
        <v>3</v>
      </c>
      <c r="BK38" s="67">
        <v>1</v>
      </c>
      <c r="BL38" s="67">
        <v>3.5</v>
      </c>
      <c r="BM38" s="67">
        <v>2</v>
      </c>
      <c r="BN38" s="67">
        <v>2.5</v>
      </c>
      <c r="BO38" s="69">
        <f t="shared" si="19"/>
        <v>12</v>
      </c>
      <c r="BP38" s="67">
        <v>3</v>
      </c>
      <c r="BQ38" s="67">
        <v>6</v>
      </c>
      <c r="BR38" s="67">
        <v>7</v>
      </c>
      <c r="BS38" s="69">
        <f t="shared" si="20"/>
        <v>16</v>
      </c>
      <c r="BT38" s="67">
        <v>3</v>
      </c>
      <c r="BU38" s="67">
        <v>8</v>
      </c>
      <c r="BV38" s="67">
        <v>7</v>
      </c>
      <c r="BW38" s="69">
        <f t="shared" si="21"/>
        <v>18</v>
      </c>
      <c r="BX38" s="272">
        <v>2.5</v>
      </c>
      <c r="BY38" s="272">
        <v>4</v>
      </c>
      <c r="BZ38" s="272">
        <v>7</v>
      </c>
      <c r="CA38" s="273">
        <f t="shared" si="22"/>
        <v>13.5</v>
      </c>
      <c r="CB38" s="272">
        <v>3</v>
      </c>
      <c r="CC38" s="272">
        <v>4</v>
      </c>
      <c r="CD38" s="272">
        <v>6</v>
      </c>
      <c r="CE38" s="52">
        <f t="shared" si="23"/>
        <v>13</v>
      </c>
      <c r="CF38" s="114" t="str">
        <f t="shared" si="24"/>
        <v>مقـبــــــــــول</v>
      </c>
      <c r="CG38" s="115" t="str">
        <f t="shared" si="25"/>
        <v/>
      </c>
      <c r="CH38" s="115" t="str">
        <f t="shared" si="26"/>
        <v/>
      </c>
      <c r="CI38" s="115" t="str">
        <f t="shared" si="27"/>
        <v/>
      </c>
      <c r="CJ38" s="115" t="str">
        <f t="shared" si="28"/>
        <v/>
      </c>
      <c r="CK38" s="115" t="str">
        <f t="shared" si="29"/>
        <v/>
      </c>
      <c r="CL38" s="115" t="str">
        <f t="shared" si="69"/>
        <v/>
      </c>
      <c r="CM38" s="115" t="str">
        <f t="shared" si="70"/>
        <v/>
      </c>
      <c r="CN38" s="115" t="str">
        <f t="shared" si="32"/>
        <v/>
      </c>
      <c r="CO38" s="115" t="str">
        <f t="shared" si="71"/>
        <v/>
      </c>
      <c r="CP38" s="115" t="str">
        <f t="shared" si="34"/>
        <v/>
      </c>
      <c r="CQ38" s="115" t="str">
        <f t="shared" si="35"/>
        <v/>
      </c>
      <c r="CR38" s="115" t="str">
        <f t="shared" si="36"/>
        <v/>
      </c>
      <c r="CS38" s="115" t="str">
        <f t="shared" si="37"/>
        <v/>
      </c>
      <c r="CT38" s="115" t="str">
        <f t="shared" si="38"/>
        <v/>
      </c>
      <c r="CU38" s="115" t="str">
        <f t="shared" si="39"/>
        <v/>
      </c>
      <c r="CV38" s="115" t="str">
        <f t="shared" si="40"/>
        <v/>
      </c>
      <c r="CW38" s="115" t="str">
        <f t="shared" si="41"/>
        <v/>
      </c>
      <c r="CX38" s="116" t="str">
        <f t="shared" si="42"/>
        <v>0</v>
      </c>
      <c r="CY38" s="117" t="str">
        <f t="shared" si="43"/>
        <v>0</v>
      </c>
      <c r="CZ38" s="117" t="str">
        <f t="shared" si="44"/>
        <v>0</v>
      </c>
      <c r="DA38" s="117" t="str">
        <f t="shared" si="45"/>
        <v>0</v>
      </c>
      <c r="DB38" s="117" t="str">
        <f t="shared" si="46"/>
        <v>0</v>
      </c>
      <c r="DC38" s="117" t="str">
        <f t="shared" si="72"/>
        <v>0</v>
      </c>
      <c r="DD38" s="118" t="str">
        <f t="shared" si="73"/>
        <v>0</v>
      </c>
      <c r="DE38" s="118" t="str">
        <f t="shared" si="49"/>
        <v>0</v>
      </c>
      <c r="DF38" s="118" t="str">
        <f t="shared" si="74"/>
        <v>0</v>
      </c>
      <c r="DG38" s="118" t="str">
        <f t="shared" si="51"/>
        <v>0</v>
      </c>
      <c r="DH38" s="118" t="str">
        <f t="shared" si="52"/>
        <v>0</v>
      </c>
      <c r="DI38" s="118" t="str">
        <f t="shared" si="53"/>
        <v>0</v>
      </c>
      <c r="DJ38" s="118" t="str">
        <f t="shared" si="54"/>
        <v>0</v>
      </c>
      <c r="DK38" s="118" t="str">
        <f t="shared" si="55"/>
        <v>0</v>
      </c>
      <c r="DL38" s="118" t="str">
        <f t="shared" si="56"/>
        <v>0</v>
      </c>
      <c r="DM38" s="118" t="str">
        <f t="shared" si="57"/>
        <v>0</v>
      </c>
      <c r="DN38" s="118" t="str">
        <f t="shared" si="58"/>
        <v>0</v>
      </c>
      <c r="DO38" s="119">
        <f t="shared" si="59"/>
        <v>0</v>
      </c>
      <c r="DP38" s="120">
        <f t="shared" si="60"/>
        <v>192</v>
      </c>
      <c r="DQ38" s="121" t="str">
        <f t="shared" si="61"/>
        <v>نـاجـــــح ومنقــــــول للصـــف الثـــــانـــى</v>
      </c>
      <c r="DR38" s="71" t="str">
        <f t="shared" si="62"/>
        <v>نـاجـــــح ومنقــــــول للصـــف الثـــــانـــى</v>
      </c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</row>
  </sheetData>
  <sheetProtection sort="0" autoFilter="0"/>
  <autoFilter ref="A8:DR38"/>
  <sortState ref="A9:DR502">
    <sortCondition ref="O9:O502"/>
  </sortState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57">
    <mergeCell ref="H5:H7"/>
    <mergeCell ref="F6:F7"/>
    <mergeCell ref="C5:C7"/>
    <mergeCell ref="P3:P6"/>
    <mergeCell ref="AL3:AL5"/>
    <mergeCell ref="AD3:AD5"/>
    <mergeCell ref="V3:V5"/>
    <mergeCell ref="AA3:AC4"/>
    <mergeCell ref="AE3:AG4"/>
    <mergeCell ref="W3:Y4"/>
    <mergeCell ref="A5:A7"/>
    <mergeCell ref="G3:I4"/>
    <mergeCell ref="B3:D4"/>
    <mergeCell ref="S3:U4"/>
    <mergeCell ref="K3:K7"/>
    <mergeCell ref="I5:I7"/>
    <mergeCell ref="Q3:Q7"/>
    <mergeCell ref="M3:M7"/>
    <mergeCell ref="L3:L7"/>
    <mergeCell ref="O3:O7"/>
    <mergeCell ref="J3:J7"/>
    <mergeCell ref="N3:N7"/>
    <mergeCell ref="B5:B7"/>
    <mergeCell ref="G5:G7"/>
    <mergeCell ref="E6:E7"/>
    <mergeCell ref="D5:D7"/>
    <mergeCell ref="AM3:AO4"/>
    <mergeCell ref="DR5:DR6"/>
    <mergeCell ref="BH3:BH5"/>
    <mergeCell ref="BG3:BG5"/>
    <mergeCell ref="BJ3:BN4"/>
    <mergeCell ref="DP3:DP5"/>
    <mergeCell ref="BT3:BV4"/>
    <mergeCell ref="BI3:BI7"/>
    <mergeCell ref="CB3:CD4"/>
    <mergeCell ref="BP3:BR4"/>
    <mergeCell ref="CF3:CF6"/>
    <mergeCell ref="BW3:BW5"/>
    <mergeCell ref="BS3:BS5"/>
    <mergeCell ref="BO3:BO5"/>
    <mergeCell ref="CE3:CE5"/>
    <mergeCell ref="R3:R5"/>
    <mergeCell ref="AW3:AW5"/>
    <mergeCell ref="CA3:CA5"/>
    <mergeCell ref="BX3:BZ4"/>
    <mergeCell ref="AU3:AV4"/>
    <mergeCell ref="Z3:Z5"/>
    <mergeCell ref="AT3:AT5"/>
    <mergeCell ref="BE3:BF4"/>
    <mergeCell ref="BD3:BD5"/>
    <mergeCell ref="BA3:BA5"/>
    <mergeCell ref="AQ3:AS4"/>
    <mergeCell ref="AX3:AZ4"/>
    <mergeCell ref="BB3:BC4"/>
    <mergeCell ref="AP3:AP5"/>
    <mergeCell ref="AH3:AH5"/>
    <mergeCell ref="AI3:AK4"/>
  </mergeCells>
  <phoneticPr fontId="0" type="noConversion"/>
  <conditionalFormatting sqref="BO9:BO38">
    <cfRule type="cellIs" dxfId="409" priority="871" stopIfTrue="1" operator="lessThan">
      <formula>8</formula>
    </cfRule>
  </conditionalFormatting>
  <conditionalFormatting sqref="T9:T34 T36:T38">
    <cfRule type="cellIs" dxfId="408" priority="872" stopIfTrue="1" operator="lessThan">
      <formula>6</formula>
    </cfRule>
    <cfRule type="cellIs" dxfId="407" priority="873" stopIfTrue="1" operator="equal">
      <formula>"غ"</formula>
    </cfRule>
  </conditionalFormatting>
  <conditionalFormatting sqref="X9:X34 X36:X38">
    <cfRule type="cellIs" dxfId="406" priority="874" stopIfTrue="1" operator="lessThan">
      <formula>5</formula>
    </cfRule>
    <cfRule type="cellIs" dxfId="405" priority="875" stopIfTrue="1" operator="equal">
      <formula>"غ"</formula>
    </cfRule>
  </conditionalFormatting>
  <conditionalFormatting sqref="Z9:Z38">
    <cfRule type="cellIs" dxfId="404" priority="876" stopIfTrue="1" operator="lessThan">
      <formula>20</formula>
    </cfRule>
    <cfRule type="cellIs" dxfId="403" priority="877" stopIfTrue="1" operator="equal">
      <formula>"غ"</formula>
    </cfRule>
  </conditionalFormatting>
  <conditionalFormatting sqref="S9:S38 W9:W38 AA9:AA38 AE9:AE38 AI9:AI38 AM9:AM38 AQ9:AQ38 AU9:AU38 AX9:AX38 BB9:BB38 BE9:BE38 BJ9:BK38 BM9:BM38 BP9:BP38 BT9:BT38">
    <cfRule type="cellIs" dxfId="402" priority="878" stopIfTrue="1" operator="equal">
      <formula>"غ"</formula>
    </cfRule>
  </conditionalFormatting>
  <conditionalFormatting sqref="V9:V38">
    <cfRule type="cellIs" dxfId="401" priority="879" stopIfTrue="1" operator="lessThan">
      <formula>30</formula>
    </cfRule>
    <cfRule type="cellIs" dxfId="400" priority="880" stopIfTrue="1" operator="equal">
      <formula>"غ"</formula>
    </cfRule>
  </conditionalFormatting>
  <conditionalFormatting sqref="AB9:AB34 AB36:AB38">
    <cfRule type="cellIs" dxfId="399" priority="881" stopIfTrue="1" operator="lessThan">
      <formula>3</formula>
    </cfRule>
    <cfRule type="cellIs" dxfId="398" priority="882" stopIfTrue="1" operator="equal">
      <formula>"غ"</formula>
    </cfRule>
  </conditionalFormatting>
  <conditionalFormatting sqref="AD9:AD38">
    <cfRule type="cellIs" dxfId="397" priority="883" stopIfTrue="1" operator="lessThan">
      <formula>12</formula>
    </cfRule>
    <cfRule type="cellIs" dxfId="396" priority="884" stopIfTrue="1" operator="equal">
      <formula>"غ"</formula>
    </cfRule>
  </conditionalFormatting>
  <conditionalFormatting sqref="AF9:AF34 AJ9:AJ15 AF36:AF38 AJ17:AJ34 AJ36:AJ38 BQ9:BQ38 BU9:BU38">
    <cfRule type="cellIs" dxfId="395" priority="885" stopIfTrue="1" operator="lessThan">
      <formula>2</formula>
    </cfRule>
    <cfRule type="cellIs" dxfId="394" priority="886" stopIfTrue="1" operator="equal">
      <formula>"غ"</formula>
    </cfRule>
  </conditionalFormatting>
  <conditionalFormatting sqref="AH9:AH38 AL9:AL38 AP9:AP38 AT9:AT38 AW9:AW38 BA9:BA38 BD9:BD38 BG9:BG38 BW9:BW38 CA10:CA38">
    <cfRule type="cellIs" dxfId="393" priority="887" stopIfTrue="1" operator="lessThan">
      <formula>8</formula>
    </cfRule>
    <cfRule type="cellIs" dxfId="392" priority="888" stopIfTrue="1" operator="equal">
      <formula>"غ"</formula>
    </cfRule>
  </conditionalFormatting>
  <conditionalFormatting sqref="AN9:AN38 AR9:AR38 AY9:AY38">
    <cfRule type="cellIs" dxfId="391" priority="889" stopIfTrue="1" operator="lessThan">
      <formula>1</formula>
    </cfRule>
    <cfRule type="cellIs" dxfId="390" priority="890" stopIfTrue="1" operator="equal">
      <formula>"غ"</formula>
    </cfRule>
  </conditionalFormatting>
  <conditionalFormatting sqref="BL9:BL38">
    <cfRule type="cellIs" dxfId="389" priority="891" stopIfTrue="1" operator="lessThan">
      <formula>1.25</formula>
    </cfRule>
    <cfRule type="cellIs" dxfId="388" priority="892" stopIfTrue="1" operator="equal">
      <formula>"غ"</formula>
    </cfRule>
  </conditionalFormatting>
  <conditionalFormatting sqref="AC9:AC34 AC36:AC38 AO9:AO38 AS9:AS38 AZ9:AZ38">
    <cfRule type="cellIs" dxfId="387" priority="893" stopIfTrue="1" operator="lessThan">
      <formula>3</formula>
    </cfRule>
    <cfRule type="cellIs" dxfId="386" priority="894" stopIfTrue="1" operator="equal">
      <formula>"غ"</formula>
    </cfRule>
  </conditionalFormatting>
  <conditionalFormatting sqref="BN9:BN38">
    <cfRule type="cellIs" dxfId="385" priority="895" stopIfTrue="1" operator="lessThan">
      <formula>1.25</formula>
    </cfRule>
    <cfRule type="cellIs" dxfId="384" priority="896" stopIfTrue="1" operator="equal">
      <formula>"غ"</formula>
    </cfRule>
  </conditionalFormatting>
  <conditionalFormatting sqref="AG9:AG34 AK9:AK15 BR9:BR15 BV9:BV15 AG36:AG38 AK17:AK34 AK36:AK38 BR17:BR34 BR36:BR38 BV17:BV34 BV36:BV38">
    <cfRule type="cellIs" dxfId="383" priority="897" stopIfTrue="1" operator="lessThan">
      <formula>2</formula>
    </cfRule>
    <cfRule type="cellIs" dxfId="382" priority="898" stopIfTrue="1" operator="equal">
      <formula>"غ"</formula>
    </cfRule>
  </conditionalFormatting>
  <conditionalFormatting sqref="AV9:AV38 BC9:BC38 BF9:BF38">
    <cfRule type="cellIs" dxfId="381" priority="899" stopIfTrue="1" operator="lessThan">
      <formula>4</formula>
    </cfRule>
    <cfRule type="cellIs" dxfId="380" priority="900" stopIfTrue="1" operator="equal">
      <formula>"غ"</formula>
    </cfRule>
  </conditionalFormatting>
  <conditionalFormatting sqref="Y9:Y34 Y36:Y38">
    <cfRule type="cellIs" dxfId="379" priority="901" stopIfTrue="1" operator="lessThan">
      <formula>5</formula>
    </cfRule>
    <cfRule type="cellIs" dxfId="378" priority="902" stopIfTrue="1" operator="equal">
      <formula>"غ"</formula>
    </cfRule>
  </conditionalFormatting>
  <conditionalFormatting sqref="U9:U34 U36:U38">
    <cfRule type="cellIs" dxfId="377" priority="903" stopIfTrue="1" operator="lessThan">
      <formula>6</formula>
    </cfRule>
    <cfRule type="cellIs" dxfId="376" priority="904" stopIfTrue="1" operator="equal">
      <formula>"غ"</formula>
    </cfRule>
  </conditionalFormatting>
  <conditionalFormatting sqref="BH9:BH38">
    <cfRule type="cellIs" dxfId="375" priority="905" stopIfTrue="1" operator="lessThan">
      <formula>150</formula>
    </cfRule>
    <cfRule type="cellIs" dxfId="374" priority="906" stopIfTrue="1" operator="equal">
      <formula>"غ"</formula>
    </cfRule>
    <cfRule type="cellIs" dxfId="373" priority="907" stopIfTrue="1" operator="greaterThanOrEqual">
      <formula>150</formula>
    </cfRule>
  </conditionalFormatting>
  <conditionalFormatting sqref="DP9:DP38">
    <cfRule type="cellIs" dxfId="372" priority="908" stopIfTrue="1" operator="lessThan">
      <formula>150</formula>
    </cfRule>
    <cfRule type="cellIs" dxfId="371" priority="909" stopIfTrue="1" operator="equal">
      <formula>"غ"</formula>
    </cfRule>
  </conditionalFormatting>
  <conditionalFormatting sqref="BS9:BS38">
    <cfRule type="cellIs" dxfId="370" priority="910" stopIfTrue="1" operator="lessThan">
      <formula>10</formula>
    </cfRule>
    <cfRule type="cellIs" dxfId="369" priority="911" stopIfTrue="1" operator="equal">
      <formula>"غ"</formula>
    </cfRule>
  </conditionalFormatting>
  <conditionalFormatting sqref="BX9:BX15 BX17:BX34 BX36:BX38">
    <cfRule type="cellIs" dxfId="368" priority="868" stopIfTrue="1" operator="equal">
      <formula>"غ"</formula>
    </cfRule>
  </conditionalFormatting>
  <conditionalFormatting sqref="BY10:BY15 BY17:BY34 BY36:BY38">
    <cfRule type="cellIs" dxfId="367" priority="869" stopIfTrue="1" operator="lessThan">
      <formula>2</formula>
    </cfRule>
    <cfRule type="cellIs" dxfId="366" priority="870" stopIfTrue="1" operator="equal">
      <formula>"غ"</formula>
    </cfRule>
  </conditionalFormatting>
  <conditionalFormatting sqref="BZ10:BZ15 BZ17:BZ34 BZ36:BZ38">
    <cfRule type="cellIs" dxfId="365" priority="866" stopIfTrue="1" operator="lessThan">
      <formula>2</formula>
    </cfRule>
    <cfRule type="cellIs" dxfId="364" priority="867" stopIfTrue="1" operator="equal">
      <formula>"غ"</formula>
    </cfRule>
  </conditionalFormatting>
  <conditionalFormatting sqref="CE10:CE15 CE17:CE34 CE36:CE38">
    <cfRule type="cellIs" dxfId="363" priority="864" stopIfTrue="1" operator="lessThan">
      <formula>8</formula>
    </cfRule>
    <cfRule type="cellIs" dxfId="362" priority="865" stopIfTrue="1" operator="equal">
      <formula>"غ"</formula>
    </cfRule>
  </conditionalFormatting>
  <conditionalFormatting sqref="CB10:CB15 CB17:CB34 CB36:CB38">
    <cfRule type="cellIs" dxfId="361" priority="861" stopIfTrue="1" operator="equal">
      <formula>"غ"</formula>
    </cfRule>
  </conditionalFormatting>
  <conditionalFormatting sqref="CC10:CC15 CC17:CC34 CC36:CC38">
    <cfRule type="cellIs" dxfId="360" priority="862" stopIfTrue="1" operator="lessThan">
      <formula>2</formula>
    </cfRule>
    <cfRule type="cellIs" dxfId="359" priority="863" stopIfTrue="1" operator="equal">
      <formula>"غ"</formula>
    </cfRule>
  </conditionalFormatting>
  <conditionalFormatting sqref="CD10:CD15 CD17:CD34 CD36:CD38">
    <cfRule type="cellIs" dxfId="358" priority="859" stopIfTrue="1" operator="lessThan">
      <formula>2</formula>
    </cfRule>
    <cfRule type="cellIs" dxfId="357" priority="860" stopIfTrue="1" operator="equal">
      <formula>"غ"</formula>
    </cfRule>
  </conditionalFormatting>
  <conditionalFormatting sqref="BY9">
    <cfRule type="cellIs" dxfId="356" priority="857" stopIfTrue="1" operator="lessThan">
      <formula>2</formula>
    </cfRule>
    <cfRule type="cellIs" dxfId="355" priority="858" stopIfTrue="1" operator="equal">
      <formula>"غ"</formula>
    </cfRule>
  </conditionalFormatting>
  <conditionalFormatting sqref="BZ9:BZ15 BZ17:BZ34 BZ36:BZ38">
    <cfRule type="cellIs" dxfId="354" priority="855" stopIfTrue="1" operator="lessThan">
      <formula>2</formula>
    </cfRule>
    <cfRule type="cellIs" dxfId="353" priority="856" stopIfTrue="1" operator="equal">
      <formula>"غ"</formula>
    </cfRule>
  </conditionalFormatting>
  <conditionalFormatting sqref="CA9">
    <cfRule type="cellIs" dxfId="352" priority="853" stopIfTrue="1" operator="lessThan">
      <formula>8</formula>
    </cfRule>
    <cfRule type="cellIs" dxfId="351" priority="854" stopIfTrue="1" operator="equal">
      <formula>"غ"</formula>
    </cfRule>
  </conditionalFormatting>
  <conditionalFormatting sqref="CE9">
    <cfRule type="cellIs" dxfId="350" priority="846" stopIfTrue="1" operator="lessThan">
      <formula>8</formula>
    </cfRule>
    <cfRule type="cellIs" dxfId="349" priority="847" stopIfTrue="1" operator="equal">
      <formula>"غ"</formula>
    </cfRule>
  </conditionalFormatting>
  <conditionalFormatting sqref="CB9">
    <cfRule type="cellIs" dxfId="348" priority="852" stopIfTrue="1" operator="equal">
      <formula>"غ"</formula>
    </cfRule>
  </conditionalFormatting>
  <conditionalFormatting sqref="CC9">
    <cfRule type="cellIs" dxfId="347" priority="850" stopIfTrue="1" operator="lessThan">
      <formula>2</formula>
    </cfRule>
    <cfRule type="cellIs" dxfId="346" priority="851" stopIfTrue="1" operator="equal">
      <formula>"غ"</formula>
    </cfRule>
  </conditionalFormatting>
  <conditionalFormatting sqref="CD9">
    <cfRule type="cellIs" dxfId="345" priority="848" stopIfTrue="1" operator="lessThan">
      <formula>2</formula>
    </cfRule>
    <cfRule type="cellIs" dxfId="344" priority="849" stopIfTrue="1" operator="equal">
      <formula>"غ"</formula>
    </cfRule>
  </conditionalFormatting>
  <conditionalFormatting sqref="T35">
    <cfRule type="cellIs" dxfId="343" priority="826" stopIfTrue="1" operator="lessThan">
      <formula>6</formula>
    </cfRule>
    <cfRule type="cellIs" dxfId="342" priority="827" stopIfTrue="1" operator="equal">
      <formula>"غ"</formula>
    </cfRule>
  </conditionalFormatting>
  <conditionalFormatting sqref="U35">
    <cfRule type="cellIs" dxfId="341" priority="828" stopIfTrue="1" operator="lessThan">
      <formula>6</formula>
    </cfRule>
    <cfRule type="cellIs" dxfId="340" priority="829" stopIfTrue="1" operator="equal">
      <formula>"غ"</formula>
    </cfRule>
  </conditionalFormatting>
  <conditionalFormatting sqref="X35">
    <cfRule type="cellIs" dxfId="339" priority="746" stopIfTrue="1" operator="lessThan">
      <formula>5</formula>
    </cfRule>
    <cfRule type="cellIs" dxfId="338" priority="747" stopIfTrue="1" operator="equal">
      <formula>"غ"</formula>
    </cfRule>
  </conditionalFormatting>
  <conditionalFormatting sqref="Y35">
    <cfRule type="cellIs" dxfId="337" priority="748" stopIfTrue="1" operator="lessThan">
      <formula>5</formula>
    </cfRule>
    <cfRule type="cellIs" dxfId="336" priority="749" stopIfTrue="1" operator="equal">
      <formula>"غ"</formula>
    </cfRule>
  </conditionalFormatting>
  <conditionalFormatting sqref="AB35">
    <cfRule type="cellIs" dxfId="335" priority="666" stopIfTrue="1" operator="lessThan">
      <formula>3</formula>
    </cfRule>
    <cfRule type="cellIs" dxfId="334" priority="667" stopIfTrue="1" operator="equal">
      <formula>"غ"</formula>
    </cfRule>
  </conditionalFormatting>
  <conditionalFormatting sqref="AC35">
    <cfRule type="cellIs" dxfId="333" priority="668" stopIfTrue="1" operator="lessThan">
      <formula>3</formula>
    </cfRule>
    <cfRule type="cellIs" dxfId="332" priority="669" stopIfTrue="1" operator="equal">
      <formula>"غ"</formula>
    </cfRule>
  </conditionalFormatting>
  <conditionalFormatting sqref="AF35">
    <cfRule type="cellIs" dxfId="331" priority="586" stopIfTrue="1" operator="lessThan">
      <formula>2</formula>
    </cfRule>
    <cfRule type="cellIs" dxfId="330" priority="587" stopIfTrue="1" operator="equal">
      <formula>"غ"</formula>
    </cfRule>
  </conditionalFormatting>
  <conditionalFormatting sqref="AG35">
    <cfRule type="cellIs" dxfId="329" priority="588" stopIfTrue="1" operator="lessThan">
      <formula>2</formula>
    </cfRule>
    <cfRule type="cellIs" dxfId="328" priority="589" stopIfTrue="1" operator="equal">
      <formula>"غ"</formula>
    </cfRule>
  </conditionalFormatting>
  <conditionalFormatting sqref="AJ16">
    <cfRule type="cellIs" dxfId="327" priority="506" stopIfTrue="1" operator="lessThan">
      <formula>2</formula>
    </cfRule>
    <cfRule type="cellIs" dxfId="326" priority="507" stopIfTrue="1" operator="equal">
      <formula>"غ"</formula>
    </cfRule>
  </conditionalFormatting>
  <conditionalFormatting sqref="AK16">
    <cfRule type="cellIs" dxfId="325" priority="508" stopIfTrue="1" operator="lessThan">
      <formula>2</formula>
    </cfRule>
    <cfRule type="cellIs" dxfId="324" priority="509" stopIfTrue="1" operator="equal">
      <formula>"غ"</formula>
    </cfRule>
  </conditionalFormatting>
  <conditionalFormatting sqref="AJ35">
    <cfRule type="cellIs" dxfId="323" priority="502" stopIfTrue="1" operator="lessThan">
      <formula>2</formula>
    </cfRule>
    <cfRule type="cellIs" dxfId="322" priority="503" stopIfTrue="1" operator="equal">
      <formula>"غ"</formula>
    </cfRule>
  </conditionalFormatting>
  <conditionalFormatting sqref="AK35">
    <cfRule type="cellIs" dxfId="321" priority="504" stopIfTrue="1" operator="lessThan">
      <formula>2</formula>
    </cfRule>
    <cfRule type="cellIs" dxfId="320" priority="505" stopIfTrue="1" operator="equal">
      <formula>"غ"</formula>
    </cfRule>
  </conditionalFormatting>
  <conditionalFormatting sqref="BR16">
    <cfRule type="cellIs" dxfId="319" priority="424" stopIfTrue="1" operator="lessThan">
      <formula>2</formula>
    </cfRule>
    <cfRule type="cellIs" dxfId="318" priority="425" stopIfTrue="1" operator="equal">
      <formula>"غ"</formula>
    </cfRule>
  </conditionalFormatting>
  <conditionalFormatting sqref="BR35">
    <cfRule type="cellIs" dxfId="317" priority="422" stopIfTrue="1" operator="lessThan">
      <formula>2</formula>
    </cfRule>
    <cfRule type="cellIs" dxfId="316" priority="423" stopIfTrue="1" operator="equal">
      <formula>"غ"</formula>
    </cfRule>
  </conditionalFormatting>
  <conditionalFormatting sqref="BV16">
    <cfRule type="cellIs" dxfId="315" priority="382" stopIfTrue="1" operator="lessThan">
      <formula>2</formula>
    </cfRule>
    <cfRule type="cellIs" dxfId="314" priority="383" stopIfTrue="1" operator="equal">
      <formula>"غ"</formula>
    </cfRule>
  </conditionalFormatting>
  <conditionalFormatting sqref="BV35">
    <cfRule type="cellIs" dxfId="313" priority="380" stopIfTrue="1" operator="lessThan">
      <formula>2</formula>
    </cfRule>
    <cfRule type="cellIs" dxfId="312" priority="381" stopIfTrue="1" operator="equal">
      <formula>"غ"</formula>
    </cfRule>
  </conditionalFormatting>
  <conditionalFormatting sqref="CE16">
    <cfRule type="cellIs" dxfId="311" priority="167" stopIfTrue="1" operator="lessThan">
      <formula>8</formula>
    </cfRule>
    <cfRule type="cellIs" dxfId="310" priority="168" stopIfTrue="1" operator="equal">
      <formula>"غ"</formula>
    </cfRule>
  </conditionalFormatting>
  <conditionalFormatting sqref="CE35">
    <cfRule type="cellIs" dxfId="309" priority="165" stopIfTrue="1" operator="lessThan">
      <formula>8</formula>
    </cfRule>
    <cfRule type="cellIs" dxfId="308" priority="166" stopIfTrue="1" operator="equal">
      <formula>"غ"</formula>
    </cfRule>
  </conditionalFormatting>
  <conditionalFormatting sqref="BX16">
    <cfRule type="cellIs" dxfId="307" priority="143" stopIfTrue="1" operator="lessThan">
      <formula>8</formula>
    </cfRule>
    <cfRule type="cellIs" dxfId="306" priority="144" stopIfTrue="1" operator="equal">
      <formula>"غ"</formula>
    </cfRule>
  </conditionalFormatting>
  <conditionalFormatting sqref="BY16">
    <cfRule type="cellIs" dxfId="305" priority="141" stopIfTrue="1" operator="lessThan">
      <formula>8</formula>
    </cfRule>
    <cfRule type="cellIs" dxfId="304" priority="142" stopIfTrue="1" operator="equal">
      <formula>"غ"</formula>
    </cfRule>
  </conditionalFormatting>
  <conditionalFormatting sqref="BZ16">
    <cfRule type="cellIs" dxfId="303" priority="139" stopIfTrue="1" operator="lessThan">
      <formula>8</formula>
    </cfRule>
    <cfRule type="cellIs" dxfId="302" priority="140" stopIfTrue="1" operator="equal">
      <formula>"غ"</formula>
    </cfRule>
  </conditionalFormatting>
  <conditionalFormatting sqref="BX35">
    <cfRule type="cellIs" dxfId="301" priority="137" stopIfTrue="1" operator="lessThan">
      <formula>8</formula>
    </cfRule>
    <cfRule type="cellIs" dxfId="300" priority="138" stopIfTrue="1" operator="equal">
      <formula>"غ"</formula>
    </cfRule>
  </conditionalFormatting>
  <conditionalFormatting sqref="BY35">
    <cfRule type="cellIs" dxfId="299" priority="135" stopIfTrue="1" operator="lessThan">
      <formula>8</formula>
    </cfRule>
    <cfRule type="cellIs" dxfId="298" priority="136" stopIfTrue="1" operator="equal">
      <formula>"غ"</formula>
    </cfRule>
  </conditionalFormatting>
  <conditionalFormatting sqref="BZ35">
    <cfRule type="cellIs" dxfId="297" priority="133" stopIfTrue="1" operator="lessThan">
      <formula>8</formula>
    </cfRule>
    <cfRule type="cellIs" dxfId="296" priority="134" stopIfTrue="1" operator="equal">
      <formula>"غ"</formula>
    </cfRule>
  </conditionalFormatting>
  <conditionalFormatting sqref="CB16">
    <cfRule type="cellIs" dxfId="295" priority="71" stopIfTrue="1" operator="lessThan">
      <formula>8</formula>
    </cfRule>
    <cfRule type="cellIs" dxfId="294" priority="72" stopIfTrue="1" operator="equal">
      <formula>"غ"</formula>
    </cfRule>
  </conditionalFormatting>
  <conditionalFormatting sqref="CC16">
    <cfRule type="cellIs" dxfId="293" priority="69" stopIfTrue="1" operator="lessThan">
      <formula>8</formula>
    </cfRule>
    <cfRule type="cellIs" dxfId="292" priority="70" stopIfTrue="1" operator="equal">
      <formula>"غ"</formula>
    </cfRule>
  </conditionalFormatting>
  <conditionalFormatting sqref="CD16">
    <cfRule type="cellIs" dxfId="291" priority="67" stopIfTrue="1" operator="lessThan">
      <formula>8</formula>
    </cfRule>
    <cfRule type="cellIs" dxfId="290" priority="68" stopIfTrue="1" operator="equal">
      <formula>"غ"</formula>
    </cfRule>
  </conditionalFormatting>
  <conditionalFormatting sqref="CB35">
    <cfRule type="cellIs" dxfId="289" priority="65" stopIfTrue="1" operator="lessThan">
      <formula>8</formula>
    </cfRule>
    <cfRule type="cellIs" dxfId="288" priority="66" stopIfTrue="1" operator="equal">
      <formula>"غ"</formula>
    </cfRule>
  </conditionalFormatting>
  <conditionalFormatting sqref="CC35">
    <cfRule type="cellIs" dxfId="287" priority="63" stopIfTrue="1" operator="lessThan">
      <formula>8</formula>
    </cfRule>
    <cfRule type="cellIs" dxfId="286" priority="64" stopIfTrue="1" operator="equal">
      <formula>"غ"</formula>
    </cfRule>
  </conditionalFormatting>
  <conditionalFormatting sqref="CD35">
    <cfRule type="cellIs" dxfId="285" priority="61" stopIfTrue="1" operator="lessThan">
      <formula>8</formula>
    </cfRule>
    <cfRule type="cellIs" dxfId="284" priority="62" stopIfTrue="1" operator="equal">
      <formula>"غ"</formula>
    </cfRule>
  </conditionalFormatting>
  <dataValidations count="24">
    <dataValidation type="decimal" operator="lessThanOrEqual" allowBlank="1" showInputMessage="1" showErrorMessage="1" error="من فضلك ادخــل الرقــــــم الصحيـــــــــح" sqref="AS3:AS8 AO3:AO8 AB3:AC8 S3:S8 AZ3:AZ8 AO39:AO64961 AS39:AS64961 AB39:AC64961 AZ39:AZ64961 S39:S64961">
      <formula1>12</formula1>
    </dataValidation>
    <dataValidation type="decimal" operator="lessThanOrEqual" allowBlank="1" showInputMessage="1" showErrorMessage="1" error="من فضلك ادخــل الرقــــــم الصحيـــــــــح" sqref="T3:U8 T39:U64961">
      <formula1>24</formula1>
    </dataValidation>
    <dataValidation type="decimal" operator="lessThanOrEqual" allowBlank="1" showInputMessage="1" showErrorMessage="1" error="من فضلك ادخــل الرقــــــم الصحيـــــــــح" sqref="W3:W8 W39:W64961">
      <formula1>10</formula1>
    </dataValidation>
    <dataValidation type="decimal" operator="lessThanOrEqual" allowBlank="1" showInputMessage="1" showErrorMessage="1" sqref="X3:Y8 X39:Y64961">
      <formula1>20</formula1>
    </dataValidation>
    <dataValidation type="decimal" operator="lessThanOrEqual" allowBlank="1" showInputMessage="1" showErrorMessage="1" error="من فضلك ادخــل الرقــــــم الصحيـــــــــح" sqref="AA3:AA8 AA39:AA64961">
      <formula1>6</formula1>
    </dataValidation>
    <dataValidation type="decimal" operator="lessThanOrEqual" allowBlank="1" showInputMessage="1" showErrorMessage="1" error="من فضلك ادخــل الرقــــــم الصحيـــــــــح" sqref="AI3:AI8 AM3:AN8 AQ3:AR8 AU3:AU8 AX3:AY8 BB3:BB8 BE3:BE8 BJ3:BJ8 BP3:BP8 BX6:BX7 AE3:AE8 BJ39:BJ64961 AU39:AU64961 CB6:CB7 BB39:BB64961 AX39:AY64961 BP39:BP64961 BE39:BE64961 AQ39:AR64961 AI39:AI64961 AE39:AE64961 BT39:BT64961 BT3 BT5:BT8 AM39:AN64961">
      <formula1>4</formula1>
    </dataValidation>
    <dataValidation type="decimal" operator="lessThanOrEqual" allowBlank="1" showInputMessage="1" showErrorMessage="1" error="من فضلك ادخــل الرقــــــم الصحيـــــــــح" sqref="AJ3:AK8 BQ3:BR8 BY6:BZ7 AF3:AG8 CC6:CD7 AJ39:AK64961 AF39:AG64961 BU39:BV64961 BU5:BV8 BQ39:BR64961">
      <formula1>8</formula1>
    </dataValidation>
    <dataValidation type="decimal" operator="lessThanOrEqual" allowBlank="1" showInputMessage="1" showErrorMessage="1" error="من فضلك ادخــل الرقــــــم الصحيـــــــــح" sqref="BC3:BC8 AV3:AV8 BF3:BF8 BC39:BC64961 BF39:BF64961 AV39:AV64961">
      <formula1>16</formula1>
    </dataValidation>
    <dataValidation type="decimal" operator="lessThanOrEqual" allowBlank="1" showInputMessage="1" showErrorMessage="1" error="من فضلك ادخــل الرقــــــم الصحيـــــــــح" sqref="BM3:BM8 BK3:BK8 BK39:BK64961 BM39:BM64961">
      <formula1>3</formula1>
    </dataValidation>
    <dataValidation type="decimal" operator="lessThanOrEqual" allowBlank="1" showInputMessage="1" showErrorMessage="1" error="من فضلك ادخــل الرقــــــم الصحيـــــــــح" sqref="BL3:BL8 BN3:BN8 BL39:BL64961 BN39:BN64961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AO17:AO34 S9:S38 AB9:AC15 AB17:AC34 AB36:AC38 AO36:AO38 AO9:AO15 AS9:AS15 AS17:AS34 AS36:AS38 AZ9:AZ15 AZ17:AZ34 AZ36:AZ38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9:U15 T17:U34 T36:U38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9:W38 AF16:AG16 AF35:AG35 AJ16:AK16 AJ35:AK35 BL16 BL35 BN16 BN35 BR16 BR35 BV16 BV35">
      <formula1>"0,0.5,1,1.5,2,2.5,3,3.5,4,4.5,5,5.5,6,6.5,7,7.5,8,8.5,9,9.5,10,غ"</formula1>
    </dataValidation>
    <dataValidation type="list" allowBlank="1" showDropDown="1" showInputMessage="1" showErrorMessage="1" sqref="X9:Y15 X17:Y34 X36:Y38 AV16 AV35 BC16 BC35 BF16 BF35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9:AA38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9:AE38 AI9:AI38 AM9:AN38 AQ9:AR38 AU9:AU38 AX9:AY38 BB9:BB38 BE9:BE38 BJ9:BJ38 BP9:BP38 BT9:BT38 BX9:BX15 BX17:BX34 BX36:BX38 CB9:CB15 CB17:CB34 CB36:CB38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9:AG15 AF17:AG34 AF36:AG38 AJ9:AK15 AJ17:AK34 AJ36:AK38 BR9:BR15 BR17:BR34 BR36:BR38 BV9:BV15 BV17:BV34 BV36:BV38 BQ9:BQ38 BU9:BU38 BY9:BZ15 BY17:BZ34 BY36:BZ38 CC9:CD15 CC17:CD34 CC36:CD38">
      <formula1>"0,0.5,1,1.5,2,2.5,3,3.5,4,4.5,5,5.5,6,6.5,7,7.5,8,غ"</formula1>
    </dataValidation>
    <dataValidation type="list" allowBlank="1" showDropDown="1" showInputMessage="1" showErrorMessage="1" sqref="AV9:AV15 AV17:AV34 AV36:AV38 BC9:BC15 BC17:BC34 BC36:BC38 BF9:BF15 BF17:BF34 BF36:BF38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K9:BK38 BM9:BM38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L9:BL15 BL17:BL34 BL36:BL38 BN9:BN15 BN17:BN34 BN36:BN38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BX3:BZ4 CB3:CD4"/>
    <dataValidation type="list" operator="lessThanOrEqual" allowBlank="1" showDropDown="1" showInputMessage="1" showErrorMessage="1" error="من فضلك ادخــل الرقــــــم الصحيـــــــــح" sqref="T16:U16 T35:U35">
      <formula1>"0,0.5,1,1.5,2,2.5,3,3.5,4,4.5,5,5.5,6,6.5,7,7.5,8,8.5,9,9.5,10,10.5,11,11.5,12,12.5,13,13.5,14,14.5,15,15.5,16,16.5,17,17.5,18,18.5,19,19.5,20,20.5,21,21.5,22,22.5,23,23.5,24,24.5,25,25.5,26,26.5,27,27.5,28,28.5,29,29.5,30,غ"</formula1>
    </dataValidation>
    <dataValidation type="list" allowBlank="1" showDropDown="1" showInputMessage="1" showErrorMessage="1" sqref="X16:Y16 X35:Y35">
      <formula1>"0,0.5,1,1.5,2,2.5,3,3.5,4,4.5,5,5.5,6,6.5,7,7.5,8,8.5,9,9.5,10,10.5,11,11.5,12,12.5,13,13.5,14,14.5,15,15.5,16,16.5,17,17.5,18,18.5,19,19.5,20,20.5,21,21.5,22,22.5,23,23.5,24,24.5,25,غ"</formula1>
    </dataValidation>
    <dataValidation type="list" operator="lessThanOrEqual" allowBlank="1" showDropDown="1" showInputMessage="1" showErrorMessage="1" error="من فضلك ادخــل الرقــــــم الصحيـــــــــح" sqref="AB16:AC16 AB35:AC35 AO35 AO16 AS16 AS35 AZ16 AZ35">
      <formula1>"0,0.5,1,1.5,2,2.5,3,3.5,4,4.5,5,5.5,6,6.5,7,7.5,8,8.5,9,9.5,10,10.5,11,11.5,12,12.5,13,13.5,14,14.5,15,غ"</formula1>
    </dataValidation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FF"/>
  </sheetPr>
  <dimension ref="A1:AD440"/>
  <sheetViews>
    <sheetView rightToLeft="1" view="pageLayout" zoomScaleNormal="100" workbookViewId="0">
      <selection activeCell="V12" sqref="V12"/>
    </sheetView>
  </sheetViews>
  <sheetFormatPr defaultColWidth="9" defaultRowHeight="15.75" x14ac:dyDescent="0.2"/>
  <cols>
    <col min="1" max="1" width="6.140625" style="122" customWidth="1"/>
    <col min="2" max="2" width="5.42578125" style="122" customWidth="1"/>
    <col min="3" max="13" width="4.7109375" style="122" customWidth="1"/>
    <col min="14" max="14" width="7" style="122" customWidth="1"/>
    <col min="15" max="19" width="4.7109375" style="122" customWidth="1"/>
    <col min="20" max="20" width="5.5703125" style="122" customWidth="1"/>
    <col min="21" max="21" width="9" style="122"/>
    <col min="22" max="22" width="4.140625" style="122" customWidth="1"/>
    <col min="23" max="23" width="13.42578125" style="122" hidden="1" customWidth="1"/>
    <col min="24" max="24" width="3.140625" style="122" hidden="1" customWidth="1"/>
    <col min="25" max="25" width="3.7109375" style="122" hidden="1" customWidth="1"/>
    <col min="26" max="26" width="3" style="122" hidden="1" customWidth="1"/>
    <col min="27" max="27" width="14.28515625" style="122" hidden="1" customWidth="1"/>
    <col min="28" max="28" width="3.28515625" style="122" hidden="1" customWidth="1"/>
    <col min="29" max="29" width="13.28515625" style="122" hidden="1" customWidth="1"/>
    <col min="30" max="16384" width="9" style="122"/>
  </cols>
  <sheetData>
    <row r="1" spans="1:30" ht="15.75" customHeight="1" x14ac:dyDescent="0.2">
      <c r="A1" s="533" t="s">
        <v>89</v>
      </c>
      <c r="B1" s="533"/>
      <c r="C1" s="533"/>
      <c r="D1" s="533"/>
      <c r="E1" s="533"/>
      <c r="F1" s="533"/>
    </row>
    <row r="2" spans="1:30" ht="17.25" customHeight="1" x14ac:dyDescent="0.2">
      <c r="A2" s="533" t="s">
        <v>90</v>
      </c>
      <c r="B2" s="533"/>
      <c r="C2" s="533"/>
      <c r="D2" s="533"/>
      <c r="E2" s="533"/>
      <c r="F2" s="533"/>
      <c r="V2" s="123"/>
      <c r="AD2" s="124"/>
    </row>
    <row r="3" spans="1:30" ht="15.75" customHeight="1" x14ac:dyDescent="0.2">
      <c r="B3" s="518" t="s">
        <v>244</v>
      </c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30" ht="15.75" customHeight="1" x14ac:dyDescent="0.2"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</row>
    <row r="5" spans="1:30" ht="6.75" customHeight="1" x14ac:dyDescent="0.2">
      <c r="B5" s="518"/>
      <c r="C5" s="518"/>
      <c r="D5" s="518"/>
      <c r="E5" s="518"/>
      <c r="F5" s="518"/>
      <c r="G5" s="518"/>
      <c r="H5" s="518"/>
      <c r="I5" s="518"/>
      <c r="J5" s="518"/>
      <c r="K5" s="518"/>
      <c r="L5" s="518"/>
      <c r="M5" s="518"/>
      <c r="N5" s="518"/>
    </row>
    <row r="6" spans="1:30" ht="15.75" hidden="1" customHeight="1" x14ac:dyDescent="0.2">
      <c r="B6" s="518"/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8"/>
      <c r="N6" s="518"/>
    </row>
    <row r="7" spans="1:30" ht="26.25" thickBot="1" x14ac:dyDescent="0.25">
      <c r="A7" s="567" t="s">
        <v>91</v>
      </c>
      <c r="B7" s="567"/>
      <c r="C7" s="505" t="str">
        <f>IFERROR(VLOOKUP($P$7,AYMAN!$B$18:$AD$47,2,FALSE),"")</f>
        <v>ابراهيم احمد ضياء ابراهيم عبدالفتاح العراقى</v>
      </c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4" t="s">
        <v>92</v>
      </c>
      <c r="O7" s="504"/>
      <c r="P7" s="574">
        <v>1</v>
      </c>
      <c r="Q7" s="574"/>
      <c r="R7" s="574"/>
      <c r="S7" s="574"/>
      <c r="T7" s="574"/>
    </row>
    <row r="8" spans="1:30" ht="29.25" customHeight="1" thickTop="1" thickBot="1" x14ac:dyDescent="0.35">
      <c r="A8" s="138" t="s">
        <v>123</v>
      </c>
      <c r="B8" s="137">
        <f>IFERROR(VLOOKUP($P$7,AYMAN!$B$18:$AD$47,26,FALSE),"")</f>
        <v>1</v>
      </c>
      <c r="C8" s="538" t="s">
        <v>93</v>
      </c>
      <c r="D8" s="572" t="s">
        <v>94</v>
      </c>
      <c r="E8" s="546" t="s">
        <v>95</v>
      </c>
      <c r="F8" s="561" t="s">
        <v>96</v>
      </c>
      <c r="G8" s="536" t="s">
        <v>97</v>
      </c>
      <c r="H8" s="561" t="s">
        <v>98</v>
      </c>
      <c r="I8" s="536" t="s">
        <v>68</v>
      </c>
      <c r="J8" s="561" t="s">
        <v>99</v>
      </c>
      <c r="K8" s="536" t="s">
        <v>100</v>
      </c>
      <c r="L8" s="561" t="s">
        <v>69</v>
      </c>
      <c r="M8" s="542" t="s">
        <v>101</v>
      </c>
      <c r="N8" s="169" t="s">
        <v>102</v>
      </c>
      <c r="O8" s="538" t="s">
        <v>103</v>
      </c>
      <c r="P8" s="561" t="s">
        <v>104</v>
      </c>
      <c r="Q8" s="542" t="s">
        <v>105</v>
      </c>
      <c r="R8" s="561" t="s">
        <v>139</v>
      </c>
      <c r="S8" s="570" t="s">
        <v>135</v>
      </c>
      <c r="T8" s="568" t="s">
        <v>107</v>
      </c>
    </row>
    <row r="9" spans="1:30" ht="30" customHeight="1" thickBot="1" x14ac:dyDescent="0.25">
      <c r="A9" s="139" t="s">
        <v>124</v>
      </c>
      <c r="B9" s="140" t="e">
        <f>#REF!</f>
        <v>#REF!</v>
      </c>
      <c r="C9" s="539"/>
      <c r="D9" s="573"/>
      <c r="E9" s="547"/>
      <c r="F9" s="562"/>
      <c r="G9" s="537"/>
      <c r="H9" s="562"/>
      <c r="I9" s="537"/>
      <c r="J9" s="562"/>
      <c r="K9" s="537"/>
      <c r="L9" s="562"/>
      <c r="M9" s="543"/>
      <c r="N9" s="170" t="s">
        <v>106</v>
      </c>
      <c r="O9" s="539"/>
      <c r="P9" s="562"/>
      <c r="Q9" s="543"/>
      <c r="R9" s="562"/>
      <c r="S9" s="571"/>
      <c r="T9" s="569"/>
    </row>
    <row r="10" spans="1:30" ht="21" customHeight="1" thickTop="1" x14ac:dyDescent="0.3">
      <c r="A10" s="552" t="s">
        <v>119</v>
      </c>
      <c r="B10" s="553"/>
      <c r="C10" s="510">
        <v>60</v>
      </c>
      <c r="D10" s="506">
        <v>50</v>
      </c>
      <c r="E10" s="506">
        <v>30</v>
      </c>
      <c r="F10" s="506">
        <v>20</v>
      </c>
      <c r="G10" s="506">
        <v>20</v>
      </c>
      <c r="H10" s="506">
        <v>20</v>
      </c>
      <c r="I10" s="506">
        <v>20</v>
      </c>
      <c r="J10" s="506">
        <v>20</v>
      </c>
      <c r="K10" s="506">
        <v>20</v>
      </c>
      <c r="L10" s="506">
        <v>20</v>
      </c>
      <c r="M10" s="526">
        <v>20</v>
      </c>
      <c r="N10" s="514">
        <v>300</v>
      </c>
      <c r="O10" s="510">
        <v>20</v>
      </c>
      <c r="P10" s="506">
        <v>20</v>
      </c>
      <c r="Q10" s="526">
        <v>20</v>
      </c>
      <c r="R10" s="506">
        <v>20</v>
      </c>
      <c r="S10" s="524">
        <v>20</v>
      </c>
      <c r="T10" s="521" t="str">
        <f>IFERROR(VLOOKUP($P$7,AYMAN!$B$18:$AD$47,25,FALSE),"")</f>
        <v>جـيــــــد جـــــــداً</v>
      </c>
    </row>
    <row r="11" spans="1:30" ht="19.5" customHeight="1" thickBot="1" x14ac:dyDescent="0.25">
      <c r="A11" s="554" t="s">
        <v>120</v>
      </c>
      <c r="B11" s="555"/>
      <c r="C11" s="511"/>
      <c r="D11" s="507"/>
      <c r="E11" s="507"/>
      <c r="F11" s="507"/>
      <c r="G11" s="507"/>
      <c r="H11" s="507"/>
      <c r="I11" s="507"/>
      <c r="J11" s="507"/>
      <c r="K11" s="507"/>
      <c r="L11" s="507"/>
      <c r="M11" s="527"/>
      <c r="N11" s="515"/>
      <c r="O11" s="511"/>
      <c r="P11" s="507"/>
      <c r="Q11" s="527"/>
      <c r="R11" s="507"/>
      <c r="S11" s="525"/>
      <c r="T11" s="522"/>
    </row>
    <row r="12" spans="1:30" ht="23.25" customHeight="1" thickTop="1" x14ac:dyDescent="0.3">
      <c r="A12" s="552" t="s">
        <v>119</v>
      </c>
      <c r="B12" s="553"/>
      <c r="C12" s="566">
        <v>30</v>
      </c>
      <c r="D12" s="506">
        <v>20</v>
      </c>
      <c r="E12" s="506">
        <v>12</v>
      </c>
      <c r="F12" s="506">
        <v>8</v>
      </c>
      <c r="G12" s="506">
        <v>8</v>
      </c>
      <c r="H12" s="565">
        <v>8</v>
      </c>
      <c r="I12" s="565">
        <v>8</v>
      </c>
      <c r="J12" s="565">
        <v>8</v>
      </c>
      <c r="K12" s="565">
        <v>8</v>
      </c>
      <c r="L12" s="565">
        <v>8</v>
      </c>
      <c r="M12" s="563">
        <v>8</v>
      </c>
      <c r="N12" s="564">
        <v>150</v>
      </c>
      <c r="O12" s="566">
        <v>8</v>
      </c>
      <c r="P12" s="565">
        <v>8</v>
      </c>
      <c r="Q12" s="563">
        <v>8</v>
      </c>
      <c r="R12" s="565">
        <v>8</v>
      </c>
      <c r="S12" s="524">
        <v>8</v>
      </c>
      <c r="T12" s="522"/>
    </row>
    <row r="13" spans="1:30" ht="16.5" customHeight="1" thickBot="1" x14ac:dyDescent="0.25">
      <c r="A13" s="516" t="s">
        <v>121</v>
      </c>
      <c r="B13" s="517"/>
      <c r="C13" s="511"/>
      <c r="D13" s="507"/>
      <c r="E13" s="507"/>
      <c r="F13" s="507"/>
      <c r="G13" s="507"/>
      <c r="H13" s="507"/>
      <c r="I13" s="507"/>
      <c r="J13" s="507"/>
      <c r="K13" s="507"/>
      <c r="L13" s="507"/>
      <c r="M13" s="527"/>
      <c r="N13" s="515"/>
      <c r="O13" s="511"/>
      <c r="P13" s="507"/>
      <c r="Q13" s="527"/>
      <c r="R13" s="507"/>
      <c r="S13" s="525"/>
      <c r="T13" s="522"/>
      <c r="W13" s="407" t="s">
        <v>110</v>
      </c>
      <c r="AA13" s="125" t="s">
        <v>111</v>
      </c>
      <c r="AC13" s="126" t="s">
        <v>112</v>
      </c>
    </row>
    <row r="14" spans="1:30" ht="19.5" customHeight="1" thickTop="1" x14ac:dyDescent="0.2">
      <c r="A14" s="550" t="s">
        <v>116</v>
      </c>
      <c r="B14" s="551"/>
      <c r="C14" s="510">
        <f>IFERROR(VLOOKUP($P$7,AYMAN!$B$18:$AD$47,8,FALSE),"")</f>
        <v>50</v>
      </c>
      <c r="D14" s="506">
        <f>IFERROR(VLOOKUP($P$7,AYMAN!$B$18:$AD$47,9,FALSE),"")</f>
        <v>42.5</v>
      </c>
      <c r="E14" s="506">
        <f>IFERROR(VLOOKUP($P$7,AYMAN!$B$18:$AD$47,10,FALSE),"")</f>
        <v>25.5</v>
      </c>
      <c r="F14" s="506">
        <f>IFERROR(VLOOKUP($P$7,AYMAN!$B$18:$AD$47,11,FALSE),"")</f>
        <v>18.5</v>
      </c>
      <c r="G14" s="506">
        <f>IFERROR(VLOOKUP($P$7,AYMAN!$B$18:$AD$47,12,FALSE),"")</f>
        <v>17.5</v>
      </c>
      <c r="H14" s="506">
        <f>IFERROR(VLOOKUP($P$7,AYMAN!$B$18:$AD$47,13,FALSE),"")</f>
        <v>16</v>
      </c>
      <c r="I14" s="506">
        <f>IFERROR(VLOOKUP($P$7,AYMAN!$B$18:$AD$47,14,FALSE),"")</f>
        <v>15</v>
      </c>
      <c r="J14" s="506">
        <f>IFERROR(VLOOKUP($P$7,AYMAN!$B$18:$AD$47,15,FALSE),"")</f>
        <v>12.5</v>
      </c>
      <c r="K14" s="506">
        <f>IFERROR(VLOOKUP($P$7,AYMAN!$B$18:$AD$47,16,FALSE),"")</f>
        <v>17.5</v>
      </c>
      <c r="L14" s="506">
        <f>IFERROR(VLOOKUP($P$7,AYMAN!$B$18:$AD$47,17,FALSE),"")</f>
        <v>15.5</v>
      </c>
      <c r="M14" s="526">
        <f>IFERROR(VLOOKUP($P$7,AYMAN!$B$18:$AD$47,18,FALSE),"")</f>
        <v>17.5</v>
      </c>
      <c r="N14" s="559">
        <f>IFERROR(VLOOKUP($P$7,AYMAN!$B$18:$AD$47,19,FALSE),"")</f>
        <v>248</v>
      </c>
      <c r="O14" s="510">
        <f>IFERROR(VLOOKUP($P$7,AYMAN!$B$18:$AD$47,20,FALSE),"")</f>
        <v>18.5</v>
      </c>
      <c r="P14" s="506">
        <f>IFERROR(VLOOKUP($P$7,AYMAN!$B$18:$AD$47,21,FALSE),"")</f>
        <v>14.5</v>
      </c>
      <c r="Q14" s="526">
        <f>IFERROR(VLOOKUP($P$7,AYMAN!$B$18:$AD$47,22,FALSE),"")</f>
        <v>16</v>
      </c>
      <c r="R14" s="506">
        <f>IFERROR(VLOOKUP($P$7,AYMAN!$B$18:$AD$47,23,FALSE),"")</f>
        <v>13.5</v>
      </c>
      <c r="S14" s="524">
        <f>IFERROR(VLOOKUP($P$7,AYMAN!$B$18:$AD$47,24,FALSE),"")</f>
        <v>13</v>
      </c>
      <c r="T14" s="522"/>
      <c r="W14" s="407"/>
      <c r="AA14" s="127" t="s">
        <v>114</v>
      </c>
      <c r="AC14" s="126" t="s">
        <v>115</v>
      </c>
    </row>
    <row r="15" spans="1:30" ht="21" customHeight="1" thickBot="1" x14ac:dyDescent="0.25">
      <c r="A15" s="516" t="s">
        <v>122</v>
      </c>
      <c r="B15" s="517"/>
      <c r="C15" s="511"/>
      <c r="D15" s="507"/>
      <c r="E15" s="507"/>
      <c r="F15" s="507"/>
      <c r="G15" s="507"/>
      <c r="H15" s="507"/>
      <c r="I15" s="507"/>
      <c r="J15" s="507"/>
      <c r="K15" s="507"/>
      <c r="L15" s="507"/>
      <c r="M15" s="527"/>
      <c r="N15" s="560"/>
      <c r="O15" s="511"/>
      <c r="P15" s="507"/>
      <c r="Q15" s="527"/>
      <c r="R15" s="507"/>
      <c r="S15" s="525"/>
      <c r="T15" s="523"/>
    </row>
    <row r="16" spans="1:30" ht="23.25" customHeight="1" thickTop="1" thickBot="1" x14ac:dyDescent="0.25">
      <c r="A16" s="534" t="s">
        <v>113</v>
      </c>
      <c r="B16" s="534"/>
      <c r="C16" s="534"/>
      <c r="D16" s="535" t="str">
        <f>IFERROR(VLOOKUP($P$7,AYMAN!$B$18:$AD$47,29,FALSE),"")</f>
        <v>نـاجـــــح ومنقــــــول للصـــف الثـــــانـــى</v>
      </c>
      <c r="E16" s="535"/>
      <c r="F16" s="535"/>
      <c r="G16" s="535"/>
      <c r="H16" s="535"/>
      <c r="I16" s="535"/>
      <c r="J16" s="535"/>
      <c r="K16" s="535"/>
      <c r="L16" s="535"/>
      <c r="M16" s="535"/>
      <c r="N16" s="535"/>
      <c r="O16" s="535"/>
      <c r="P16" s="535"/>
      <c r="Q16" s="535"/>
      <c r="R16" s="535"/>
      <c r="S16" s="535"/>
      <c r="T16" s="535"/>
      <c r="W16" s="128"/>
      <c r="AA16" s="129" t="str">
        <f>VLOOKUP($P$7,AYMAN!$B$18:$AD$47,28,FALSE)</f>
        <v>نـاجـــــح ومنقــــــول للصـــف الثـــــانـــى</v>
      </c>
      <c r="AC16" s="130" t="str">
        <f>VLOOKUP($P$7,AYMAN!$B$18:$AD$47,28,FALSE)</f>
        <v>نـاجـــــح ومنقــــــول للصـــف الثـــــانـــى</v>
      </c>
    </row>
    <row r="17" spans="1:29" ht="23.25" hidden="1" customHeight="1" thickTop="1" thickBot="1" x14ac:dyDescent="0.25">
      <c r="A17" s="246"/>
      <c r="B17" s="246"/>
      <c r="C17" s="255" t="str">
        <f>IFERROR(VLOOKUP($P$7,AYMAN!$B$18:$AV$47,31,FALSE),"")</f>
        <v>0</v>
      </c>
      <c r="D17" s="255" t="str">
        <f>IFERROR(VLOOKUP($P$7,AYMAN!$B$18:$AV$47,32,FALSE),"")</f>
        <v>0</v>
      </c>
      <c r="E17" s="255" t="str">
        <f>IFERROR(VLOOKUP($P$7,AYMAN!$B$18:$AV$47,33,FALSE),"")</f>
        <v>0</v>
      </c>
      <c r="F17" s="255" t="str">
        <f>IFERROR(VLOOKUP($P$7,AYMAN!$B$18:$AV$47,34,FALSE),"")</f>
        <v>0</v>
      </c>
      <c r="G17" s="255" t="str">
        <f>IFERROR(VLOOKUP($P$7,AYMAN!$B$18:$AV$47,35,FALSE),"")</f>
        <v>0</v>
      </c>
      <c r="H17" s="255" t="str">
        <f>IFERROR(VLOOKUP($P$7,AYMAN!$B$18:$AV$47,36,FALSE),"")</f>
        <v>0</v>
      </c>
      <c r="I17" s="255" t="str">
        <f>IFERROR(VLOOKUP($P$7,AYMAN!$B$18:$AV$47,37,FALSE),"")</f>
        <v>0</v>
      </c>
      <c r="J17" s="255" t="str">
        <f>IFERROR(VLOOKUP($P$7,AYMAN!$B$18:$AV$47,38,FALSE),"")</f>
        <v>0</v>
      </c>
      <c r="K17" s="255" t="str">
        <f>IFERROR(VLOOKUP($P$7,AYMAN!$B$18:$AV$47,39,FALSE),"")</f>
        <v>0</v>
      </c>
      <c r="L17" s="255" t="str">
        <f>IFERROR(VLOOKUP($P$7,AYMAN!$B$18:$AV$47,40,FALSE),"")</f>
        <v>0</v>
      </c>
      <c r="M17" s="255" t="str">
        <f>IFERROR(VLOOKUP($P$7,AYMAN!$B$18:$AV$47,41,FALSE),"")</f>
        <v>0</v>
      </c>
      <c r="N17" s="255" t="str">
        <f>IFERROR(VLOOKUP($P$7,AYMAN!$B$18:$AV$47,47,FALSE),"")</f>
        <v>0</v>
      </c>
      <c r="O17" s="255" t="str">
        <f>IFERROR(VLOOKUP($P$7,AYMAN!$B$18:$AV$47,42,FALSE),"")</f>
        <v>0</v>
      </c>
      <c r="P17" s="255" t="str">
        <f>IFERROR(VLOOKUP($P$7,AYMAN!$B$18:$AV$47,43,FALSE),"")</f>
        <v>0</v>
      </c>
      <c r="Q17" s="255" t="str">
        <f>IFERROR(VLOOKUP($P$7,AYMAN!$B$18:$AV$47,44,FALSE),"")</f>
        <v>0</v>
      </c>
      <c r="R17" s="255" t="str">
        <f>IFERROR(VLOOKUP($P$7,AYMAN!$B$18:$AV$47,45,FALSE),"")</f>
        <v>0</v>
      </c>
      <c r="S17" s="255" t="str">
        <f>IFERROR(VLOOKUP($P$7,AYMAN!$B$18:$AV$47,46,FALSE),"")</f>
        <v>0</v>
      </c>
      <c r="T17" s="247"/>
      <c r="W17" s="133"/>
      <c r="X17" s="257"/>
      <c r="Y17" s="257"/>
      <c r="Z17" s="257"/>
      <c r="AA17" s="133"/>
      <c r="AB17" s="257"/>
      <c r="AC17" s="133"/>
    </row>
    <row r="18" spans="1:29" ht="23.25" hidden="1" customHeight="1" thickTop="1" thickBot="1" x14ac:dyDescent="0.25">
      <c r="A18" s="246"/>
      <c r="B18" s="246"/>
      <c r="C18" s="256" t="b">
        <f>ISODD(C17)</f>
        <v>0</v>
      </c>
      <c r="D18" s="256" t="b">
        <f t="shared" ref="D18:S18" si="0">ISODD(D17)</f>
        <v>0</v>
      </c>
      <c r="E18" s="256" t="b">
        <f t="shared" si="0"/>
        <v>0</v>
      </c>
      <c r="F18" s="256" t="b">
        <f t="shared" si="0"/>
        <v>0</v>
      </c>
      <c r="G18" s="256" t="b">
        <f t="shared" si="0"/>
        <v>0</v>
      </c>
      <c r="H18" s="256" t="b">
        <f t="shared" si="0"/>
        <v>0</v>
      </c>
      <c r="I18" s="256" t="b">
        <f t="shared" si="0"/>
        <v>0</v>
      </c>
      <c r="J18" s="256" t="b">
        <f t="shared" si="0"/>
        <v>0</v>
      </c>
      <c r="K18" s="256" t="b">
        <f t="shared" si="0"/>
        <v>0</v>
      </c>
      <c r="L18" s="256" t="b">
        <f t="shared" si="0"/>
        <v>0</v>
      </c>
      <c r="M18" s="256" t="b">
        <f t="shared" si="0"/>
        <v>0</v>
      </c>
      <c r="N18" s="256" t="b">
        <f t="shared" si="0"/>
        <v>0</v>
      </c>
      <c r="O18" s="256" t="b">
        <f t="shared" si="0"/>
        <v>0</v>
      </c>
      <c r="P18" s="256" t="b">
        <f t="shared" si="0"/>
        <v>0</v>
      </c>
      <c r="Q18" s="256" t="b">
        <f t="shared" si="0"/>
        <v>0</v>
      </c>
      <c r="R18" s="256" t="b">
        <f t="shared" si="0"/>
        <v>0</v>
      </c>
      <c r="S18" s="256" t="b">
        <f t="shared" si="0"/>
        <v>0</v>
      </c>
      <c r="T18" s="247"/>
      <c r="W18" s="133"/>
      <c r="X18" s="257"/>
      <c r="Y18" s="257"/>
      <c r="Z18" s="257"/>
      <c r="AA18" s="133"/>
      <c r="AB18" s="257"/>
      <c r="AC18" s="133"/>
    </row>
    <row r="19" spans="1:29" ht="25.5" customHeight="1" thickTop="1" thickBot="1" x14ac:dyDescent="0.25">
      <c r="A19" s="519" t="str">
        <f>IFERROR(IF(AC16="/ له دور ثانى فى","ملحـــــوظـة:",IF(AC16="مع اطيب التمنيات بالتوفيق والنجاح","أســـــــــرة",IF(AC16="ناجح ومنقول للصف الثانى","أســـــــــرة"))),"")</f>
        <v>أســـــــــرة</v>
      </c>
      <c r="B19" s="520"/>
      <c r="C19" s="531" t="str">
        <f>IFERROR(IF(AC16="/ له دور ثانى فى","رسوب الطالب فى مادة ما برغم مساواة أو تخطى النهاية الصغرى للمادة تعنى عدم حصوله على ربع الدرجة بورقة الإجابة",IF(AC16="مع اطيب التمنيات بالتوفيق والنجاح","الكنـــــــترول تتمـــــنى لكــــــم مــزيــــد مــن النجـــــــــاح والتفــــــــوق",IF(AC16="ناجح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1"/>
      <c r="P19" s="531"/>
      <c r="Q19" s="531"/>
      <c r="R19" s="531"/>
      <c r="S19" s="531"/>
      <c r="T19" s="532"/>
    </row>
    <row r="20" spans="1:29" ht="18.75" customHeight="1" thickTop="1" x14ac:dyDescent="0.2">
      <c r="A20" s="509" t="s">
        <v>109</v>
      </c>
      <c r="B20" s="509"/>
      <c r="C20" s="509"/>
      <c r="D20" s="509"/>
      <c r="E20" s="509"/>
      <c r="F20" s="131"/>
      <c r="G20" s="131"/>
      <c r="H20" s="131"/>
      <c r="I20" s="132"/>
      <c r="J20" s="132"/>
      <c r="K20" s="132"/>
      <c r="L20" s="131"/>
      <c r="M20" s="131"/>
      <c r="N20" s="528" t="s">
        <v>137</v>
      </c>
      <c r="O20" s="528"/>
      <c r="P20" s="528"/>
      <c r="Q20" s="528"/>
      <c r="R20" s="528"/>
      <c r="S20" s="528"/>
      <c r="T20" s="528"/>
    </row>
    <row r="21" spans="1:29" ht="18.75" customHeight="1" x14ac:dyDescent="0.2">
      <c r="A21" s="508" t="s">
        <v>238</v>
      </c>
      <c r="B21" s="508"/>
      <c r="C21" s="508"/>
      <c r="D21" s="508"/>
      <c r="E21" s="508"/>
      <c r="F21" s="533" t="str">
        <f>IFERROR(IF(W16="/ له دور ثانى فى","إمتحـــان الــدور الثــانى يــوم السـبت الموافق 7 / 8 / 2012 م",""),"")</f>
        <v/>
      </c>
      <c r="G21" s="533"/>
      <c r="H21" s="533"/>
      <c r="I21" s="533"/>
      <c r="J21" s="533"/>
      <c r="K21" s="533"/>
      <c r="L21" s="533"/>
      <c r="M21" s="533"/>
      <c r="N21" s="503" t="s">
        <v>239</v>
      </c>
      <c r="O21" s="503"/>
      <c r="P21" s="503"/>
      <c r="Q21" s="503"/>
      <c r="R21" s="503"/>
      <c r="S21" s="503"/>
      <c r="T21" s="503"/>
    </row>
    <row r="22" spans="1:29" ht="25.5" customHeight="1" x14ac:dyDescent="0.2">
      <c r="A22" s="176"/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</row>
    <row r="23" spans="1:29" ht="25.5" customHeight="1" x14ac:dyDescent="0.2">
      <c r="A23" s="178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</row>
    <row r="24" spans="1:29" ht="18.75" x14ac:dyDescent="0.2">
      <c r="A24" s="533" t="str">
        <f>A1</f>
        <v>ادارة شربـــين التعليمــــية</v>
      </c>
      <c r="B24" s="533"/>
      <c r="C24" s="533"/>
      <c r="D24" s="533"/>
      <c r="E24" s="533"/>
      <c r="F24" s="533"/>
    </row>
    <row r="25" spans="1:29" ht="18.75" x14ac:dyDescent="0.2">
      <c r="A25" s="533" t="str">
        <f>A2</f>
        <v>مـدرسـة الشهيــد عــودة الثـانوية</v>
      </c>
      <c r="B25" s="533"/>
      <c r="C25" s="533"/>
      <c r="D25" s="533"/>
      <c r="E25" s="533"/>
      <c r="F25" s="533"/>
    </row>
    <row r="26" spans="1:29" ht="15.75" customHeight="1" x14ac:dyDescent="0.2">
      <c r="B26" s="518" t="s">
        <v>244</v>
      </c>
      <c r="C26" s="518"/>
      <c r="D26" s="518"/>
      <c r="E26" s="518"/>
      <c r="F26" s="518"/>
      <c r="G26" s="518"/>
      <c r="H26" s="518"/>
      <c r="I26" s="518"/>
      <c r="J26" s="518"/>
      <c r="K26" s="518"/>
      <c r="L26" s="518"/>
      <c r="M26" s="518"/>
      <c r="N26" s="518"/>
    </row>
    <row r="27" spans="1:29" ht="15.75" customHeight="1" x14ac:dyDescent="0.2">
      <c r="B27" s="518"/>
      <c r="C27" s="518"/>
      <c r="D27" s="518"/>
      <c r="E27" s="518"/>
      <c r="F27" s="518"/>
      <c r="G27" s="518"/>
      <c r="H27" s="518"/>
      <c r="I27" s="518"/>
      <c r="J27" s="518"/>
      <c r="K27" s="518"/>
      <c r="L27" s="518"/>
      <c r="M27" s="518"/>
      <c r="N27" s="518"/>
    </row>
    <row r="28" spans="1:29" ht="4.5" customHeight="1" x14ac:dyDescent="0.2">
      <c r="B28" s="518"/>
      <c r="C28" s="518"/>
      <c r="D28" s="518"/>
      <c r="E28" s="518"/>
      <c r="F28" s="518"/>
      <c r="G28" s="518"/>
      <c r="H28" s="518"/>
      <c r="I28" s="518"/>
      <c r="J28" s="518"/>
      <c r="K28" s="518"/>
      <c r="L28" s="518"/>
      <c r="M28" s="518"/>
      <c r="N28" s="518"/>
    </row>
    <row r="29" spans="1:29" ht="0.75" customHeight="1" x14ac:dyDescent="0.2">
      <c r="B29" s="518"/>
      <c r="C29" s="518"/>
      <c r="D29" s="518"/>
      <c r="E29" s="518"/>
      <c r="F29" s="518"/>
      <c r="G29" s="518"/>
      <c r="H29" s="518"/>
      <c r="I29" s="518"/>
      <c r="J29" s="518"/>
      <c r="K29" s="518"/>
      <c r="L29" s="518"/>
      <c r="M29" s="518"/>
      <c r="N29" s="518"/>
    </row>
    <row r="30" spans="1:29" ht="31.5" customHeight="1" thickBot="1" x14ac:dyDescent="0.25">
      <c r="A30" s="504" t="s">
        <v>91</v>
      </c>
      <c r="B30" s="504"/>
      <c r="C30" s="505" t="str">
        <f>IFERROR(VLOOKUP($P$30,AYMAN!$B$18:$AD$47,2,FALSE),"")</f>
        <v>ابراهيم السيد ابراهيم السيد عبدالله</v>
      </c>
      <c r="D30" s="505"/>
      <c r="E30" s="505"/>
      <c r="F30" s="505"/>
      <c r="G30" s="505"/>
      <c r="H30" s="505"/>
      <c r="I30" s="505"/>
      <c r="J30" s="505"/>
      <c r="K30" s="505"/>
      <c r="L30" s="505"/>
      <c r="M30" s="505"/>
      <c r="N30" s="504" t="s">
        <v>92</v>
      </c>
      <c r="O30" s="504"/>
      <c r="P30" s="505">
        <f>P7+1</f>
        <v>2</v>
      </c>
      <c r="Q30" s="505"/>
      <c r="R30" s="505"/>
      <c r="S30" s="505"/>
      <c r="T30" s="505"/>
    </row>
    <row r="31" spans="1:29" ht="27.75" customHeight="1" thickTop="1" thickBot="1" x14ac:dyDescent="0.35">
      <c r="A31" s="138" t="s">
        <v>123</v>
      </c>
      <c r="B31" s="137">
        <f>IFERROR(VLOOKUP($P$30,AYMAN!$B$18:$AD$47,26,FALSE),"")</f>
        <v>18</v>
      </c>
      <c r="C31" s="536" t="str">
        <f t="shared" ref="C31:Q31" si="1">C8</f>
        <v>عـــــربــى</v>
      </c>
      <c r="D31" s="544" t="str">
        <f t="shared" si="1"/>
        <v>E</v>
      </c>
      <c r="E31" s="546" t="str">
        <f t="shared" si="1"/>
        <v>F</v>
      </c>
      <c r="F31" s="540" t="str">
        <f t="shared" si="1"/>
        <v>جبـــــــر</v>
      </c>
      <c r="G31" s="536" t="str">
        <f t="shared" si="1"/>
        <v>هندســـــــة</v>
      </c>
      <c r="H31" s="540" t="str">
        <f t="shared" si="1"/>
        <v>احيـــــــاء</v>
      </c>
      <c r="I31" s="536" t="str">
        <f t="shared" si="1"/>
        <v>كيميـــــاء</v>
      </c>
      <c r="J31" s="540" t="str">
        <f t="shared" si="1"/>
        <v>تاريـــــــخ</v>
      </c>
      <c r="K31" s="536" t="str">
        <f t="shared" si="1"/>
        <v>فـــيزيــاء</v>
      </c>
      <c r="L31" s="540" t="str">
        <f t="shared" si="1"/>
        <v>جغــرافيــــا</v>
      </c>
      <c r="M31" s="542" t="str">
        <f t="shared" si="1"/>
        <v>فلسفــــــة</v>
      </c>
      <c r="N31" s="167" t="str">
        <f t="shared" si="1"/>
        <v>المجموع</v>
      </c>
      <c r="O31" s="538" t="str">
        <f t="shared" si="1"/>
        <v>حـاســب</v>
      </c>
      <c r="P31" s="540" t="str">
        <f t="shared" si="1"/>
        <v>ديـــن</v>
      </c>
      <c r="Q31" s="542" t="str">
        <f t="shared" si="1"/>
        <v>وطنيــــة</v>
      </c>
      <c r="R31" s="561" t="str">
        <f>R8</f>
        <v>نشـاط تربوي</v>
      </c>
      <c r="S31" s="570" t="str">
        <f>S8</f>
        <v>تربية رياضية</v>
      </c>
      <c r="T31" s="548" t="s">
        <v>107</v>
      </c>
    </row>
    <row r="32" spans="1:29" ht="30.75" customHeight="1" thickBot="1" x14ac:dyDescent="0.25">
      <c r="A32" s="139" t="s">
        <v>124</v>
      </c>
      <c r="B32" s="140" t="e">
        <f>$B$9</f>
        <v>#REF!</v>
      </c>
      <c r="C32" s="537"/>
      <c r="D32" s="545"/>
      <c r="E32" s="547"/>
      <c r="F32" s="541"/>
      <c r="G32" s="537"/>
      <c r="H32" s="541"/>
      <c r="I32" s="537"/>
      <c r="J32" s="541"/>
      <c r="K32" s="537"/>
      <c r="L32" s="541"/>
      <c r="M32" s="543"/>
      <c r="N32" s="168" t="str">
        <f>N9</f>
        <v>الكلي</v>
      </c>
      <c r="O32" s="539"/>
      <c r="P32" s="541"/>
      <c r="Q32" s="543"/>
      <c r="R32" s="562"/>
      <c r="S32" s="571"/>
      <c r="T32" s="549"/>
    </row>
    <row r="33" spans="1:29" ht="20.25" customHeight="1" thickTop="1" x14ac:dyDescent="0.3">
      <c r="A33" s="552" t="s">
        <v>119</v>
      </c>
      <c r="B33" s="553"/>
      <c r="C33" s="512">
        <f t="shared" ref="C33:Q33" si="2">C10</f>
        <v>60</v>
      </c>
      <c r="D33" s="506">
        <f t="shared" si="2"/>
        <v>50</v>
      </c>
      <c r="E33" s="506">
        <f t="shared" si="2"/>
        <v>30</v>
      </c>
      <c r="F33" s="506">
        <f t="shared" si="2"/>
        <v>20</v>
      </c>
      <c r="G33" s="506">
        <f t="shared" si="2"/>
        <v>20</v>
      </c>
      <c r="H33" s="506">
        <f t="shared" si="2"/>
        <v>20</v>
      </c>
      <c r="I33" s="506">
        <f t="shared" si="2"/>
        <v>20</v>
      </c>
      <c r="J33" s="506">
        <f t="shared" si="2"/>
        <v>20</v>
      </c>
      <c r="K33" s="506">
        <f t="shared" si="2"/>
        <v>20</v>
      </c>
      <c r="L33" s="506">
        <f t="shared" si="2"/>
        <v>20</v>
      </c>
      <c r="M33" s="526">
        <f t="shared" si="2"/>
        <v>20</v>
      </c>
      <c r="N33" s="514">
        <f t="shared" si="2"/>
        <v>300</v>
      </c>
      <c r="O33" s="510">
        <f t="shared" si="2"/>
        <v>20</v>
      </c>
      <c r="P33" s="506">
        <f t="shared" si="2"/>
        <v>20</v>
      </c>
      <c r="Q33" s="526">
        <f t="shared" si="2"/>
        <v>20</v>
      </c>
      <c r="R33" s="506">
        <f t="shared" ref="R33:S35" si="3">R10</f>
        <v>20</v>
      </c>
      <c r="S33" s="524">
        <f t="shared" si="3"/>
        <v>20</v>
      </c>
      <c r="T33" s="521" t="str">
        <f>IFERROR(VLOOKUP($P$30,AYMAN!$B$18:$AD$47,25,FALSE),"")</f>
        <v>مقـبــــــــــول</v>
      </c>
    </row>
    <row r="34" spans="1:29" ht="20.25" customHeight="1" thickBot="1" x14ac:dyDescent="0.25">
      <c r="A34" s="554" t="s">
        <v>120</v>
      </c>
      <c r="B34" s="555"/>
      <c r="C34" s="513"/>
      <c r="D34" s="507"/>
      <c r="E34" s="507"/>
      <c r="F34" s="507"/>
      <c r="G34" s="507"/>
      <c r="H34" s="507"/>
      <c r="I34" s="507"/>
      <c r="J34" s="507"/>
      <c r="K34" s="507"/>
      <c r="L34" s="507"/>
      <c r="M34" s="527"/>
      <c r="N34" s="515"/>
      <c r="O34" s="511"/>
      <c r="P34" s="507"/>
      <c r="Q34" s="527"/>
      <c r="R34" s="507"/>
      <c r="S34" s="525"/>
      <c r="T34" s="522"/>
    </row>
    <row r="35" spans="1:29" ht="20.25" customHeight="1" thickTop="1" x14ac:dyDescent="0.3">
      <c r="A35" s="552" t="s">
        <v>119</v>
      </c>
      <c r="B35" s="553"/>
      <c r="C35" s="512">
        <f t="shared" ref="C35:Q35" si="4">C12</f>
        <v>30</v>
      </c>
      <c r="D35" s="506">
        <f t="shared" si="4"/>
        <v>20</v>
      </c>
      <c r="E35" s="506">
        <f t="shared" si="4"/>
        <v>12</v>
      </c>
      <c r="F35" s="506">
        <f t="shared" si="4"/>
        <v>8</v>
      </c>
      <c r="G35" s="506">
        <f t="shared" si="4"/>
        <v>8</v>
      </c>
      <c r="H35" s="506">
        <f t="shared" si="4"/>
        <v>8</v>
      </c>
      <c r="I35" s="506">
        <f t="shared" si="4"/>
        <v>8</v>
      </c>
      <c r="J35" s="506">
        <f t="shared" si="4"/>
        <v>8</v>
      </c>
      <c r="K35" s="506">
        <f t="shared" si="4"/>
        <v>8</v>
      </c>
      <c r="L35" s="506">
        <f t="shared" si="4"/>
        <v>8</v>
      </c>
      <c r="M35" s="526">
        <f t="shared" si="4"/>
        <v>8</v>
      </c>
      <c r="N35" s="514">
        <f>$N$12</f>
        <v>150</v>
      </c>
      <c r="O35" s="510">
        <f t="shared" si="4"/>
        <v>8</v>
      </c>
      <c r="P35" s="506">
        <f t="shared" si="4"/>
        <v>8</v>
      </c>
      <c r="Q35" s="526">
        <f t="shared" si="4"/>
        <v>8</v>
      </c>
      <c r="R35" s="506">
        <f t="shared" si="3"/>
        <v>8</v>
      </c>
      <c r="S35" s="524">
        <f t="shared" si="3"/>
        <v>8</v>
      </c>
      <c r="T35" s="522"/>
    </row>
    <row r="36" spans="1:29" ht="20.25" customHeight="1" thickBot="1" x14ac:dyDescent="0.25">
      <c r="A36" s="516" t="s">
        <v>121</v>
      </c>
      <c r="B36" s="517"/>
      <c r="C36" s="513"/>
      <c r="D36" s="507"/>
      <c r="E36" s="507"/>
      <c r="F36" s="507"/>
      <c r="G36" s="507"/>
      <c r="H36" s="507"/>
      <c r="I36" s="507"/>
      <c r="J36" s="507"/>
      <c r="K36" s="507"/>
      <c r="L36" s="507"/>
      <c r="M36" s="527"/>
      <c r="N36" s="515"/>
      <c r="O36" s="511"/>
      <c r="P36" s="507"/>
      <c r="Q36" s="527"/>
      <c r="R36" s="507"/>
      <c r="S36" s="525"/>
      <c r="T36" s="522"/>
    </row>
    <row r="37" spans="1:29" ht="20.25" customHeight="1" thickTop="1" x14ac:dyDescent="0.2">
      <c r="A37" s="550" t="s">
        <v>116</v>
      </c>
      <c r="B37" s="551"/>
      <c r="C37" s="512">
        <f>IFERROR(VLOOKUP($P$30,AYMAN!$B$18:$AD$47,8,FALSE),"")</f>
        <v>37</v>
      </c>
      <c r="D37" s="506">
        <f>IFERROR(VLOOKUP($P$30,AYMAN!$B$18:$AD$47,9,FALSE),"")</f>
        <v>26</v>
      </c>
      <c r="E37" s="506">
        <f>IFERROR(VLOOKUP($P$30,AYMAN!$B$18:$AD$47,10,FALSE),"")</f>
        <v>14</v>
      </c>
      <c r="F37" s="506">
        <f>IFERROR(VLOOKUP($P$30,AYMAN!$B$18:$AD$47,11,FALSE),"")</f>
        <v>9</v>
      </c>
      <c r="G37" s="506">
        <f>IFERROR(VLOOKUP($P$30,AYMAN!$B$18:$AD$47,12,FALSE),"")</f>
        <v>8.5</v>
      </c>
      <c r="H37" s="506">
        <f>IFERROR(VLOOKUP($P$30,AYMAN!$B$18:$AD$47,13,FALSE),"")</f>
        <v>15</v>
      </c>
      <c r="I37" s="506">
        <f>IFERROR(VLOOKUP($P$30,AYMAN!$B$18:$AD$47,14,FALSE),"")</f>
        <v>6</v>
      </c>
      <c r="J37" s="506">
        <f>IFERROR(VLOOKUP($P$30,AYMAN!$B$18:$AD$47,15,FALSE),"")</f>
        <v>9</v>
      </c>
      <c r="K37" s="506">
        <f>IFERROR(VLOOKUP($P$30,AYMAN!$B$18:$AD$47,16,FALSE),"")</f>
        <v>11.5</v>
      </c>
      <c r="L37" s="506">
        <f>IFERROR(VLOOKUP($P$30,AYMAN!$B$18:$AD$47,17,FALSE),"")</f>
        <v>11.5</v>
      </c>
      <c r="M37" s="526">
        <f>IFERROR(VLOOKUP($P$30,AYMAN!$B$18:$AD$47,18,FALSE),"")</f>
        <v>19.5</v>
      </c>
      <c r="N37" s="529">
        <f>IFERROR(VLOOKUP($P$30,AYMAN!$B$18:$AD$47,19,FALSE),"")</f>
        <v>167</v>
      </c>
      <c r="O37" s="510">
        <f>IFERROR(VLOOKUP($P$30,AYMAN!$B$18:$AD$47,20,FALSE),"")</f>
        <v>16</v>
      </c>
      <c r="P37" s="506">
        <f>IFERROR(VLOOKUP($P$30,AYMAN!$B$18:$AD$47,21,FALSE),"")</f>
        <v>15.5</v>
      </c>
      <c r="Q37" s="526">
        <f>IFERROR(VLOOKUP($P$30,AYMAN!$B$18:$AD$47,22,FALSE),"")</f>
        <v>15.5</v>
      </c>
      <c r="R37" s="506">
        <f>IFERROR(VLOOKUP($P$30,AYMAN!$B$18:$AD$47,23,FALSE),"")</f>
        <v>15.5</v>
      </c>
      <c r="S37" s="524">
        <f>IFERROR(VLOOKUP($P$30,AYMAN!$B$18:$AD$47,24,FALSE),"")</f>
        <v>15</v>
      </c>
      <c r="T37" s="522"/>
    </row>
    <row r="38" spans="1:29" ht="20.25" customHeight="1" thickBot="1" x14ac:dyDescent="0.25">
      <c r="A38" s="516" t="s">
        <v>122</v>
      </c>
      <c r="B38" s="517"/>
      <c r="C38" s="513"/>
      <c r="D38" s="507"/>
      <c r="E38" s="507"/>
      <c r="F38" s="507"/>
      <c r="G38" s="507"/>
      <c r="H38" s="507"/>
      <c r="I38" s="507"/>
      <c r="J38" s="507"/>
      <c r="K38" s="507"/>
      <c r="L38" s="507"/>
      <c r="M38" s="527"/>
      <c r="N38" s="530"/>
      <c r="O38" s="511"/>
      <c r="P38" s="507"/>
      <c r="Q38" s="527"/>
      <c r="R38" s="507"/>
      <c r="S38" s="525"/>
      <c r="T38" s="523"/>
    </row>
    <row r="39" spans="1:29" ht="27" customHeight="1" thickTop="1" thickBot="1" x14ac:dyDescent="0.25">
      <c r="A39" s="534" t="s">
        <v>113</v>
      </c>
      <c r="B39" s="534"/>
      <c r="C39" s="534"/>
      <c r="D39" s="535" t="str">
        <f>IFERROR(VLOOKUP($P$30,AYMAN!$B$18:$AD$47,29,FALSE),"")</f>
        <v>/ له دور ثانى فى/ كيمياء</v>
      </c>
      <c r="E39" s="535"/>
      <c r="F39" s="535"/>
      <c r="G39" s="535"/>
      <c r="H39" s="535"/>
      <c r="I39" s="535"/>
      <c r="J39" s="535"/>
      <c r="K39" s="535"/>
      <c r="L39" s="535"/>
      <c r="M39" s="535"/>
      <c r="N39" s="535"/>
      <c r="O39" s="535"/>
      <c r="P39" s="535"/>
      <c r="Q39" s="535"/>
      <c r="R39" s="535"/>
      <c r="S39" s="535"/>
      <c r="T39" s="535"/>
      <c r="W39" s="128"/>
      <c r="AA39" s="129" t="str">
        <f>VLOOKUP($P$30,AYMAN!$B$18:$AD$47,28,FALSE)</f>
        <v>/ له دور ثانى فى</v>
      </c>
      <c r="AC39" s="130" t="str">
        <f>VLOOKUP($P$30,AYMAN!$B$18:$AD$47,28,FALSE)</f>
        <v>/ له دور ثانى فى</v>
      </c>
    </row>
    <row r="40" spans="1:29" ht="27" hidden="1" customHeight="1" thickTop="1" thickBot="1" x14ac:dyDescent="0.25">
      <c r="A40" s="246"/>
      <c r="B40" s="246"/>
      <c r="C40" s="255" t="str">
        <f>IFERROR(VLOOKUP($P$30,AYMAN!$B$18:$AV$47,31,FALSE),"")</f>
        <v>0</v>
      </c>
      <c r="D40" s="255" t="str">
        <f>IFERROR(VLOOKUP($P$30,AYMAN!$B$18:$AV$47,32,FALSE),"")</f>
        <v>0</v>
      </c>
      <c r="E40" s="255" t="str">
        <f>IFERROR(VLOOKUP($P$30,AYMAN!$B$18:$AV$47,33,FALSE),"")</f>
        <v>0</v>
      </c>
      <c r="F40" s="255" t="str">
        <f>IFERROR(VLOOKUP($P$30,AYMAN!$B$18:$AV$47,34,FALSE),"")</f>
        <v>0</v>
      </c>
      <c r="G40" s="255" t="str">
        <f>IFERROR(VLOOKUP($P$30,AYMAN!$B$18:$AV$47,35,FALSE),"")</f>
        <v>0</v>
      </c>
      <c r="H40" s="255" t="str">
        <f>IFERROR(VLOOKUP($P$30,AYMAN!$B$18:$AV$47,36,FALSE),"")</f>
        <v>0</v>
      </c>
      <c r="I40" s="255" t="str">
        <f>IFERROR(VLOOKUP($P$30,AYMAN!$B$18:$AV$47,37,FALSE),"")</f>
        <v>1</v>
      </c>
      <c r="J40" s="255" t="str">
        <f>IFERROR(VLOOKUP($P$30,AYMAN!$B$18:$AV$47,38,FALSE),"")</f>
        <v>0</v>
      </c>
      <c r="K40" s="255" t="str">
        <f>IFERROR(VLOOKUP($P$30,AYMAN!$B$18:$AV$47,39,FALSE),"")</f>
        <v>0</v>
      </c>
      <c r="L40" s="255" t="str">
        <f>IFERROR(VLOOKUP($P$30,AYMAN!$B$18:$AV$47,40,FALSE),"")</f>
        <v>0</v>
      </c>
      <c r="M40" s="255" t="str">
        <f>IFERROR(VLOOKUP($P$30,AYMAN!$B$18:$AV$47,41,FALSE),"")</f>
        <v>0</v>
      </c>
      <c r="N40" s="255" t="str">
        <f>IFERROR(VLOOKUP($P$30,AYMAN!$B$18:$AV$47,47,FALSE),"")</f>
        <v>0</v>
      </c>
      <c r="O40" s="255" t="str">
        <f>IFERROR(VLOOKUP($P$30,AYMAN!$B$18:$AV$47,42,FALSE),"")</f>
        <v>0</v>
      </c>
      <c r="P40" s="255" t="str">
        <f>IFERROR(VLOOKUP($P$30,AYMAN!$B$18:$AV$47,43,FALSE),"")</f>
        <v>0</v>
      </c>
      <c r="Q40" s="255" t="str">
        <f>IFERROR(VLOOKUP($P$30,AYMAN!$B$18:$AV$47,44,FALSE),"")</f>
        <v>0</v>
      </c>
      <c r="R40" s="255" t="str">
        <f>IFERROR(VLOOKUP($P$30,AYMAN!$B$18:$AV$47,45,FALSE),"")</f>
        <v>0</v>
      </c>
      <c r="S40" s="255" t="str">
        <f>IFERROR(VLOOKUP($P$30,AYMAN!$B$18:$AV$47,46,FALSE),"")</f>
        <v>0</v>
      </c>
      <c r="T40" s="247"/>
      <c r="W40" s="133"/>
      <c r="X40" s="257"/>
      <c r="Y40" s="257"/>
      <c r="Z40" s="257"/>
      <c r="AA40" s="133"/>
      <c r="AB40" s="257"/>
      <c r="AC40" s="133"/>
    </row>
    <row r="41" spans="1:29" ht="27" hidden="1" customHeight="1" thickTop="1" thickBot="1" x14ac:dyDescent="0.25">
      <c r="A41" s="246"/>
      <c r="B41" s="246"/>
      <c r="C41" s="256" t="b">
        <f>ISODD(C40)</f>
        <v>0</v>
      </c>
      <c r="D41" s="256" t="b">
        <f t="shared" ref="D41" si="5">ISODD(D40)</f>
        <v>0</v>
      </c>
      <c r="E41" s="256" t="b">
        <f t="shared" ref="E41" si="6">ISODD(E40)</f>
        <v>0</v>
      </c>
      <c r="F41" s="256" t="b">
        <f t="shared" ref="F41" si="7">ISODD(F40)</f>
        <v>0</v>
      </c>
      <c r="G41" s="256" t="b">
        <f t="shared" ref="G41" si="8">ISODD(G40)</f>
        <v>0</v>
      </c>
      <c r="H41" s="256" t="b">
        <f t="shared" ref="H41" si="9">ISODD(H40)</f>
        <v>0</v>
      </c>
      <c r="I41" s="256" t="b">
        <f t="shared" ref="I41" si="10">ISODD(I40)</f>
        <v>1</v>
      </c>
      <c r="J41" s="256" t="b">
        <f t="shared" ref="J41" si="11">ISODD(J40)</f>
        <v>0</v>
      </c>
      <c r="K41" s="256" t="b">
        <f t="shared" ref="K41" si="12">ISODD(K40)</f>
        <v>0</v>
      </c>
      <c r="L41" s="256" t="b">
        <f t="shared" ref="L41" si="13">ISODD(L40)</f>
        <v>0</v>
      </c>
      <c r="M41" s="256" t="b">
        <f t="shared" ref="M41" si="14">ISODD(M40)</f>
        <v>0</v>
      </c>
      <c r="N41" s="256" t="b">
        <f t="shared" ref="N41" si="15">ISODD(N40)</f>
        <v>0</v>
      </c>
      <c r="O41" s="256" t="b">
        <f t="shared" ref="O41" si="16">ISODD(O40)</f>
        <v>0</v>
      </c>
      <c r="P41" s="256" t="b">
        <f t="shared" ref="P41" si="17">ISODD(P40)</f>
        <v>0</v>
      </c>
      <c r="Q41" s="256" t="b">
        <f t="shared" ref="Q41" si="18">ISODD(Q40)</f>
        <v>0</v>
      </c>
      <c r="R41" s="256" t="b">
        <f t="shared" ref="R41" si="19">ISODD(R40)</f>
        <v>0</v>
      </c>
      <c r="S41" s="256" t="b">
        <f t="shared" ref="S41" si="20">ISODD(S40)</f>
        <v>0</v>
      </c>
      <c r="T41" s="247"/>
      <c r="W41" s="133"/>
      <c r="X41" s="257"/>
      <c r="Y41" s="257"/>
      <c r="Z41" s="257"/>
      <c r="AA41" s="133"/>
      <c r="AB41" s="257"/>
      <c r="AC41" s="133"/>
    </row>
    <row r="42" spans="1:29" ht="26.25" customHeight="1" thickTop="1" thickBot="1" x14ac:dyDescent="0.25">
      <c r="A42" s="519" t="str">
        <f>IFERROR(IF(AC39="/ له دور ثانى فى","ملحــــوظــة:",IF(AC39="مع اطيب التمنيات بالتوفيق والنجاح","أســـــــــرة",IF(AC39="ناجح ومنقول للصف الثانى","أســـــــــرة"))),"")</f>
        <v>ملحــــوظــة:</v>
      </c>
      <c r="B42" s="520"/>
      <c r="C42" s="531" t="str">
        <f>IFERROR(IF(AC39="/ له دور ثانى فى","رسوب الطالب فى مادة ما برغم مساواة أو تخطى النهاية الصغرى للمادة تعنى عدم حصوله على ربع الدرجة بورقة الإجابة",IF(AC39="مع اطيب التمنيات بالتوفيق والنجاح","الكنـــــــترول تتمـــــنى لكــــــم مــزيــــد مــن النجـــــــــاح والتفــــــــوق",IF(AC39="ناجح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42" s="531"/>
      <c r="E42" s="531"/>
      <c r="F42" s="531"/>
      <c r="G42" s="531"/>
      <c r="H42" s="531"/>
      <c r="I42" s="531"/>
      <c r="J42" s="531"/>
      <c r="K42" s="531"/>
      <c r="L42" s="531"/>
      <c r="M42" s="531"/>
      <c r="N42" s="531"/>
      <c r="O42" s="531"/>
      <c r="P42" s="531"/>
      <c r="Q42" s="531"/>
      <c r="R42" s="531"/>
      <c r="S42" s="531"/>
      <c r="T42" s="532"/>
      <c r="W42" s="133"/>
      <c r="AA42" s="133"/>
      <c r="AC42" s="133"/>
    </row>
    <row r="43" spans="1:29" ht="15.75" customHeight="1" thickTop="1" x14ac:dyDescent="0.2">
      <c r="A43" s="509" t="s">
        <v>109</v>
      </c>
      <c r="B43" s="509"/>
      <c r="C43" s="509"/>
      <c r="D43" s="509"/>
      <c r="E43" s="509"/>
      <c r="F43" s="131"/>
      <c r="G43" s="131"/>
      <c r="H43" s="131"/>
      <c r="I43" s="132"/>
      <c r="J43" s="132"/>
      <c r="K43" s="132"/>
      <c r="L43" s="131"/>
      <c r="M43" s="131"/>
      <c r="N43" s="528" t="s">
        <v>108</v>
      </c>
      <c r="O43" s="528"/>
      <c r="P43" s="528"/>
      <c r="Q43" s="528"/>
      <c r="R43" s="528"/>
      <c r="S43" s="528"/>
      <c r="T43" s="528"/>
    </row>
    <row r="44" spans="1:29" ht="15" customHeight="1" x14ac:dyDescent="0.2">
      <c r="A44" s="508" t="str">
        <f>A21</f>
        <v>أ / احمــــــــــد سالم شحاته</v>
      </c>
      <c r="B44" s="508"/>
      <c r="C44" s="508"/>
      <c r="D44" s="508"/>
      <c r="E44" s="508"/>
      <c r="F44" s="533" t="str">
        <f>IFERROR(IF(W39="/ له دور ثانى فى","إمتحـــان الــدور الثــانى يــوم السـبت الموافق 7 / 8 / 2012 م",""),"")</f>
        <v/>
      </c>
      <c r="G44" s="533"/>
      <c r="H44" s="533"/>
      <c r="I44" s="533"/>
      <c r="J44" s="533"/>
      <c r="K44" s="533"/>
      <c r="L44" s="533"/>
      <c r="M44" s="533"/>
      <c r="N44" s="503" t="str">
        <f>N21</f>
        <v xml:space="preserve">  أ / أســـــــــامــــة مصطفي أبـــــــوالـــوفـــــــــــــــا</v>
      </c>
      <c r="O44" s="503"/>
      <c r="P44" s="503"/>
      <c r="Q44" s="503"/>
      <c r="R44" s="503"/>
      <c r="S44" s="503"/>
      <c r="T44" s="503"/>
    </row>
    <row r="45" spans="1:29" ht="18.75" x14ac:dyDescent="0.2">
      <c r="A45" s="533" t="str">
        <f>A1</f>
        <v>ادارة شربـــين التعليمــــية</v>
      </c>
      <c r="B45" s="533"/>
      <c r="C45" s="533"/>
      <c r="D45" s="533"/>
      <c r="E45" s="533"/>
      <c r="F45" s="533"/>
    </row>
    <row r="46" spans="1:29" ht="15.75" customHeight="1" x14ac:dyDescent="0.2">
      <c r="A46" s="533" t="str">
        <f>A2</f>
        <v>مـدرسـة الشهيــد عــودة الثـانوية</v>
      </c>
      <c r="B46" s="533"/>
      <c r="C46" s="533"/>
      <c r="D46" s="533"/>
      <c r="E46" s="533"/>
      <c r="F46" s="533"/>
    </row>
    <row r="47" spans="1:29" ht="15.75" customHeight="1" x14ac:dyDescent="0.2">
      <c r="B47" s="518" t="s">
        <v>244</v>
      </c>
      <c r="C47" s="518"/>
      <c r="D47" s="518"/>
      <c r="E47" s="518"/>
      <c r="F47" s="518"/>
      <c r="G47" s="518"/>
      <c r="H47" s="518"/>
      <c r="I47" s="518"/>
      <c r="J47" s="518"/>
      <c r="K47" s="518"/>
      <c r="L47" s="518"/>
      <c r="M47" s="518"/>
      <c r="N47" s="518"/>
    </row>
    <row r="48" spans="1:29" ht="22.5" customHeight="1" x14ac:dyDescent="0.2">
      <c r="B48" s="518"/>
      <c r="C48" s="518"/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</row>
    <row r="49" spans="1:29" ht="3.75" hidden="1" customHeight="1" x14ac:dyDescent="0.2">
      <c r="B49" s="518"/>
      <c r="C49" s="518"/>
      <c r="D49" s="518"/>
      <c r="E49" s="518"/>
      <c r="F49" s="518"/>
      <c r="G49" s="518"/>
      <c r="H49" s="518"/>
      <c r="I49" s="518"/>
      <c r="J49" s="518"/>
      <c r="K49" s="518"/>
      <c r="L49" s="518"/>
      <c r="M49" s="518"/>
      <c r="N49" s="518"/>
    </row>
    <row r="50" spans="1:29" ht="12.75" hidden="1" customHeight="1" x14ac:dyDescent="0.2">
      <c r="B50" s="518"/>
      <c r="C50" s="518"/>
      <c r="D50" s="518"/>
      <c r="E50" s="518"/>
      <c r="F50" s="518"/>
      <c r="G50" s="518"/>
      <c r="H50" s="518"/>
      <c r="I50" s="518"/>
      <c r="J50" s="518"/>
      <c r="K50" s="518"/>
      <c r="L50" s="518"/>
      <c r="M50" s="518"/>
      <c r="N50" s="518"/>
    </row>
    <row r="51" spans="1:29" ht="30.75" customHeight="1" thickBot="1" x14ac:dyDescent="0.25">
      <c r="A51" s="504" t="s">
        <v>91</v>
      </c>
      <c r="B51" s="504"/>
      <c r="C51" s="505" t="str">
        <f>IFERROR(VLOOKUP($P$51,AYMAN!$B$18:$AD$47,2,FALSE),"")</f>
        <v>ابراهيم السيد ابراهيم محمد شميس</v>
      </c>
      <c r="D51" s="505"/>
      <c r="E51" s="505"/>
      <c r="F51" s="505"/>
      <c r="G51" s="505"/>
      <c r="H51" s="505"/>
      <c r="I51" s="505"/>
      <c r="J51" s="505"/>
      <c r="K51" s="505"/>
      <c r="L51" s="505"/>
      <c r="M51" s="505"/>
      <c r="N51" s="504" t="s">
        <v>92</v>
      </c>
      <c r="O51" s="504"/>
      <c r="P51" s="505">
        <f>P7+2</f>
        <v>3</v>
      </c>
      <c r="Q51" s="505"/>
      <c r="R51" s="505"/>
      <c r="S51" s="505"/>
      <c r="T51" s="505"/>
    </row>
    <row r="52" spans="1:29" ht="25.5" customHeight="1" thickTop="1" thickBot="1" x14ac:dyDescent="0.35">
      <c r="A52" s="138" t="s">
        <v>123</v>
      </c>
      <c r="B52" s="137">
        <f>IFERROR(VLOOKUP($P$51,AYMAN!$B$18:$AD$47,26,FALSE),"")</f>
        <v>14</v>
      </c>
      <c r="C52" s="536" t="str">
        <f t="shared" ref="C52:Q52" si="21">C8</f>
        <v>عـــــربــى</v>
      </c>
      <c r="D52" s="544" t="str">
        <f t="shared" si="21"/>
        <v>E</v>
      </c>
      <c r="E52" s="546" t="str">
        <f t="shared" si="21"/>
        <v>F</v>
      </c>
      <c r="F52" s="540" t="str">
        <f t="shared" si="21"/>
        <v>جبـــــــر</v>
      </c>
      <c r="G52" s="536" t="str">
        <f t="shared" si="21"/>
        <v>هندســـــــة</v>
      </c>
      <c r="H52" s="540" t="str">
        <f t="shared" si="21"/>
        <v>احيـــــــاء</v>
      </c>
      <c r="I52" s="536" t="str">
        <f t="shared" si="21"/>
        <v>كيميـــــاء</v>
      </c>
      <c r="J52" s="540" t="str">
        <f t="shared" si="21"/>
        <v>تاريـــــــخ</v>
      </c>
      <c r="K52" s="536" t="str">
        <f t="shared" si="21"/>
        <v>فـــيزيــاء</v>
      </c>
      <c r="L52" s="540" t="str">
        <f t="shared" si="21"/>
        <v>جغــرافيــــا</v>
      </c>
      <c r="M52" s="542" t="str">
        <f t="shared" si="21"/>
        <v>فلسفــــــة</v>
      </c>
      <c r="N52" s="167" t="str">
        <f t="shared" si="21"/>
        <v>المجموع</v>
      </c>
      <c r="O52" s="538" t="str">
        <f t="shared" si="21"/>
        <v>حـاســب</v>
      </c>
      <c r="P52" s="540" t="str">
        <f t="shared" si="21"/>
        <v>ديـــن</v>
      </c>
      <c r="Q52" s="542" t="str">
        <f t="shared" si="21"/>
        <v>وطنيــــة</v>
      </c>
      <c r="R52" s="561" t="str">
        <f>R8</f>
        <v>نشـاط تربوي</v>
      </c>
      <c r="S52" s="570" t="str">
        <f>S8</f>
        <v>تربية رياضية</v>
      </c>
      <c r="T52" s="548" t="s">
        <v>107</v>
      </c>
    </row>
    <row r="53" spans="1:29" ht="30.75" customHeight="1" thickBot="1" x14ac:dyDescent="0.25">
      <c r="A53" s="139" t="s">
        <v>124</v>
      </c>
      <c r="B53" s="140" t="e">
        <f>$B$9</f>
        <v>#REF!</v>
      </c>
      <c r="C53" s="537"/>
      <c r="D53" s="545"/>
      <c r="E53" s="547"/>
      <c r="F53" s="541"/>
      <c r="G53" s="537"/>
      <c r="H53" s="541"/>
      <c r="I53" s="537"/>
      <c r="J53" s="541"/>
      <c r="K53" s="537"/>
      <c r="L53" s="541"/>
      <c r="M53" s="543"/>
      <c r="N53" s="168" t="str">
        <f>N9</f>
        <v>الكلي</v>
      </c>
      <c r="O53" s="539"/>
      <c r="P53" s="541"/>
      <c r="Q53" s="543"/>
      <c r="R53" s="562"/>
      <c r="S53" s="571"/>
      <c r="T53" s="549"/>
    </row>
    <row r="54" spans="1:29" ht="21" customHeight="1" thickTop="1" x14ac:dyDescent="0.3">
      <c r="A54" s="552" t="s">
        <v>119</v>
      </c>
      <c r="B54" s="553"/>
      <c r="C54" s="512">
        <f t="shared" ref="C54:Q54" si="22">C10</f>
        <v>60</v>
      </c>
      <c r="D54" s="506">
        <f t="shared" si="22"/>
        <v>50</v>
      </c>
      <c r="E54" s="506">
        <f t="shared" si="22"/>
        <v>30</v>
      </c>
      <c r="F54" s="506">
        <f t="shared" si="22"/>
        <v>20</v>
      </c>
      <c r="G54" s="506">
        <f t="shared" si="22"/>
        <v>20</v>
      </c>
      <c r="H54" s="506">
        <f t="shared" si="22"/>
        <v>20</v>
      </c>
      <c r="I54" s="506">
        <f t="shared" si="22"/>
        <v>20</v>
      </c>
      <c r="J54" s="506">
        <f t="shared" si="22"/>
        <v>20</v>
      </c>
      <c r="K54" s="506">
        <f t="shared" si="22"/>
        <v>20</v>
      </c>
      <c r="L54" s="506">
        <f t="shared" si="22"/>
        <v>20</v>
      </c>
      <c r="M54" s="526">
        <f t="shared" si="22"/>
        <v>20</v>
      </c>
      <c r="N54" s="514">
        <f t="shared" si="22"/>
        <v>300</v>
      </c>
      <c r="O54" s="510">
        <f t="shared" si="22"/>
        <v>20</v>
      </c>
      <c r="P54" s="506">
        <f t="shared" si="22"/>
        <v>20</v>
      </c>
      <c r="Q54" s="526">
        <f t="shared" si="22"/>
        <v>20</v>
      </c>
      <c r="R54" s="506">
        <f t="shared" ref="R54:S56" si="23">R10</f>
        <v>20</v>
      </c>
      <c r="S54" s="524">
        <f t="shared" si="23"/>
        <v>20</v>
      </c>
      <c r="T54" s="521" t="str">
        <f>IFERROR(VLOOKUP($P$51,AYMAN!$B$18:$AD$47,25,FALSE),"")</f>
        <v>مقـبــــــــــول</v>
      </c>
    </row>
    <row r="55" spans="1:29" ht="21" customHeight="1" thickBot="1" x14ac:dyDescent="0.25">
      <c r="A55" s="554" t="s">
        <v>120</v>
      </c>
      <c r="B55" s="555"/>
      <c r="C55" s="513"/>
      <c r="D55" s="507"/>
      <c r="E55" s="507"/>
      <c r="F55" s="507"/>
      <c r="G55" s="507"/>
      <c r="H55" s="507"/>
      <c r="I55" s="507"/>
      <c r="J55" s="507"/>
      <c r="K55" s="507"/>
      <c r="L55" s="507"/>
      <c r="M55" s="527"/>
      <c r="N55" s="515"/>
      <c r="O55" s="511"/>
      <c r="P55" s="507"/>
      <c r="Q55" s="527"/>
      <c r="R55" s="507"/>
      <c r="S55" s="525"/>
      <c r="T55" s="522"/>
    </row>
    <row r="56" spans="1:29" ht="21" customHeight="1" thickTop="1" x14ac:dyDescent="0.3">
      <c r="A56" s="552" t="s">
        <v>119</v>
      </c>
      <c r="B56" s="553"/>
      <c r="C56" s="512">
        <f t="shared" ref="C56:Q56" si="24">C12</f>
        <v>30</v>
      </c>
      <c r="D56" s="506">
        <f t="shared" si="24"/>
        <v>20</v>
      </c>
      <c r="E56" s="506">
        <f t="shared" si="24"/>
        <v>12</v>
      </c>
      <c r="F56" s="506">
        <f t="shared" si="24"/>
        <v>8</v>
      </c>
      <c r="G56" s="506">
        <f t="shared" si="24"/>
        <v>8</v>
      </c>
      <c r="H56" s="506">
        <f t="shared" si="24"/>
        <v>8</v>
      </c>
      <c r="I56" s="506">
        <f t="shared" si="24"/>
        <v>8</v>
      </c>
      <c r="J56" s="506">
        <f t="shared" si="24"/>
        <v>8</v>
      </c>
      <c r="K56" s="506">
        <f t="shared" si="24"/>
        <v>8</v>
      </c>
      <c r="L56" s="506">
        <f t="shared" si="24"/>
        <v>8</v>
      </c>
      <c r="M56" s="526">
        <f t="shared" si="24"/>
        <v>8</v>
      </c>
      <c r="N56" s="514">
        <f t="shared" si="24"/>
        <v>150</v>
      </c>
      <c r="O56" s="510">
        <f t="shared" si="24"/>
        <v>8</v>
      </c>
      <c r="P56" s="506">
        <f t="shared" si="24"/>
        <v>8</v>
      </c>
      <c r="Q56" s="526">
        <f t="shared" si="24"/>
        <v>8</v>
      </c>
      <c r="R56" s="506">
        <f t="shared" si="23"/>
        <v>8</v>
      </c>
      <c r="S56" s="524">
        <f t="shared" si="23"/>
        <v>8</v>
      </c>
      <c r="T56" s="522"/>
    </row>
    <row r="57" spans="1:29" ht="21" customHeight="1" thickBot="1" x14ac:dyDescent="0.25">
      <c r="A57" s="516" t="s">
        <v>121</v>
      </c>
      <c r="B57" s="517"/>
      <c r="C57" s="513"/>
      <c r="D57" s="507"/>
      <c r="E57" s="507"/>
      <c r="F57" s="507"/>
      <c r="G57" s="507"/>
      <c r="H57" s="507"/>
      <c r="I57" s="507"/>
      <c r="J57" s="507"/>
      <c r="K57" s="507"/>
      <c r="L57" s="507"/>
      <c r="M57" s="527"/>
      <c r="N57" s="515"/>
      <c r="O57" s="511"/>
      <c r="P57" s="507"/>
      <c r="Q57" s="527"/>
      <c r="R57" s="507"/>
      <c r="S57" s="525"/>
      <c r="T57" s="522"/>
    </row>
    <row r="58" spans="1:29" ht="21" customHeight="1" thickTop="1" x14ac:dyDescent="0.2">
      <c r="A58" s="550" t="s">
        <v>116</v>
      </c>
      <c r="B58" s="551"/>
      <c r="C58" s="512">
        <f>IFERROR(VLOOKUP($P$51,AYMAN!$B$18:$AD$47,8,FALSE),"")</f>
        <v>36</v>
      </c>
      <c r="D58" s="506">
        <f>IFERROR(VLOOKUP($P$51,AYMAN!$B$18:$AD$47,9,FALSE),"")</f>
        <v>30.5</v>
      </c>
      <c r="E58" s="506">
        <f>IFERROR(VLOOKUP($P$51,AYMAN!$B$18:$AD$47,10,FALSE),"")</f>
        <v>20</v>
      </c>
      <c r="F58" s="506">
        <f>IFERROR(VLOOKUP($P$51,AYMAN!$B$18:$AD$47,11,FALSE),"")</f>
        <v>10.5</v>
      </c>
      <c r="G58" s="506">
        <f>IFERROR(VLOOKUP($P$51,AYMAN!$B$18:$AD$47,12,FALSE),"")</f>
        <v>8</v>
      </c>
      <c r="H58" s="506">
        <f>IFERROR(VLOOKUP($P$51,AYMAN!$B$18:$AD$47,13,FALSE),"")</f>
        <v>14</v>
      </c>
      <c r="I58" s="506">
        <f>IFERROR(VLOOKUP($P$51,AYMAN!$B$18:$AD$47,14,FALSE),"")</f>
        <v>9</v>
      </c>
      <c r="J58" s="506">
        <f>IFERROR(VLOOKUP($P$51,AYMAN!$B$18:$AD$47,15,FALSE),"")</f>
        <v>11.5</v>
      </c>
      <c r="K58" s="506">
        <f>IFERROR(VLOOKUP($P$51,AYMAN!$B$18:$AD$47,16,FALSE),"")</f>
        <v>13.5</v>
      </c>
      <c r="L58" s="506">
        <f>IFERROR(VLOOKUP($P$51,AYMAN!$B$18:$AD$47,17,FALSE),"")</f>
        <v>14</v>
      </c>
      <c r="M58" s="526">
        <f>IFERROR(VLOOKUP($P$51,AYMAN!$B$18:$AD$47,18,FALSE),"")</f>
        <v>12.5</v>
      </c>
      <c r="N58" s="529">
        <f>IFERROR(VLOOKUP($P$51,AYMAN!$B$18:$AD$47,19,FALSE),"")</f>
        <v>179.5</v>
      </c>
      <c r="O58" s="510">
        <f>IFERROR(VLOOKUP($P$51,AYMAN!$B$18:$AD$47,20,FALSE),"")</f>
        <v>14.5</v>
      </c>
      <c r="P58" s="506">
        <f>IFERROR(VLOOKUP($P$51,AYMAN!$B$18:$AD$47,21,FALSE),"")</f>
        <v>17</v>
      </c>
      <c r="Q58" s="526">
        <f>IFERROR(VLOOKUP($P$51,AYMAN!$B$18:$AD$47,22,FALSE),"")</f>
        <v>16.5</v>
      </c>
      <c r="R58" s="506">
        <f>IFERROR(VLOOKUP($P$51,AYMAN!$B$18:$AD$47,23,FALSE),"")</f>
        <v>17.5</v>
      </c>
      <c r="S58" s="524">
        <f>IFERROR(VLOOKUP($P$51,AYMAN!$B$18:$AD$47,24,FALSE),"")</f>
        <v>13</v>
      </c>
      <c r="T58" s="522"/>
    </row>
    <row r="59" spans="1:29" ht="21" thickBot="1" x14ac:dyDescent="0.25">
      <c r="A59" s="516" t="s">
        <v>122</v>
      </c>
      <c r="B59" s="517"/>
      <c r="C59" s="513"/>
      <c r="D59" s="507"/>
      <c r="E59" s="507"/>
      <c r="F59" s="507"/>
      <c r="G59" s="507"/>
      <c r="H59" s="507"/>
      <c r="I59" s="507"/>
      <c r="J59" s="507"/>
      <c r="K59" s="507"/>
      <c r="L59" s="507"/>
      <c r="M59" s="527"/>
      <c r="N59" s="530"/>
      <c r="O59" s="511"/>
      <c r="P59" s="507"/>
      <c r="Q59" s="527"/>
      <c r="R59" s="507"/>
      <c r="S59" s="525"/>
      <c r="T59" s="523"/>
    </row>
    <row r="60" spans="1:29" ht="24" customHeight="1" thickTop="1" thickBot="1" x14ac:dyDescent="0.25">
      <c r="A60" s="534" t="s">
        <v>113</v>
      </c>
      <c r="B60" s="534"/>
      <c r="C60" s="534"/>
      <c r="D60" s="535" t="str">
        <f>IFERROR(VLOOKUP($P$51,AYMAN!$B$18:$AD$47,29,FALSE),"")</f>
        <v>نـاجـــــح ومنقــــــول للصـــف الثـــــانـــى</v>
      </c>
      <c r="E60" s="535"/>
      <c r="F60" s="535"/>
      <c r="G60" s="535"/>
      <c r="H60" s="535"/>
      <c r="I60" s="535"/>
      <c r="J60" s="535"/>
      <c r="K60" s="535"/>
      <c r="L60" s="535"/>
      <c r="M60" s="535"/>
      <c r="N60" s="535"/>
      <c r="O60" s="535"/>
      <c r="P60" s="535"/>
      <c r="Q60" s="535"/>
      <c r="R60" s="535"/>
      <c r="S60" s="535"/>
      <c r="T60" s="535"/>
      <c r="W60" s="128"/>
      <c r="AA60" s="129" t="str">
        <f>VLOOKUP($P$51,AYMAN!$B$18:$AD$47,28,FALSE)</f>
        <v>نـاجـــــح ومنقــــــول للصـــف الثـــــانـــى</v>
      </c>
      <c r="AC60" s="130" t="str">
        <f>VLOOKUP($P$51,AYMAN!$B$18:$AD$47,28,FALSE)</f>
        <v>نـاجـــــح ومنقــــــول للصـــف الثـــــانـــى</v>
      </c>
    </row>
    <row r="61" spans="1:29" ht="24" hidden="1" customHeight="1" thickTop="1" thickBot="1" x14ac:dyDescent="0.25">
      <c r="A61" s="246"/>
      <c r="B61" s="246"/>
      <c r="C61" s="255" t="str">
        <f>IFERROR(VLOOKUP($P$51,AYMAN!$B$18:$AV$47,31,FALSE),"")</f>
        <v>0</v>
      </c>
      <c r="D61" s="255" t="str">
        <f>IFERROR(VLOOKUP($P$51,AYMAN!$B$18:$AV$47,32,FALSE),"")</f>
        <v>0</v>
      </c>
      <c r="E61" s="255" t="str">
        <f>IFERROR(VLOOKUP($P$51,AYMAN!$B$18:$AV$47,33,FALSE),"")</f>
        <v>0</v>
      </c>
      <c r="F61" s="255" t="str">
        <f>IFERROR(VLOOKUP($P$51,AYMAN!$B$18:$AV$47,34,FALSE),"")</f>
        <v>0</v>
      </c>
      <c r="G61" s="255" t="str">
        <f>IFERROR(VLOOKUP($P$51,AYMAN!$B$18:$AV$47,35,FALSE),"")</f>
        <v>0</v>
      </c>
      <c r="H61" s="255" t="str">
        <f>IFERROR(VLOOKUP($P$51,AYMAN!$B$18:$AV$47,36,FALSE),"")</f>
        <v>0</v>
      </c>
      <c r="I61" s="255" t="str">
        <f>IFERROR(VLOOKUP($P$51,AYMAN!$B$18:$AV$47,37,FALSE),"")</f>
        <v>0</v>
      </c>
      <c r="J61" s="255" t="str">
        <f>IFERROR(VLOOKUP($P$51,AYMAN!$B$18:$AV$47,38,FALSE),"")</f>
        <v>0</v>
      </c>
      <c r="K61" s="255" t="str">
        <f>IFERROR(VLOOKUP($P$51,AYMAN!$B$18:$AV$47,39,FALSE),"")</f>
        <v>0</v>
      </c>
      <c r="L61" s="255" t="str">
        <f>IFERROR(VLOOKUP($P$51,AYMAN!$B$18:$AV$47,40,FALSE),"")</f>
        <v>0</v>
      </c>
      <c r="M61" s="255" t="str">
        <f>IFERROR(VLOOKUP($P$51,AYMAN!$B$18:$AV$47,41,FALSE),"")</f>
        <v>0</v>
      </c>
      <c r="N61" s="255" t="str">
        <f>IFERROR(VLOOKUP($P$51,AYMAN!$B$18:$AV$47,47,FALSE),"")</f>
        <v>0</v>
      </c>
      <c r="O61" s="255" t="str">
        <f>IFERROR(VLOOKUP($P$51,AYMAN!$B$18:$AV$47,42,FALSE),"")</f>
        <v>0</v>
      </c>
      <c r="P61" s="255" t="str">
        <f>IFERROR(VLOOKUP($P$51,AYMAN!$B$18:$AV$47,43,FALSE),"")</f>
        <v>0</v>
      </c>
      <c r="Q61" s="255" t="str">
        <f>IFERROR(VLOOKUP($P$51,AYMAN!$B$18:$AV$47,44,FALSE),"")</f>
        <v>0</v>
      </c>
      <c r="R61" s="255" t="str">
        <f>IFERROR(VLOOKUP($P$51,AYMAN!$B$18:$AV$47,45,FALSE),"")</f>
        <v>0</v>
      </c>
      <c r="S61" s="255" t="str">
        <f>IFERROR(VLOOKUP($P$51,AYMAN!$B$18:$AV$47,46,FALSE),"")</f>
        <v>0</v>
      </c>
      <c r="T61" s="247"/>
      <c r="W61" s="133"/>
      <c r="X61" s="257"/>
      <c r="Y61" s="257"/>
      <c r="Z61" s="257"/>
      <c r="AA61" s="133"/>
      <c r="AB61" s="257"/>
      <c r="AC61" s="133"/>
    </row>
    <row r="62" spans="1:29" ht="24" hidden="1" customHeight="1" thickTop="1" thickBot="1" x14ac:dyDescent="0.25">
      <c r="A62" s="246"/>
      <c r="B62" s="246"/>
      <c r="C62" s="256" t="b">
        <f>ISODD(C61)</f>
        <v>0</v>
      </c>
      <c r="D62" s="256" t="b">
        <f t="shared" ref="D62" si="25">ISODD(D61)</f>
        <v>0</v>
      </c>
      <c r="E62" s="256" t="b">
        <f t="shared" ref="E62" si="26">ISODD(E61)</f>
        <v>0</v>
      </c>
      <c r="F62" s="256" t="b">
        <f t="shared" ref="F62" si="27">ISODD(F61)</f>
        <v>0</v>
      </c>
      <c r="G62" s="256" t="b">
        <f t="shared" ref="G62" si="28">ISODD(G61)</f>
        <v>0</v>
      </c>
      <c r="H62" s="256" t="b">
        <f t="shared" ref="H62" si="29">ISODD(H61)</f>
        <v>0</v>
      </c>
      <c r="I62" s="256" t="b">
        <f t="shared" ref="I62" si="30">ISODD(I61)</f>
        <v>0</v>
      </c>
      <c r="J62" s="256" t="b">
        <f t="shared" ref="J62" si="31">ISODD(J61)</f>
        <v>0</v>
      </c>
      <c r="K62" s="256" t="b">
        <f t="shared" ref="K62" si="32">ISODD(K61)</f>
        <v>0</v>
      </c>
      <c r="L62" s="256" t="b">
        <f t="shared" ref="L62" si="33">ISODD(L61)</f>
        <v>0</v>
      </c>
      <c r="M62" s="256" t="b">
        <f t="shared" ref="M62" si="34">ISODD(M61)</f>
        <v>0</v>
      </c>
      <c r="N62" s="256" t="b">
        <f t="shared" ref="N62" si="35">ISODD(N61)</f>
        <v>0</v>
      </c>
      <c r="O62" s="256" t="b">
        <f t="shared" ref="O62" si="36">ISODD(O61)</f>
        <v>0</v>
      </c>
      <c r="P62" s="256" t="b">
        <f t="shared" ref="P62" si="37">ISODD(P61)</f>
        <v>0</v>
      </c>
      <c r="Q62" s="256" t="b">
        <f t="shared" ref="Q62" si="38">ISODD(Q61)</f>
        <v>0</v>
      </c>
      <c r="R62" s="256" t="b">
        <f t="shared" ref="R62" si="39">ISODD(R61)</f>
        <v>0</v>
      </c>
      <c r="S62" s="256" t="b">
        <f t="shared" ref="S62" si="40">ISODD(S61)</f>
        <v>0</v>
      </c>
      <c r="T62" s="247"/>
      <c r="W62" s="133"/>
      <c r="X62" s="257"/>
      <c r="Y62" s="257"/>
      <c r="Z62" s="257"/>
      <c r="AA62" s="133"/>
      <c r="AB62" s="257"/>
      <c r="AC62" s="133"/>
    </row>
    <row r="63" spans="1:29" ht="22.5" customHeight="1" thickTop="1" thickBot="1" x14ac:dyDescent="0.25">
      <c r="A63" s="519" t="str">
        <f>IFERROR(IF(AC60="/ له دور ثانى فى","ملحــــوظــة:",IF(AC60="مع اطيب التمنيات بالتوفيق والنجاح","أســـــــــرة",IF(AC60="ناجح ومنقول للصف الثانى","أســـــــــرة"))),"")</f>
        <v>أســـــــــرة</v>
      </c>
      <c r="B63" s="520"/>
      <c r="C63" s="531" t="str">
        <f>IFERROR(IF(AC60="/ له دور ثانى فى","رسوب الطالب فى مادة ما برغم مساواة أو تخطى النهاية الصغرى للمادة تعنى عدم حصوله على ربع الدرجة بورقة الإجابة",IF(AC60="مع اطيب التمنيات بالتوفيق والنجاح","الكنـــــــترول تتمـــــنى لكــــــم مــزيــــد مــن النجـــــــــاح والتفــــــــوق",IF(AC60="ناجح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63" s="531"/>
      <c r="E63" s="531"/>
      <c r="F63" s="531"/>
      <c r="G63" s="531"/>
      <c r="H63" s="531"/>
      <c r="I63" s="531"/>
      <c r="J63" s="531"/>
      <c r="K63" s="531"/>
      <c r="L63" s="531"/>
      <c r="M63" s="531"/>
      <c r="N63" s="531"/>
      <c r="O63" s="531"/>
      <c r="P63" s="531"/>
      <c r="Q63" s="531"/>
      <c r="R63" s="531"/>
      <c r="S63" s="531"/>
      <c r="T63" s="532"/>
    </row>
    <row r="64" spans="1:29" ht="16.5" customHeight="1" thickTop="1" x14ac:dyDescent="0.2">
      <c r="A64" s="509" t="s">
        <v>109</v>
      </c>
      <c r="B64" s="509"/>
      <c r="C64" s="509"/>
      <c r="D64" s="509"/>
      <c r="E64" s="509"/>
      <c r="F64" s="131"/>
      <c r="G64" s="131"/>
      <c r="H64" s="131"/>
      <c r="I64" s="132"/>
      <c r="J64" s="132"/>
      <c r="K64" s="132"/>
      <c r="L64" s="131"/>
      <c r="M64" s="131"/>
      <c r="N64" s="528" t="s">
        <v>108</v>
      </c>
      <c r="O64" s="528"/>
      <c r="P64" s="528"/>
      <c r="Q64" s="528"/>
      <c r="R64" s="528"/>
      <c r="S64" s="528"/>
      <c r="T64" s="528"/>
    </row>
    <row r="65" spans="1:20" ht="15.75" customHeight="1" x14ac:dyDescent="0.2">
      <c r="A65" s="508" t="str">
        <f>A21</f>
        <v>أ / احمــــــــــد سالم شحاته</v>
      </c>
      <c r="B65" s="508"/>
      <c r="C65" s="508"/>
      <c r="D65" s="508"/>
      <c r="E65" s="508"/>
      <c r="F65" s="533" t="str">
        <f>IFERROR(IF(W60="/ له دور ثانى فى","إمتحـــان الــدور الثــانى يــوم السـبت الموافق 7 / 8 / 2012 م",""),"")</f>
        <v/>
      </c>
      <c r="G65" s="533"/>
      <c r="H65" s="533"/>
      <c r="I65" s="533"/>
      <c r="J65" s="533"/>
      <c r="K65" s="533"/>
      <c r="L65" s="533"/>
      <c r="M65" s="533"/>
      <c r="N65" s="503" t="str">
        <f>N21</f>
        <v xml:space="preserve">  أ / أســـــــــامــــة مصطفي أبـــــــوالـــوفـــــــــــــــا</v>
      </c>
      <c r="O65" s="503"/>
      <c r="P65" s="503"/>
      <c r="Q65" s="503"/>
      <c r="R65" s="503"/>
      <c r="S65" s="503"/>
      <c r="T65" s="503"/>
    </row>
    <row r="66" spans="1:20" ht="25.5" customHeight="1" x14ac:dyDescent="0.2">
      <c r="A66" s="176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5.5" customHeight="1" x14ac:dyDescent="0.2">
      <c r="A67" s="178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</row>
    <row r="68" spans="1:20" ht="15.75" customHeight="1" x14ac:dyDescent="0.2">
      <c r="A68" s="533" t="str">
        <f>A1</f>
        <v>ادارة شربـــين التعليمــــية</v>
      </c>
      <c r="B68" s="533"/>
      <c r="C68" s="533"/>
      <c r="D68" s="533"/>
      <c r="E68" s="533"/>
      <c r="F68" s="533"/>
    </row>
    <row r="69" spans="1:20" ht="15.75" customHeight="1" x14ac:dyDescent="0.2">
      <c r="A69" s="533" t="str">
        <f>A2</f>
        <v>مـدرسـة الشهيــد عــودة الثـانوية</v>
      </c>
      <c r="B69" s="533"/>
      <c r="C69" s="533"/>
      <c r="D69" s="533"/>
      <c r="E69" s="533"/>
      <c r="F69" s="533"/>
    </row>
    <row r="70" spans="1:20" ht="27" customHeight="1" x14ac:dyDescent="0.2">
      <c r="B70" s="518" t="s">
        <v>244</v>
      </c>
      <c r="C70" s="518"/>
      <c r="D70" s="518"/>
      <c r="E70" s="518"/>
      <c r="F70" s="518"/>
      <c r="G70" s="518"/>
      <c r="H70" s="518"/>
      <c r="I70" s="518"/>
      <c r="J70" s="518"/>
      <c r="K70" s="518"/>
      <c r="L70" s="518"/>
      <c r="M70" s="518"/>
      <c r="N70" s="518"/>
    </row>
    <row r="71" spans="1:20" ht="15" customHeight="1" x14ac:dyDescent="0.2">
      <c r="B71" s="518"/>
      <c r="C71" s="518"/>
      <c r="D71" s="518"/>
      <c r="E71" s="518"/>
      <c r="F71" s="518"/>
      <c r="G71" s="518"/>
      <c r="H71" s="518"/>
      <c r="I71" s="518"/>
      <c r="J71" s="518"/>
      <c r="K71" s="518"/>
      <c r="L71" s="518"/>
      <c r="M71" s="518"/>
      <c r="N71" s="518"/>
    </row>
    <row r="72" spans="1:20" ht="28.5" hidden="1" customHeight="1" x14ac:dyDescent="0.2">
      <c r="B72" s="518"/>
      <c r="C72" s="518"/>
      <c r="D72" s="518"/>
      <c r="E72" s="518"/>
      <c r="F72" s="518"/>
      <c r="G72" s="518"/>
      <c r="H72" s="518"/>
      <c r="I72" s="518"/>
      <c r="J72" s="518"/>
      <c r="K72" s="518"/>
      <c r="L72" s="518"/>
      <c r="M72" s="518"/>
      <c r="N72" s="518"/>
    </row>
    <row r="73" spans="1:20" ht="23.25" hidden="1" customHeight="1" x14ac:dyDescent="0.2">
      <c r="B73" s="518"/>
      <c r="C73" s="518"/>
      <c r="D73" s="518"/>
      <c r="E73" s="518"/>
      <c r="F73" s="518"/>
      <c r="G73" s="518"/>
      <c r="H73" s="518"/>
      <c r="I73" s="518"/>
      <c r="J73" s="518"/>
      <c r="K73" s="518"/>
      <c r="L73" s="518"/>
      <c r="M73" s="518"/>
      <c r="N73" s="518"/>
    </row>
    <row r="74" spans="1:20" ht="30.75" customHeight="1" thickBot="1" x14ac:dyDescent="0.25">
      <c r="A74" s="504" t="s">
        <v>91</v>
      </c>
      <c r="B74" s="504"/>
      <c r="C74" s="505" t="str">
        <f>IFERROR(VLOOKUP($P$74,AYMAN!$B$18:$AD$47,2,FALSE),"")</f>
        <v>ابراهيم السيد محمد عبدالقادر السمنودى</v>
      </c>
      <c r="D74" s="505"/>
      <c r="E74" s="505"/>
      <c r="F74" s="505"/>
      <c r="G74" s="505"/>
      <c r="H74" s="505"/>
      <c r="I74" s="505"/>
      <c r="J74" s="505"/>
      <c r="K74" s="505"/>
      <c r="L74" s="505"/>
      <c r="M74" s="505"/>
      <c r="N74" s="504" t="s">
        <v>92</v>
      </c>
      <c r="O74" s="504"/>
      <c r="P74" s="505">
        <f>P7+3</f>
        <v>4</v>
      </c>
      <c r="Q74" s="505"/>
      <c r="R74" s="505"/>
      <c r="S74" s="505"/>
      <c r="T74" s="505"/>
    </row>
    <row r="75" spans="1:20" ht="30" customHeight="1" thickTop="1" thickBot="1" x14ac:dyDescent="0.35">
      <c r="A75" s="138" t="s">
        <v>123</v>
      </c>
      <c r="B75" s="137">
        <f>IFERROR(VLOOKUP($P$74,AYMAN!$B$18:$AD$47,26,FALSE),"")</f>
        <v>17</v>
      </c>
      <c r="C75" s="536" t="str">
        <f t="shared" ref="C75:Q75" si="41">C8</f>
        <v>عـــــربــى</v>
      </c>
      <c r="D75" s="544" t="str">
        <f t="shared" si="41"/>
        <v>E</v>
      </c>
      <c r="E75" s="546" t="str">
        <f t="shared" si="41"/>
        <v>F</v>
      </c>
      <c r="F75" s="540" t="str">
        <f t="shared" si="41"/>
        <v>جبـــــــر</v>
      </c>
      <c r="G75" s="536" t="str">
        <f t="shared" si="41"/>
        <v>هندســـــــة</v>
      </c>
      <c r="H75" s="540" t="str">
        <f t="shared" si="41"/>
        <v>احيـــــــاء</v>
      </c>
      <c r="I75" s="536" t="str">
        <f t="shared" si="41"/>
        <v>كيميـــــاء</v>
      </c>
      <c r="J75" s="540" t="str">
        <f t="shared" si="41"/>
        <v>تاريـــــــخ</v>
      </c>
      <c r="K75" s="536" t="str">
        <f t="shared" si="41"/>
        <v>فـــيزيــاء</v>
      </c>
      <c r="L75" s="540" t="str">
        <f t="shared" si="41"/>
        <v>جغــرافيــــا</v>
      </c>
      <c r="M75" s="542" t="str">
        <f t="shared" si="41"/>
        <v>فلسفــــــة</v>
      </c>
      <c r="N75" s="167" t="str">
        <f t="shared" si="41"/>
        <v>المجموع</v>
      </c>
      <c r="O75" s="538" t="str">
        <f t="shared" si="41"/>
        <v>حـاســب</v>
      </c>
      <c r="P75" s="540" t="str">
        <f t="shared" si="41"/>
        <v>ديـــن</v>
      </c>
      <c r="Q75" s="542" t="str">
        <f t="shared" si="41"/>
        <v>وطنيــــة</v>
      </c>
      <c r="R75" s="561" t="str">
        <f>R8</f>
        <v>نشـاط تربوي</v>
      </c>
      <c r="S75" s="570" t="str">
        <f>S8</f>
        <v>تربية رياضية</v>
      </c>
      <c r="T75" s="548" t="s">
        <v>107</v>
      </c>
    </row>
    <row r="76" spans="1:20" ht="30.75" customHeight="1" thickBot="1" x14ac:dyDescent="0.25">
      <c r="A76" s="139" t="s">
        <v>124</v>
      </c>
      <c r="B76" s="140" t="e">
        <f>$B$9</f>
        <v>#REF!</v>
      </c>
      <c r="C76" s="537"/>
      <c r="D76" s="545"/>
      <c r="E76" s="547"/>
      <c r="F76" s="541"/>
      <c r="G76" s="537"/>
      <c r="H76" s="541"/>
      <c r="I76" s="537"/>
      <c r="J76" s="541"/>
      <c r="K76" s="537"/>
      <c r="L76" s="541"/>
      <c r="M76" s="543"/>
      <c r="N76" s="168" t="str">
        <f>N9</f>
        <v>الكلي</v>
      </c>
      <c r="O76" s="539"/>
      <c r="P76" s="541"/>
      <c r="Q76" s="543"/>
      <c r="R76" s="562"/>
      <c r="S76" s="571"/>
      <c r="T76" s="549"/>
    </row>
    <row r="77" spans="1:20" ht="21" customHeight="1" thickTop="1" x14ac:dyDescent="0.3">
      <c r="A77" s="552" t="s">
        <v>119</v>
      </c>
      <c r="B77" s="553"/>
      <c r="C77" s="512">
        <f t="shared" ref="C77:Q77" si="42">C10</f>
        <v>60</v>
      </c>
      <c r="D77" s="506">
        <f t="shared" si="42"/>
        <v>50</v>
      </c>
      <c r="E77" s="506">
        <f t="shared" si="42"/>
        <v>30</v>
      </c>
      <c r="F77" s="506">
        <f t="shared" si="42"/>
        <v>20</v>
      </c>
      <c r="G77" s="506">
        <f t="shared" si="42"/>
        <v>20</v>
      </c>
      <c r="H77" s="506">
        <f t="shared" si="42"/>
        <v>20</v>
      </c>
      <c r="I77" s="506">
        <f t="shared" si="42"/>
        <v>20</v>
      </c>
      <c r="J77" s="506">
        <f t="shared" si="42"/>
        <v>20</v>
      </c>
      <c r="K77" s="506">
        <f t="shared" si="42"/>
        <v>20</v>
      </c>
      <c r="L77" s="506">
        <f t="shared" si="42"/>
        <v>20</v>
      </c>
      <c r="M77" s="526">
        <f t="shared" si="42"/>
        <v>20</v>
      </c>
      <c r="N77" s="514">
        <f t="shared" si="42"/>
        <v>300</v>
      </c>
      <c r="O77" s="510">
        <f t="shared" si="42"/>
        <v>20</v>
      </c>
      <c r="P77" s="506">
        <f t="shared" si="42"/>
        <v>20</v>
      </c>
      <c r="Q77" s="526">
        <f t="shared" si="42"/>
        <v>20</v>
      </c>
      <c r="R77" s="506">
        <f t="shared" ref="R77:S79" si="43">R10</f>
        <v>20</v>
      </c>
      <c r="S77" s="524">
        <f t="shared" si="43"/>
        <v>20</v>
      </c>
      <c r="T77" s="521" t="str">
        <f>IFERROR(VLOOKUP($P$74,AYMAN!$B$18:$AD$47,25,FALSE),"")</f>
        <v>مقـبــــــــــول</v>
      </c>
    </row>
    <row r="78" spans="1:20" ht="21" customHeight="1" thickBot="1" x14ac:dyDescent="0.25">
      <c r="A78" s="554" t="s">
        <v>120</v>
      </c>
      <c r="B78" s="555"/>
      <c r="C78" s="513"/>
      <c r="D78" s="507"/>
      <c r="E78" s="507"/>
      <c r="F78" s="507"/>
      <c r="G78" s="507"/>
      <c r="H78" s="507"/>
      <c r="I78" s="507"/>
      <c r="J78" s="507"/>
      <c r="K78" s="507"/>
      <c r="L78" s="507"/>
      <c r="M78" s="527"/>
      <c r="N78" s="515"/>
      <c r="O78" s="511"/>
      <c r="P78" s="507"/>
      <c r="Q78" s="527"/>
      <c r="R78" s="507"/>
      <c r="S78" s="525"/>
      <c r="T78" s="522"/>
    </row>
    <row r="79" spans="1:20" ht="21" customHeight="1" thickTop="1" x14ac:dyDescent="0.3">
      <c r="A79" s="552" t="s">
        <v>119</v>
      </c>
      <c r="B79" s="553"/>
      <c r="C79" s="512">
        <f t="shared" ref="C79:Q79" si="44">C12</f>
        <v>30</v>
      </c>
      <c r="D79" s="506">
        <f t="shared" si="44"/>
        <v>20</v>
      </c>
      <c r="E79" s="506">
        <f t="shared" si="44"/>
        <v>12</v>
      </c>
      <c r="F79" s="506">
        <f t="shared" si="44"/>
        <v>8</v>
      </c>
      <c r="G79" s="506">
        <f t="shared" si="44"/>
        <v>8</v>
      </c>
      <c r="H79" s="506">
        <f t="shared" si="44"/>
        <v>8</v>
      </c>
      <c r="I79" s="506">
        <f t="shared" si="44"/>
        <v>8</v>
      </c>
      <c r="J79" s="506">
        <f t="shared" si="44"/>
        <v>8</v>
      </c>
      <c r="K79" s="506">
        <f t="shared" si="44"/>
        <v>8</v>
      </c>
      <c r="L79" s="506">
        <f t="shared" si="44"/>
        <v>8</v>
      </c>
      <c r="M79" s="526">
        <f t="shared" si="44"/>
        <v>8</v>
      </c>
      <c r="N79" s="514">
        <f t="shared" si="44"/>
        <v>150</v>
      </c>
      <c r="O79" s="510">
        <f t="shared" si="44"/>
        <v>8</v>
      </c>
      <c r="P79" s="506">
        <f t="shared" si="44"/>
        <v>8</v>
      </c>
      <c r="Q79" s="526">
        <f t="shared" si="44"/>
        <v>8</v>
      </c>
      <c r="R79" s="506">
        <f t="shared" si="43"/>
        <v>8</v>
      </c>
      <c r="S79" s="524">
        <f t="shared" si="43"/>
        <v>8</v>
      </c>
      <c r="T79" s="522"/>
    </row>
    <row r="80" spans="1:20" ht="21" customHeight="1" thickBot="1" x14ac:dyDescent="0.25">
      <c r="A80" s="516" t="s">
        <v>121</v>
      </c>
      <c r="B80" s="517"/>
      <c r="C80" s="513"/>
      <c r="D80" s="507"/>
      <c r="E80" s="507"/>
      <c r="F80" s="507"/>
      <c r="G80" s="507"/>
      <c r="H80" s="507"/>
      <c r="I80" s="507"/>
      <c r="J80" s="507"/>
      <c r="K80" s="507"/>
      <c r="L80" s="507"/>
      <c r="M80" s="527"/>
      <c r="N80" s="515"/>
      <c r="O80" s="511"/>
      <c r="P80" s="507"/>
      <c r="Q80" s="527"/>
      <c r="R80" s="507"/>
      <c r="S80" s="525"/>
      <c r="T80" s="522"/>
    </row>
    <row r="81" spans="1:29" ht="21" thickTop="1" x14ac:dyDescent="0.2">
      <c r="A81" s="550" t="s">
        <v>116</v>
      </c>
      <c r="B81" s="551"/>
      <c r="C81" s="512">
        <f>IFERROR(VLOOKUP($P$74,AYMAN!$B$18:$AD$47,8,FALSE),"")</f>
        <v>39.5</v>
      </c>
      <c r="D81" s="506">
        <f>IFERROR(VLOOKUP($P$74,AYMAN!$B$18:$AD$47,9,FALSE),"")</f>
        <v>24</v>
      </c>
      <c r="E81" s="506">
        <f>IFERROR(VLOOKUP($P$74,AYMAN!$B$18:$AD$47,10,FALSE),"")</f>
        <v>16.5</v>
      </c>
      <c r="F81" s="506">
        <f>IFERROR(VLOOKUP($P$74,AYMAN!$B$18:$AD$47,11,FALSE),"")</f>
        <v>10</v>
      </c>
      <c r="G81" s="506">
        <f>IFERROR(VLOOKUP($P$74,AYMAN!$B$18:$AD$47,12,FALSE),"")</f>
        <v>10.5</v>
      </c>
      <c r="H81" s="506">
        <f>IFERROR(VLOOKUP($P$74,AYMAN!$B$18:$AD$47,13,FALSE),"")</f>
        <v>12.5</v>
      </c>
      <c r="I81" s="506">
        <f>IFERROR(VLOOKUP($P$74,AYMAN!$B$18:$AD$47,14,FALSE),"")</f>
        <v>9.5</v>
      </c>
      <c r="J81" s="506">
        <f>IFERROR(VLOOKUP($P$74,AYMAN!$B$18:$AD$47,15,FALSE),"")</f>
        <v>11.5</v>
      </c>
      <c r="K81" s="506">
        <f>IFERROR(VLOOKUP($P$74,AYMAN!$B$18:$AD$47,16,FALSE),"")</f>
        <v>15.5</v>
      </c>
      <c r="L81" s="506">
        <f>IFERROR(VLOOKUP($P$74,AYMAN!$B$18:$AD$47,17,FALSE),"")</f>
        <v>14</v>
      </c>
      <c r="M81" s="526">
        <f>IFERROR(VLOOKUP($P$74,AYMAN!$B$18:$AD$47,18,FALSE),"")</f>
        <v>11</v>
      </c>
      <c r="N81" s="529">
        <f>IFERROR(VLOOKUP($P$74,AYMAN!$B$18:$AD$47,19,FALSE),"")</f>
        <v>174.5</v>
      </c>
      <c r="O81" s="510">
        <f>IFERROR(VLOOKUP($P$74,AYMAN!$B$18:$AD$47,20,FALSE),"")</f>
        <v>15</v>
      </c>
      <c r="P81" s="506">
        <f>IFERROR(VLOOKUP($P$74,AYMAN!$B$18:$AD$47,21,FALSE),"")</f>
        <v>16</v>
      </c>
      <c r="Q81" s="526">
        <f>IFERROR(VLOOKUP($P$74,AYMAN!$B$18:$AD$47,22,FALSE),"")</f>
        <v>16</v>
      </c>
      <c r="R81" s="506">
        <f>IFERROR(VLOOKUP($P$74,AYMAN!$B$18:$AD$47,23,FALSE),"")</f>
        <v>16.5</v>
      </c>
      <c r="S81" s="524">
        <f>IFERROR(VLOOKUP($P$74,AYMAN!$B$18:$AD$47,24,FALSE),"")</f>
        <v>14</v>
      </c>
      <c r="T81" s="522"/>
    </row>
    <row r="82" spans="1:29" ht="21" thickBot="1" x14ac:dyDescent="0.25">
      <c r="A82" s="516" t="s">
        <v>122</v>
      </c>
      <c r="B82" s="517"/>
      <c r="C82" s="513"/>
      <c r="D82" s="507"/>
      <c r="E82" s="507"/>
      <c r="F82" s="507"/>
      <c r="G82" s="507"/>
      <c r="H82" s="507"/>
      <c r="I82" s="507"/>
      <c r="J82" s="507"/>
      <c r="K82" s="507"/>
      <c r="L82" s="507"/>
      <c r="M82" s="527"/>
      <c r="N82" s="530"/>
      <c r="O82" s="511"/>
      <c r="P82" s="507"/>
      <c r="Q82" s="527"/>
      <c r="R82" s="507"/>
      <c r="S82" s="525"/>
      <c r="T82" s="523"/>
    </row>
    <row r="83" spans="1:29" ht="21.75" customHeight="1" thickTop="1" thickBot="1" x14ac:dyDescent="0.25">
      <c r="A83" s="534" t="s">
        <v>113</v>
      </c>
      <c r="B83" s="534"/>
      <c r="C83" s="534"/>
      <c r="D83" s="535" t="str">
        <f>IFERROR(VLOOKUP($P$74,AYMAN!$B$18:$AD$47,29,FALSE),"")</f>
        <v>نـاجـــــح ومنقــــــول للصـــف الثـــــانـــى</v>
      </c>
      <c r="E83" s="535"/>
      <c r="F83" s="535"/>
      <c r="G83" s="535"/>
      <c r="H83" s="535"/>
      <c r="I83" s="535"/>
      <c r="J83" s="535"/>
      <c r="K83" s="535"/>
      <c r="L83" s="535"/>
      <c r="M83" s="535"/>
      <c r="N83" s="535"/>
      <c r="O83" s="535"/>
      <c r="P83" s="535"/>
      <c r="Q83" s="535"/>
      <c r="R83" s="535"/>
      <c r="S83" s="535"/>
      <c r="T83" s="535"/>
      <c r="W83" s="128"/>
      <c r="AA83" s="129" t="str">
        <f>VLOOKUP($P$74,AYMAN!$B$18:$AD$47,28,FALSE)</f>
        <v>نـاجـــــح ومنقــــــول للصـــف الثـــــانـــى</v>
      </c>
      <c r="AC83" s="130" t="str">
        <f>VLOOKUP($P$74,AYMAN!$B$18:$AD$47,28,FALSE)</f>
        <v>نـاجـــــح ومنقــــــول للصـــف الثـــــانـــى</v>
      </c>
    </row>
    <row r="84" spans="1:29" ht="21.75" hidden="1" customHeight="1" thickTop="1" thickBot="1" x14ac:dyDescent="0.25">
      <c r="A84" s="246"/>
      <c r="B84" s="246"/>
      <c r="C84" s="255" t="str">
        <f>IFERROR(VLOOKUP($P$74,AYMAN!$B$18:$AV$47,31,FALSE),"")</f>
        <v>0</v>
      </c>
      <c r="D84" s="255" t="str">
        <f>IFERROR(VLOOKUP($P$74,AYMAN!$B$18:$AV$47,32,FALSE),"")</f>
        <v>0</v>
      </c>
      <c r="E84" s="255" t="str">
        <f>IFERROR(VLOOKUP($P$74,AYMAN!$B$18:$AV$47,33,FALSE),"")</f>
        <v>0</v>
      </c>
      <c r="F84" s="255" t="str">
        <f>IFERROR(VLOOKUP($P$74,AYMAN!$B$18:$AV$47,34,FALSE),"")</f>
        <v>0</v>
      </c>
      <c r="G84" s="255" t="str">
        <f>IFERROR(VLOOKUP($P$74,AYMAN!$B$18:$AV$47,35,FALSE),"")</f>
        <v>0</v>
      </c>
      <c r="H84" s="255" t="str">
        <f>IFERROR(VLOOKUP($P$74,AYMAN!$B$18:$AV$47,36,FALSE),"")</f>
        <v>0</v>
      </c>
      <c r="I84" s="255" t="str">
        <f>IFERROR(VLOOKUP($P$74,AYMAN!$B$18:$AV$47,37,FALSE),"")</f>
        <v>0</v>
      </c>
      <c r="J84" s="255" t="str">
        <f>IFERROR(VLOOKUP($P$74,AYMAN!$B$18:$AV$47,38,FALSE),"")</f>
        <v>0</v>
      </c>
      <c r="K84" s="255" t="str">
        <f>IFERROR(VLOOKUP($P$74,AYMAN!$B$18:$AV$47,39,FALSE),"")</f>
        <v>0</v>
      </c>
      <c r="L84" s="255" t="str">
        <f>IFERROR(VLOOKUP($P$74,AYMAN!$B$18:$AV$47,40,FALSE),"")</f>
        <v>0</v>
      </c>
      <c r="M84" s="255" t="str">
        <f>IFERROR(VLOOKUP($P$74,AYMAN!$B$18:$AV$47,41,FALSE),"")</f>
        <v>0</v>
      </c>
      <c r="N84" s="255" t="str">
        <f>IFERROR(VLOOKUP($P$74,AYMAN!$B$18:$AV$47,47,FALSE),"")</f>
        <v>0</v>
      </c>
      <c r="O84" s="255" t="str">
        <f>IFERROR(VLOOKUP($P$74,AYMAN!$B$18:$AV$47,42,FALSE),"")</f>
        <v>0</v>
      </c>
      <c r="P84" s="255" t="str">
        <f>IFERROR(VLOOKUP($P$74,AYMAN!$B$18:$AV$47,43,FALSE),"")</f>
        <v>0</v>
      </c>
      <c r="Q84" s="255" t="str">
        <f>IFERROR(VLOOKUP($P$74,AYMAN!$B$18:$AV$47,44,FALSE),"")</f>
        <v>0</v>
      </c>
      <c r="R84" s="255" t="str">
        <f>IFERROR(VLOOKUP($P$74,AYMAN!$B$18:$AV$47,45,FALSE),"")</f>
        <v>0</v>
      </c>
      <c r="S84" s="255" t="str">
        <f>IFERROR(VLOOKUP($P$74,AYMAN!$B$18:$AV$47,46,FALSE),"")</f>
        <v>0</v>
      </c>
      <c r="T84" s="247"/>
      <c r="W84" s="133"/>
      <c r="X84" s="257"/>
      <c r="Y84" s="257"/>
      <c r="Z84" s="257"/>
      <c r="AA84" s="133"/>
      <c r="AB84" s="257"/>
      <c r="AC84" s="133"/>
    </row>
    <row r="85" spans="1:29" ht="21.75" hidden="1" customHeight="1" thickTop="1" thickBot="1" x14ac:dyDescent="0.25">
      <c r="A85" s="246"/>
      <c r="B85" s="246"/>
      <c r="C85" s="256" t="b">
        <f>ISODD(C84)</f>
        <v>0</v>
      </c>
      <c r="D85" s="256" t="b">
        <f t="shared" ref="D85" si="45">ISODD(D84)</f>
        <v>0</v>
      </c>
      <c r="E85" s="256" t="b">
        <f t="shared" ref="E85" si="46">ISODD(E84)</f>
        <v>0</v>
      </c>
      <c r="F85" s="256" t="b">
        <f t="shared" ref="F85" si="47">ISODD(F84)</f>
        <v>0</v>
      </c>
      <c r="G85" s="256" t="b">
        <f t="shared" ref="G85" si="48">ISODD(G84)</f>
        <v>0</v>
      </c>
      <c r="H85" s="256" t="b">
        <f t="shared" ref="H85" si="49">ISODD(H84)</f>
        <v>0</v>
      </c>
      <c r="I85" s="256" t="b">
        <f t="shared" ref="I85" si="50">ISODD(I84)</f>
        <v>0</v>
      </c>
      <c r="J85" s="256" t="b">
        <f t="shared" ref="J85" si="51">ISODD(J84)</f>
        <v>0</v>
      </c>
      <c r="K85" s="256" t="b">
        <f t="shared" ref="K85" si="52">ISODD(K84)</f>
        <v>0</v>
      </c>
      <c r="L85" s="256" t="b">
        <f t="shared" ref="L85" si="53">ISODD(L84)</f>
        <v>0</v>
      </c>
      <c r="M85" s="256" t="b">
        <f t="shared" ref="M85" si="54">ISODD(M84)</f>
        <v>0</v>
      </c>
      <c r="N85" s="256" t="b">
        <f t="shared" ref="N85" si="55">ISODD(N84)</f>
        <v>0</v>
      </c>
      <c r="O85" s="256" t="b">
        <f t="shared" ref="O85" si="56">ISODD(O84)</f>
        <v>0</v>
      </c>
      <c r="P85" s="256" t="b">
        <f t="shared" ref="P85" si="57">ISODD(P84)</f>
        <v>0</v>
      </c>
      <c r="Q85" s="256" t="b">
        <f t="shared" ref="Q85" si="58">ISODD(Q84)</f>
        <v>0</v>
      </c>
      <c r="R85" s="256" t="b">
        <f t="shared" ref="R85" si="59">ISODD(R84)</f>
        <v>0</v>
      </c>
      <c r="S85" s="256" t="b">
        <f t="shared" ref="S85" si="60">ISODD(S84)</f>
        <v>0</v>
      </c>
      <c r="T85" s="247"/>
      <c r="W85" s="133"/>
      <c r="X85" s="257"/>
      <c r="Y85" s="257"/>
      <c r="Z85" s="257"/>
      <c r="AA85" s="133"/>
      <c r="AB85" s="257"/>
      <c r="AC85" s="133"/>
    </row>
    <row r="86" spans="1:29" ht="20.25" customHeight="1" thickTop="1" thickBot="1" x14ac:dyDescent="0.25">
      <c r="A86" s="519" t="str">
        <f>IFERROR(IF(AC83="/ له دور ثانى فى","ملحــــوظــة:",IF(AC83="مع اطيب التمنيات بالتوفيق والنجاح","أســـــــــرة",IF(AC83="ناجح ومنقول للصف الثانى","أســـــــــرة"))),"")</f>
        <v>أســـــــــرة</v>
      </c>
      <c r="B86" s="520"/>
      <c r="C86" s="531" t="str">
        <f>IFERROR(IF(AC83="/ له دور ثانى فى","رسوب الطالب فى مادة ما برغم مساواة أو تخطى النهاية الصغرى للمادة تعنى عدم حصوله على ربع الدرجة بورقة الإجابة",IF(AC83="مع اطيب التمنيات بالتوفيق والنجاح","الكنـــــــترول تتمـــــنى لكــــــم مــزيــــد مــن النجـــــــــاح والتفــــــــوق",IF(AC83="ناجح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86" s="531"/>
      <c r="E86" s="531"/>
      <c r="F86" s="531"/>
      <c r="G86" s="531"/>
      <c r="H86" s="531"/>
      <c r="I86" s="531"/>
      <c r="J86" s="531"/>
      <c r="K86" s="531"/>
      <c r="L86" s="531"/>
      <c r="M86" s="531"/>
      <c r="N86" s="531"/>
      <c r="O86" s="531"/>
      <c r="P86" s="531"/>
      <c r="Q86" s="531"/>
      <c r="R86" s="531"/>
      <c r="S86" s="531"/>
      <c r="T86" s="532"/>
    </row>
    <row r="87" spans="1:29" ht="15.75" customHeight="1" thickTop="1" x14ac:dyDescent="0.2">
      <c r="A87" s="509" t="s">
        <v>109</v>
      </c>
      <c r="B87" s="509"/>
      <c r="C87" s="509"/>
      <c r="D87" s="509"/>
      <c r="E87" s="509"/>
      <c r="F87" s="131"/>
      <c r="G87" s="131"/>
      <c r="H87" s="131"/>
      <c r="I87" s="132"/>
      <c r="J87" s="132"/>
      <c r="K87" s="132"/>
      <c r="L87" s="131"/>
      <c r="M87" s="131"/>
      <c r="N87" s="528" t="s">
        <v>108</v>
      </c>
      <c r="O87" s="528"/>
      <c r="P87" s="528"/>
      <c r="Q87" s="528"/>
      <c r="R87" s="528"/>
      <c r="S87" s="528"/>
      <c r="T87" s="528"/>
    </row>
    <row r="88" spans="1:29" ht="15.75" customHeight="1" x14ac:dyDescent="0.2">
      <c r="A88" s="508" t="str">
        <f>A21</f>
        <v>أ / احمــــــــــد سالم شحاته</v>
      </c>
      <c r="B88" s="508"/>
      <c r="C88" s="508"/>
      <c r="D88" s="508"/>
      <c r="E88" s="508"/>
      <c r="F88" s="533" t="str">
        <f>IFERROR(IF(W83="/ له دور ثانى فى","إمتحـــان الــدور الثــانى يــوم السـبت الموافق 7 / 8 / 2012 م",""),"")</f>
        <v/>
      </c>
      <c r="G88" s="533"/>
      <c r="H88" s="533"/>
      <c r="I88" s="533"/>
      <c r="J88" s="533"/>
      <c r="K88" s="533"/>
      <c r="L88" s="533"/>
      <c r="M88" s="533"/>
      <c r="N88" s="503" t="str">
        <f>N21</f>
        <v xml:space="preserve">  أ / أســـــــــامــــة مصطفي أبـــــــوالـــوفـــــــــــــــا</v>
      </c>
      <c r="O88" s="503"/>
      <c r="P88" s="503"/>
      <c r="Q88" s="503"/>
      <c r="R88" s="503"/>
      <c r="S88" s="503"/>
      <c r="T88" s="503"/>
    </row>
    <row r="89" spans="1:29" ht="18.75" x14ac:dyDescent="0.2">
      <c r="A89" s="533" t="str">
        <f>A1</f>
        <v>ادارة شربـــين التعليمــــية</v>
      </c>
      <c r="B89" s="533"/>
      <c r="C89" s="533"/>
      <c r="D89" s="533"/>
      <c r="E89" s="533"/>
      <c r="F89" s="533"/>
    </row>
    <row r="90" spans="1:29" ht="18.75" x14ac:dyDescent="0.2">
      <c r="A90" s="533" t="str">
        <f>A2</f>
        <v>مـدرسـة الشهيــد عــودة الثـانوية</v>
      </c>
      <c r="B90" s="533"/>
      <c r="C90" s="533"/>
      <c r="D90" s="533"/>
      <c r="E90" s="533"/>
      <c r="F90" s="533"/>
    </row>
    <row r="91" spans="1:29" ht="15.75" customHeight="1" x14ac:dyDescent="0.2">
      <c r="B91" s="518" t="s">
        <v>244</v>
      </c>
      <c r="C91" s="518"/>
      <c r="D91" s="518"/>
      <c r="E91" s="518"/>
      <c r="F91" s="518"/>
      <c r="G91" s="518"/>
      <c r="H91" s="518"/>
      <c r="I91" s="518"/>
      <c r="J91" s="518"/>
      <c r="K91" s="518"/>
      <c r="L91" s="518"/>
      <c r="M91" s="518"/>
      <c r="N91" s="518"/>
    </row>
    <row r="92" spans="1:29" ht="15.75" customHeight="1" x14ac:dyDescent="0.2">
      <c r="B92" s="518"/>
      <c r="C92" s="518"/>
      <c r="D92" s="518"/>
      <c r="E92" s="518"/>
      <c r="F92" s="518"/>
      <c r="G92" s="518"/>
      <c r="H92" s="518"/>
      <c r="I92" s="518"/>
      <c r="J92" s="518"/>
      <c r="K92" s="518"/>
      <c r="L92" s="518"/>
      <c r="M92" s="518"/>
      <c r="N92" s="518"/>
    </row>
    <row r="93" spans="1:29" ht="0.75" customHeight="1" x14ac:dyDescent="0.2">
      <c r="B93" s="518"/>
      <c r="C93" s="518"/>
      <c r="D93" s="518"/>
      <c r="E93" s="518"/>
      <c r="F93" s="518"/>
      <c r="G93" s="518"/>
      <c r="H93" s="518"/>
      <c r="I93" s="518"/>
      <c r="J93" s="518"/>
      <c r="K93" s="518"/>
      <c r="L93" s="518"/>
      <c r="M93" s="518"/>
      <c r="N93" s="518"/>
    </row>
    <row r="94" spans="1:29" ht="8.25" customHeight="1" x14ac:dyDescent="0.2">
      <c r="B94" s="518"/>
      <c r="C94" s="518"/>
      <c r="D94" s="518"/>
      <c r="E94" s="518"/>
      <c r="F94" s="518"/>
      <c r="G94" s="518"/>
      <c r="H94" s="518"/>
      <c r="I94" s="518"/>
      <c r="J94" s="518"/>
      <c r="K94" s="518"/>
      <c r="L94" s="518"/>
      <c r="M94" s="518"/>
      <c r="N94" s="518"/>
    </row>
    <row r="95" spans="1:29" ht="26.25" thickBot="1" x14ac:dyDescent="0.25">
      <c r="A95" s="504" t="s">
        <v>91</v>
      </c>
      <c r="B95" s="504"/>
      <c r="C95" s="505" t="str">
        <f>IFERROR(VLOOKUP($P$95,AYMAN!$B$18:$AD$47,2,FALSE),"")</f>
        <v>ابراهيم السيد منصور محمد سلامه</v>
      </c>
      <c r="D95" s="505"/>
      <c r="E95" s="505"/>
      <c r="F95" s="505"/>
      <c r="G95" s="505"/>
      <c r="H95" s="505"/>
      <c r="I95" s="505"/>
      <c r="J95" s="505"/>
      <c r="K95" s="505"/>
      <c r="L95" s="505"/>
      <c r="M95" s="505"/>
      <c r="N95" s="504" t="s">
        <v>92</v>
      </c>
      <c r="O95" s="504"/>
      <c r="P95" s="505">
        <f>P7+4</f>
        <v>5</v>
      </c>
      <c r="Q95" s="505"/>
      <c r="R95" s="505"/>
      <c r="S95" s="505"/>
      <c r="T95" s="505"/>
    </row>
    <row r="96" spans="1:29" ht="25.5" customHeight="1" thickTop="1" thickBot="1" x14ac:dyDescent="0.35">
      <c r="A96" s="138" t="s">
        <v>123</v>
      </c>
      <c r="B96" s="137">
        <f>IFERROR(VLOOKUP($P$95,AYMAN!$B$18:$AD$47,26,FALSE),"")</f>
        <v>9</v>
      </c>
      <c r="C96" s="536" t="str">
        <f t="shared" ref="C96:Q96" si="61">C8</f>
        <v>عـــــربــى</v>
      </c>
      <c r="D96" s="544" t="str">
        <f t="shared" si="61"/>
        <v>E</v>
      </c>
      <c r="E96" s="546" t="str">
        <f t="shared" si="61"/>
        <v>F</v>
      </c>
      <c r="F96" s="540" t="str">
        <f t="shared" si="61"/>
        <v>جبـــــــر</v>
      </c>
      <c r="G96" s="536" t="str">
        <f t="shared" si="61"/>
        <v>هندســـــــة</v>
      </c>
      <c r="H96" s="540" t="str">
        <f t="shared" si="61"/>
        <v>احيـــــــاء</v>
      </c>
      <c r="I96" s="536" t="str">
        <f t="shared" si="61"/>
        <v>كيميـــــاء</v>
      </c>
      <c r="J96" s="540" t="str">
        <f t="shared" si="61"/>
        <v>تاريـــــــخ</v>
      </c>
      <c r="K96" s="536" t="str">
        <f t="shared" si="61"/>
        <v>فـــيزيــاء</v>
      </c>
      <c r="L96" s="540" t="str">
        <f t="shared" si="61"/>
        <v>جغــرافيــــا</v>
      </c>
      <c r="M96" s="542" t="str">
        <f t="shared" si="61"/>
        <v>فلسفــــــة</v>
      </c>
      <c r="N96" s="167" t="str">
        <f t="shared" si="61"/>
        <v>المجموع</v>
      </c>
      <c r="O96" s="538" t="str">
        <f t="shared" si="61"/>
        <v>حـاســب</v>
      </c>
      <c r="P96" s="540" t="str">
        <f t="shared" si="61"/>
        <v>ديـــن</v>
      </c>
      <c r="Q96" s="542" t="str">
        <f t="shared" si="61"/>
        <v>وطنيــــة</v>
      </c>
      <c r="R96" s="561" t="str">
        <f>R8</f>
        <v>نشـاط تربوي</v>
      </c>
      <c r="S96" s="570" t="str">
        <f>S8</f>
        <v>تربية رياضية</v>
      </c>
      <c r="T96" s="548" t="s">
        <v>107</v>
      </c>
    </row>
    <row r="97" spans="1:29" ht="27.75" customHeight="1" thickBot="1" x14ac:dyDescent="0.25">
      <c r="A97" s="139" t="s">
        <v>124</v>
      </c>
      <c r="B97" s="140" t="e">
        <f>$B$9</f>
        <v>#REF!</v>
      </c>
      <c r="C97" s="537"/>
      <c r="D97" s="545"/>
      <c r="E97" s="547"/>
      <c r="F97" s="541"/>
      <c r="G97" s="537"/>
      <c r="H97" s="541"/>
      <c r="I97" s="537"/>
      <c r="J97" s="541"/>
      <c r="K97" s="537"/>
      <c r="L97" s="541"/>
      <c r="M97" s="543"/>
      <c r="N97" s="168" t="str">
        <f>N9</f>
        <v>الكلي</v>
      </c>
      <c r="O97" s="539"/>
      <c r="P97" s="541"/>
      <c r="Q97" s="543"/>
      <c r="R97" s="562"/>
      <c r="S97" s="571"/>
      <c r="T97" s="549"/>
    </row>
    <row r="98" spans="1:29" ht="17.25" customHeight="1" thickTop="1" x14ac:dyDescent="0.3">
      <c r="A98" s="552" t="s">
        <v>119</v>
      </c>
      <c r="B98" s="553"/>
      <c r="C98" s="512">
        <f t="shared" ref="C98:Q98" si="62">C10</f>
        <v>60</v>
      </c>
      <c r="D98" s="506">
        <f t="shared" si="62"/>
        <v>50</v>
      </c>
      <c r="E98" s="506">
        <f t="shared" si="62"/>
        <v>30</v>
      </c>
      <c r="F98" s="506">
        <f t="shared" si="62"/>
        <v>20</v>
      </c>
      <c r="G98" s="506">
        <f t="shared" si="62"/>
        <v>20</v>
      </c>
      <c r="H98" s="506">
        <f t="shared" si="62"/>
        <v>20</v>
      </c>
      <c r="I98" s="506">
        <f t="shared" si="62"/>
        <v>20</v>
      </c>
      <c r="J98" s="506">
        <f t="shared" si="62"/>
        <v>20</v>
      </c>
      <c r="K98" s="506">
        <f t="shared" si="62"/>
        <v>20</v>
      </c>
      <c r="L98" s="506">
        <f t="shared" si="62"/>
        <v>20</v>
      </c>
      <c r="M98" s="526">
        <f t="shared" si="62"/>
        <v>20</v>
      </c>
      <c r="N98" s="514">
        <f t="shared" si="62"/>
        <v>300</v>
      </c>
      <c r="O98" s="510">
        <f t="shared" si="62"/>
        <v>20</v>
      </c>
      <c r="P98" s="506">
        <f t="shared" si="62"/>
        <v>20</v>
      </c>
      <c r="Q98" s="526">
        <f t="shared" si="62"/>
        <v>20</v>
      </c>
      <c r="R98" s="506">
        <f t="shared" ref="R98:S100" si="63">R10</f>
        <v>20</v>
      </c>
      <c r="S98" s="524">
        <f t="shared" si="63"/>
        <v>20</v>
      </c>
      <c r="T98" s="521" t="str">
        <f>IFERROR(VLOOKUP($P$95,AYMAN!$B$18:$AD$47,25,FALSE),"")</f>
        <v>جـيــــــد</v>
      </c>
    </row>
    <row r="99" spans="1:29" ht="21" thickBot="1" x14ac:dyDescent="0.25">
      <c r="A99" s="554" t="s">
        <v>120</v>
      </c>
      <c r="B99" s="555"/>
      <c r="C99" s="513"/>
      <c r="D99" s="507"/>
      <c r="E99" s="507"/>
      <c r="F99" s="507"/>
      <c r="G99" s="507"/>
      <c r="H99" s="507"/>
      <c r="I99" s="507"/>
      <c r="J99" s="507"/>
      <c r="K99" s="507"/>
      <c r="L99" s="507"/>
      <c r="M99" s="527"/>
      <c r="N99" s="515"/>
      <c r="O99" s="511"/>
      <c r="P99" s="507"/>
      <c r="Q99" s="527"/>
      <c r="R99" s="507"/>
      <c r="S99" s="525"/>
      <c r="T99" s="522"/>
    </row>
    <row r="100" spans="1:29" ht="21" thickTop="1" x14ac:dyDescent="0.3">
      <c r="A100" s="552" t="s">
        <v>119</v>
      </c>
      <c r="B100" s="553"/>
      <c r="C100" s="512">
        <f t="shared" ref="C100:Q100" si="64">C12</f>
        <v>30</v>
      </c>
      <c r="D100" s="506">
        <f t="shared" si="64"/>
        <v>20</v>
      </c>
      <c r="E100" s="506">
        <f t="shared" si="64"/>
        <v>12</v>
      </c>
      <c r="F100" s="506">
        <f t="shared" si="64"/>
        <v>8</v>
      </c>
      <c r="G100" s="506">
        <f t="shared" si="64"/>
        <v>8</v>
      </c>
      <c r="H100" s="506">
        <f t="shared" si="64"/>
        <v>8</v>
      </c>
      <c r="I100" s="506">
        <f t="shared" si="64"/>
        <v>8</v>
      </c>
      <c r="J100" s="506">
        <f t="shared" si="64"/>
        <v>8</v>
      </c>
      <c r="K100" s="506">
        <f t="shared" si="64"/>
        <v>8</v>
      </c>
      <c r="L100" s="506">
        <f t="shared" si="64"/>
        <v>8</v>
      </c>
      <c r="M100" s="526">
        <f t="shared" si="64"/>
        <v>8</v>
      </c>
      <c r="N100" s="514">
        <f t="shared" si="64"/>
        <v>150</v>
      </c>
      <c r="O100" s="510">
        <f t="shared" si="64"/>
        <v>8</v>
      </c>
      <c r="P100" s="506">
        <f t="shared" si="64"/>
        <v>8</v>
      </c>
      <c r="Q100" s="526">
        <f t="shared" si="64"/>
        <v>8</v>
      </c>
      <c r="R100" s="506">
        <f t="shared" si="63"/>
        <v>8</v>
      </c>
      <c r="S100" s="524">
        <f t="shared" si="63"/>
        <v>8</v>
      </c>
      <c r="T100" s="522"/>
    </row>
    <row r="101" spans="1:29" ht="21" thickBot="1" x14ac:dyDescent="0.25">
      <c r="A101" s="516" t="s">
        <v>121</v>
      </c>
      <c r="B101" s="517"/>
      <c r="C101" s="513"/>
      <c r="D101" s="507"/>
      <c r="E101" s="507"/>
      <c r="F101" s="507"/>
      <c r="G101" s="507"/>
      <c r="H101" s="507"/>
      <c r="I101" s="507"/>
      <c r="J101" s="507"/>
      <c r="K101" s="507"/>
      <c r="L101" s="507"/>
      <c r="M101" s="527"/>
      <c r="N101" s="515"/>
      <c r="O101" s="511"/>
      <c r="P101" s="507"/>
      <c r="Q101" s="527"/>
      <c r="R101" s="507"/>
      <c r="S101" s="525"/>
      <c r="T101" s="522"/>
    </row>
    <row r="102" spans="1:29" ht="21" thickTop="1" x14ac:dyDescent="0.2">
      <c r="A102" s="550" t="s">
        <v>116</v>
      </c>
      <c r="B102" s="551"/>
      <c r="C102" s="512">
        <f>IFERROR(VLOOKUP($P$95,AYMAN!$B$18:$AD$47,8,FALSE),"")</f>
        <v>42.5</v>
      </c>
      <c r="D102" s="506">
        <f>IFERROR(VLOOKUP($P$95,AYMAN!$B$18:$AD$47,9,FALSE),"")</f>
        <v>28.5</v>
      </c>
      <c r="E102" s="506">
        <f>IFERROR(VLOOKUP($P$95,AYMAN!$B$18:$AD$47,10,FALSE),"")</f>
        <v>23</v>
      </c>
      <c r="F102" s="506">
        <f>IFERROR(VLOOKUP($P$95,AYMAN!$B$18:$AD$47,11,FALSE),"")</f>
        <v>13.5</v>
      </c>
      <c r="G102" s="506">
        <f>IFERROR(VLOOKUP($P$95,AYMAN!$B$18:$AD$47,12,FALSE),"")</f>
        <v>10</v>
      </c>
      <c r="H102" s="506">
        <f>IFERROR(VLOOKUP($P$95,AYMAN!$B$18:$AD$47,13,FALSE),"")</f>
        <v>16</v>
      </c>
      <c r="I102" s="506">
        <f>IFERROR(VLOOKUP($P$95,AYMAN!$B$18:$AD$47,14,FALSE),"")</f>
        <v>9.5</v>
      </c>
      <c r="J102" s="506">
        <f>IFERROR(VLOOKUP($P$95,AYMAN!$B$18:$AD$47,15,FALSE),"")</f>
        <v>12</v>
      </c>
      <c r="K102" s="506">
        <f>IFERROR(VLOOKUP($P$95,AYMAN!$B$18:$AD$47,16,FALSE),"")</f>
        <v>14</v>
      </c>
      <c r="L102" s="506">
        <f>IFERROR(VLOOKUP($P$95,AYMAN!$B$18:$AD$47,17,FALSE),"")</f>
        <v>15</v>
      </c>
      <c r="M102" s="526">
        <f>IFERROR(VLOOKUP($P$95,AYMAN!$B$18:$AD$47,18,FALSE),"")</f>
        <v>11</v>
      </c>
      <c r="N102" s="529">
        <f>IFERROR(VLOOKUP($P$95,AYMAN!$B$18:$AD$47,19,FALSE),"")</f>
        <v>195</v>
      </c>
      <c r="O102" s="510">
        <f>IFERROR(VLOOKUP($P$95,AYMAN!$B$18:$AD$47,20,FALSE),"")</f>
        <v>15.5</v>
      </c>
      <c r="P102" s="506">
        <f>IFERROR(VLOOKUP($P$95,AYMAN!$B$18:$AD$47,21,FALSE),"")</f>
        <v>18</v>
      </c>
      <c r="Q102" s="526">
        <f>IFERROR(VLOOKUP($P$95,AYMAN!$B$18:$AD$47,22,FALSE),"")</f>
        <v>17</v>
      </c>
      <c r="R102" s="506">
        <f>IFERROR(VLOOKUP($P$95,AYMAN!$B$18:$AD$47,23,FALSE),"")</f>
        <v>16.5</v>
      </c>
      <c r="S102" s="524">
        <f>IFERROR(VLOOKUP($P$95,AYMAN!$B$18:$AD$47,24,FALSE),"")</f>
        <v>13</v>
      </c>
      <c r="T102" s="522"/>
    </row>
    <row r="103" spans="1:29" ht="21" thickBot="1" x14ac:dyDescent="0.25">
      <c r="A103" s="516" t="s">
        <v>122</v>
      </c>
      <c r="B103" s="517"/>
      <c r="C103" s="513"/>
      <c r="D103" s="507"/>
      <c r="E103" s="507"/>
      <c r="F103" s="507"/>
      <c r="G103" s="507"/>
      <c r="H103" s="507"/>
      <c r="I103" s="507"/>
      <c r="J103" s="507"/>
      <c r="K103" s="507"/>
      <c r="L103" s="507"/>
      <c r="M103" s="527"/>
      <c r="N103" s="530"/>
      <c r="O103" s="511"/>
      <c r="P103" s="507"/>
      <c r="Q103" s="527"/>
      <c r="R103" s="507"/>
      <c r="S103" s="525"/>
      <c r="T103" s="523"/>
    </row>
    <row r="104" spans="1:29" ht="24" customHeight="1" thickTop="1" thickBot="1" x14ac:dyDescent="0.25">
      <c r="A104" s="534" t="s">
        <v>113</v>
      </c>
      <c r="B104" s="534"/>
      <c r="C104" s="534"/>
      <c r="D104" s="535" t="str">
        <f>IFERROR(VLOOKUP($P$95,AYMAN!$B$18:$AD$47,29,FALSE),"")</f>
        <v>نـاجـــــح ومنقــــــول للصـــف الثـــــانـــى</v>
      </c>
      <c r="E104" s="535"/>
      <c r="F104" s="535"/>
      <c r="G104" s="535"/>
      <c r="H104" s="535"/>
      <c r="I104" s="535"/>
      <c r="J104" s="535"/>
      <c r="K104" s="535"/>
      <c r="L104" s="535"/>
      <c r="M104" s="535"/>
      <c r="N104" s="535"/>
      <c r="O104" s="535"/>
      <c r="P104" s="535"/>
      <c r="Q104" s="535"/>
      <c r="R104" s="535"/>
      <c r="S104" s="535"/>
      <c r="T104" s="535"/>
      <c r="W104" s="128"/>
      <c r="AA104" s="129" t="str">
        <f>VLOOKUP($P$95,AYMAN!$B$18:$AD$47,28,FALSE)</f>
        <v>نـاجـــــح ومنقــــــول للصـــف الثـــــانـــى</v>
      </c>
      <c r="AC104" s="130" t="str">
        <f>VLOOKUP($P$95,AYMAN!$B$18:$AD$47,28,FALSE)</f>
        <v>نـاجـــــح ومنقــــــول للصـــف الثـــــانـــى</v>
      </c>
    </row>
    <row r="105" spans="1:29" ht="24" hidden="1" customHeight="1" thickTop="1" thickBot="1" x14ac:dyDescent="0.25">
      <c r="A105" s="254"/>
      <c r="B105" s="254"/>
      <c r="C105" s="255" t="str">
        <f>IFERROR(VLOOKUP($P$95,AYMAN!$B$18:$AV$47,31,FALSE),"")</f>
        <v>0</v>
      </c>
      <c r="D105" s="255" t="str">
        <f>IFERROR(VLOOKUP($P$95,AYMAN!$B$18:$AV$47,32,FALSE),"")</f>
        <v>0</v>
      </c>
      <c r="E105" s="255" t="str">
        <f>IFERROR(VLOOKUP($P$95,AYMAN!$B$18:$AV$47,33,FALSE),"")</f>
        <v>0</v>
      </c>
      <c r="F105" s="255" t="str">
        <f>IFERROR(VLOOKUP($P$95,AYMAN!$B$18:$AV$47,34,FALSE),"")</f>
        <v>0</v>
      </c>
      <c r="G105" s="255" t="str">
        <f>IFERROR(VLOOKUP($P$95,AYMAN!$B$18:$AV$47,35,FALSE),"")</f>
        <v>0</v>
      </c>
      <c r="H105" s="255" t="str">
        <f>IFERROR(VLOOKUP($P$95,AYMAN!$B$18:$AV$47,36,FALSE),"")</f>
        <v>0</v>
      </c>
      <c r="I105" s="255" t="str">
        <f>IFERROR(VLOOKUP($P$95,AYMAN!$B$18:$AV$47,37,FALSE),"")</f>
        <v>0</v>
      </c>
      <c r="J105" s="255" t="str">
        <f>IFERROR(VLOOKUP($P$95,AYMAN!$B$18:$AV$47,38,FALSE),"")</f>
        <v>0</v>
      </c>
      <c r="K105" s="255" t="str">
        <f>IFERROR(VLOOKUP($P$95,AYMAN!$B$18:$AV$47,39,FALSE),"")</f>
        <v>0</v>
      </c>
      <c r="L105" s="255" t="str">
        <f>IFERROR(VLOOKUP($P$95,AYMAN!$B$18:$AV$47,40,FALSE),"")</f>
        <v>0</v>
      </c>
      <c r="M105" s="255" t="str">
        <f>IFERROR(VLOOKUP($P$95,AYMAN!$B$18:$AV$47,41,FALSE),"")</f>
        <v>0</v>
      </c>
      <c r="N105" s="255" t="str">
        <f>IFERROR(VLOOKUP($P$95,AYMAN!$B$18:$AV$47,47,FALSE),"")</f>
        <v>0</v>
      </c>
      <c r="O105" s="255" t="str">
        <f>IFERROR(VLOOKUP($P$95,AYMAN!$B$18:$AV$47,42,FALSE),"")</f>
        <v>0</v>
      </c>
      <c r="P105" s="255" t="str">
        <f>IFERROR(VLOOKUP($P$95,AYMAN!$B$18:$AV$47,43,FALSE),"")</f>
        <v>0</v>
      </c>
      <c r="Q105" s="255" t="str">
        <f>IFERROR(VLOOKUP($P$95,AYMAN!$B$18:$AV$47,44,FALSE),"")</f>
        <v>0</v>
      </c>
      <c r="R105" s="255" t="str">
        <f>IFERROR(VLOOKUP($P$95,AYMAN!$B$18:$AV$47,45,FALSE),"")</f>
        <v>0</v>
      </c>
      <c r="S105" s="255" t="str">
        <f>IFERROR(VLOOKUP($P$95,AYMAN!$B$18:$AV$47,46,FALSE),"")</f>
        <v>0</v>
      </c>
      <c r="T105" s="253"/>
      <c r="W105" s="133"/>
      <c r="X105" s="257"/>
      <c r="Y105" s="257"/>
      <c r="Z105" s="257"/>
      <c r="AA105" s="133"/>
      <c r="AB105" s="257"/>
      <c r="AC105" s="133"/>
    </row>
    <row r="106" spans="1:29" ht="24" hidden="1" customHeight="1" thickTop="1" thickBot="1" x14ac:dyDescent="0.25">
      <c r="A106" s="254"/>
      <c r="B106" s="254"/>
      <c r="C106" s="256" t="b">
        <f>ISODD(C105)</f>
        <v>0</v>
      </c>
      <c r="D106" s="256" t="b">
        <f t="shared" ref="D106:S106" si="65">ISODD(D105)</f>
        <v>0</v>
      </c>
      <c r="E106" s="256" t="b">
        <f t="shared" si="65"/>
        <v>0</v>
      </c>
      <c r="F106" s="256" t="b">
        <f t="shared" si="65"/>
        <v>0</v>
      </c>
      <c r="G106" s="256" t="b">
        <f t="shared" si="65"/>
        <v>0</v>
      </c>
      <c r="H106" s="256" t="b">
        <f t="shared" si="65"/>
        <v>0</v>
      </c>
      <c r="I106" s="256" t="b">
        <f t="shared" si="65"/>
        <v>0</v>
      </c>
      <c r="J106" s="256" t="b">
        <f t="shared" si="65"/>
        <v>0</v>
      </c>
      <c r="K106" s="256" t="b">
        <f t="shared" si="65"/>
        <v>0</v>
      </c>
      <c r="L106" s="256" t="b">
        <f t="shared" si="65"/>
        <v>0</v>
      </c>
      <c r="M106" s="256" t="b">
        <f t="shared" si="65"/>
        <v>0</v>
      </c>
      <c r="N106" s="256" t="b">
        <f t="shared" si="65"/>
        <v>0</v>
      </c>
      <c r="O106" s="256" t="b">
        <f t="shared" si="65"/>
        <v>0</v>
      </c>
      <c r="P106" s="256" t="b">
        <f t="shared" si="65"/>
        <v>0</v>
      </c>
      <c r="Q106" s="256" t="b">
        <f t="shared" si="65"/>
        <v>0</v>
      </c>
      <c r="R106" s="256" t="b">
        <f t="shared" si="65"/>
        <v>0</v>
      </c>
      <c r="S106" s="256" t="b">
        <f t="shared" si="65"/>
        <v>0</v>
      </c>
      <c r="T106" s="253"/>
      <c r="W106" s="133"/>
      <c r="X106" s="257"/>
      <c r="Y106" s="257"/>
      <c r="Z106" s="257"/>
      <c r="AA106" s="133"/>
      <c r="AB106" s="257"/>
      <c r="AC106" s="133"/>
    </row>
    <row r="107" spans="1:29" ht="22.5" customHeight="1" thickTop="1" thickBot="1" x14ac:dyDescent="0.25">
      <c r="A107" s="519" t="str">
        <f>IFERROR(IF(AC104="/ له دور ثانى فى","ملحـــــوظــة:",IF(AC104="مع اطيب التمنيات بالتوفيق والنجاح","أســـــــــرة",IF(AC104="ناجح ومنقول للصف الثانى","أســـــــــرة"))),"")</f>
        <v>أســـــــــرة</v>
      </c>
      <c r="B107" s="520"/>
      <c r="C107" s="531" t="str">
        <f>IFERROR(IF(AC104="/ له دور ثانى فى","رسوب الطالب فى مادة ما برغم مساواة أو تخطى النهاية الصغرى للمادة تعنى عدم حصوله على ربع الدرجة بورقة الإجابة",IF(AC104="مع اطيب التمنيات بالتوفيق والنجاح","الكنـــــــترول تتمـــــنى لكــــــم مــزيــــد مــن النجـــــــــاح والتفــــــــوق",IF(AC104="ناجح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07" s="531"/>
      <c r="E107" s="531"/>
      <c r="F107" s="531"/>
      <c r="G107" s="531"/>
      <c r="H107" s="531"/>
      <c r="I107" s="531"/>
      <c r="J107" s="531"/>
      <c r="K107" s="531"/>
      <c r="L107" s="531"/>
      <c r="M107" s="531"/>
      <c r="N107" s="531"/>
      <c r="O107" s="531"/>
      <c r="P107" s="531"/>
      <c r="Q107" s="531"/>
      <c r="R107" s="531"/>
      <c r="S107" s="531"/>
      <c r="T107" s="532"/>
    </row>
    <row r="108" spans="1:29" ht="21.75" thickTop="1" x14ac:dyDescent="0.2">
      <c r="A108" s="509" t="s">
        <v>109</v>
      </c>
      <c r="B108" s="509"/>
      <c r="C108" s="509"/>
      <c r="D108" s="509"/>
      <c r="E108" s="509"/>
      <c r="F108" s="131"/>
      <c r="G108" s="131"/>
      <c r="H108" s="131"/>
      <c r="I108" s="132"/>
      <c r="J108" s="132"/>
      <c r="K108" s="132"/>
      <c r="L108" s="131"/>
      <c r="M108" s="131"/>
      <c r="N108" s="528" t="s">
        <v>108</v>
      </c>
      <c r="O108" s="528"/>
      <c r="P108" s="528"/>
      <c r="Q108" s="528"/>
      <c r="R108" s="528"/>
      <c r="S108" s="528"/>
      <c r="T108" s="528"/>
    </row>
    <row r="109" spans="1:29" ht="16.5" customHeight="1" x14ac:dyDescent="0.2">
      <c r="A109" s="508" t="str">
        <f>A21</f>
        <v>أ / احمــــــــــد سالم شحاته</v>
      </c>
      <c r="B109" s="508"/>
      <c r="C109" s="508"/>
      <c r="D109" s="508"/>
      <c r="E109" s="508"/>
      <c r="F109" s="533" t="str">
        <f>IFERROR(IF(W104="/ له دور ثانى فى","إمتحـــان الــدور الثــانى يــوم السـبت الموافق 7 / 8 / 2012 م",""),"")</f>
        <v/>
      </c>
      <c r="G109" s="533"/>
      <c r="H109" s="533"/>
      <c r="I109" s="533"/>
      <c r="J109" s="533"/>
      <c r="K109" s="533"/>
      <c r="L109" s="533"/>
      <c r="M109" s="533"/>
      <c r="N109" s="503" t="str">
        <f>N21</f>
        <v xml:space="preserve">  أ / أســـــــــامــــة مصطفي أبـــــــوالـــوفـــــــــــــــا</v>
      </c>
      <c r="O109" s="503"/>
      <c r="P109" s="503"/>
      <c r="Q109" s="503"/>
      <c r="R109" s="503"/>
      <c r="S109" s="503"/>
      <c r="T109" s="503"/>
    </row>
    <row r="110" spans="1:29" ht="25.5" customHeight="1" x14ac:dyDescent="0.2">
      <c r="A110" s="176"/>
      <c r="B110" s="180"/>
      <c r="C110" s="180"/>
      <c r="D110" s="180"/>
      <c r="E110" s="180"/>
      <c r="F110" s="181"/>
      <c r="G110" s="181"/>
      <c r="H110" s="181"/>
      <c r="I110" s="181"/>
      <c r="J110" s="181"/>
      <c r="K110" s="181"/>
      <c r="L110" s="181"/>
      <c r="M110" s="181"/>
      <c r="N110" s="180"/>
      <c r="O110" s="180"/>
      <c r="P110" s="180"/>
      <c r="Q110" s="180"/>
      <c r="R110" s="180"/>
      <c r="S110" s="180"/>
      <c r="T110" s="180"/>
    </row>
    <row r="111" spans="1:29" ht="25.5" customHeight="1" x14ac:dyDescent="0.2">
      <c r="A111" s="178"/>
      <c r="B111" s="182"/>
      <c r="C111" s="182"/>
      <c r="D111" s="182"/>
      <c r="E111" s="182"/>
      <c r="F111" s="183"/>
      <c r="G111" s="183"/>
      <c r="H111" s="183"/>
      <c r="I111" s="183"/>
      <c r="J111" s="183"/>
      <c r="K111" s="183"/>
      <c r="L111" s="183"/>
      <c r="M111" s="183"/>
      <c r="N111" s="182"/>
      <c r="O111" s="182"/>
      <c r="P111" s="182"/>
      <c r="Q111" s="182"/>
      <c r="R111" s="182"/>
      <c r="S111" s="182"/>
      <c r="T111" s="182"/>
    </row>
    <row r="112" spans="1:29" ht="18.75" x14ac:dyDescent="0.2">
      <c r="A112" s="533" t="str">
        <f>A1</f>
        <v>ادارة شربـــين التعليمــــية</v>
      </c>
      <c r="B112" s="533"/>
      <c r="C112" s="533"/>
      <c r="D112" s="533"/>
      <c r="E112" s="533"/>
      <c r="F112" s="533"/>
    </row>
    <row r="113" spans="1:29" ht="18.75" x14ac:dyDescent="0.2">
      <c r="A113" s="533" t="str">
        <f>A2</f>
        <v>مـدرسـة الشهيــد عــودة الثـانوية</v>
      </c>
      <c r="B113" s="533"/>
      <c r="C113" s="533"/>
      <c r="D113" s="533"/>
      <c r="E113" s="533"/>
      <c r="F113" s="533"/>
    </row>
    <row r="114" spans="1:29" ht="15.75" customHeight="1" x14ac:dyDescent="0.2">
      <c r="B114" s="518" t="s">
        <v>244</v>
      </c>
      <c r="C114" s="518"/>
      <c r="D114" s="518"/>
      <c r="E114" s="518"/>
      <c r="F114" s="518"/>
      <c r="G114" s="518"/>
      <c r="H114" s="518"/>
      <c r="I114" s="518"/>
      <c r="J114" s="518"/>
      <c r="K114" s="518"/>
      <c r="L114" s="518"/>
      <c r="M114" s="518"/>
      <c r="N114" s="518"/>
    </row>
    <row r="115" spans="1:29" ht="15.75" customHeight="1" x14ac:dyDescent="0.2">
      <c r="B115" s="518"/>
      <c r="C115" s="518"/>
      <c r="D115" s="518"/>
      <c r="E115" s="518"/>
      <c r="F115" s="518"/>
      <c r="G115" s="518"/>
      <c r="H115" s="518"/>
      <c r="I115" s="518"/>
      <c r="J115" s="518"/>
      <c r="K115" s="518"/>
      <c r="L115" s="518"/>
      <c r="M115" s="518"/>
      <c r="N115" s="518"/>
    </row>
    <row r="116" spans="1:29" ht="3.75" customHeight="1" x14ac:dyDescent="0.2">
      <c r="B116" s="518"/>
      <c r="C116" s="518"/>
      <c r="D116" s="518"/>
      <c r="E116" s="518"/>
      <c r="F116" s="518"/>
      <c r="G116" s="518"/>
      <c r="H116" s="518"/>
      <c r="I116" s="518"/>
      <c r="J116" s="518"/>
      <c r="K116" s="518"/>
      <c r="L116" s="518"/>
      <c r="M116" s="518"/>
      <c r="N116" s="518"/>
    </row>
    <row r="117" spans="1:29" ht="5.25" customHeight="1" x14ac:dyDescent="0.2">
      <c r="B117" s="518"/>
      <c r="C117" s="518"/>
      <c r="D117" s="518"/>
      <c r="E117" s="518"/>
      <c r="F117" s="518"/>
      <c r="G117" s="518"/>
      <c r="H117" s="518"/>
      <c r="I117" s="518"/>
      <c r="J117" s="518"/>
      <c r="K117" s="518"/>
      <c r="L117" s="518"/>
      <c r="M117" s="518"/>
      <c r="N117" s="518"/>
    </row>
    <row r="118" spans="1:29" ht="26.25" thickBot="1" x14ac:dyDescent="0.25">
      <c r="A118" s="504" t="s">
        <v>91</v>
      </c>
      <c r="B118" s="504"/>
      <c r="C118" s="505" t="str">
        <f>IFERROR(VLOOKUP($P$118,AYMAN!$B$18:$AD$47,2,FALSE),"")</f>
        <v>ابراهيم رجب محمد ابراهيم الشافعى</v>
      </c>
      <c r="D118" s="505"/>
      <c r="E118" s="505"/>
      <c r="F118" s="505"/>
      <c r="G118" s="505"/>
      <c r="H118" s="505"/>
      <c r="I118" s="505"/>
      <c r="J118" s="505"/>
      <c r="K118" s="505"/>
      <c r="L118" s="505"/>
      <c r="M118" s="505"/>
      <c r="N118" s="504" t="s">
        <v>92</v>
      </c>
      <c r="O118" s="504"/>
      <c r="P118" s="505">
        <f>P7+5</f>
        <v>6</v>
      </c>
      <c r="Q118" s="505"/>
      <c r="R118" s="505"/>
      <c r="S118" s="505"/>
      <c r="T118" s="505"/>
    </row>
    <row r="119" spans="1:29" ht="26.25" customHeight="1" thickTop="1" thickBot="1" x14ac:dyDescent="0.35">
      <c r="A119" s="138" t="s">
        <v>123</v>
      </c>
      <c r="B119" s="137">
        <f>IFERROR(VLOOKUP($P$118,AYMAN!$B$18:$AD$47,26,FALSE),"")</f>
        <v>6</v>
      </c>
      <c r="C119" s="536" t="str">
        <f t="shared" ref="C119:Q119" si="66">C8</f>
        <v>عـــــربــى</v>
      </c>
      <c r="D119" s="544" t="str">
        <f t="shared" si="66"/>
        <v>E</v>
      </c>
      <c r="E119" s="546" t="str">
        <f t="shared" si="66"/>
        <v>F</v>
      </c>
      <c r="F119" s="540" t="str">
        <f t="shared" si="66"/>
        <v>جبـــــــر</v>
      </c>
      <c r="G119" s="536" t="str">
        <f t="shared" si="66"/>
        <v>هندســـــــة</v>
      </c>
      <c r="H119" s="540" t="str">
        <f t="shared" si="66"/>
        <v>احيـــــــاء</v>
      </c>
      <c r="I119" s="536" t="str">
        <f t="shared" si="66"/>
        <v>كيميـــــاء</v>
      </c>
      <c r="J119" s="540" t="str">
        <f t="shared" si="66"/>
        <v>تاريـــــــخ</v>
      </c>
      <c r="K119" s="536" t="str">
        <f t="shared" si="66"/>
        <v>فـــيزيــاء</v>
      </c>
      <c r="L119" s="540" t="str">
        <f t="shared" si="66"/>
        <v>جغــرافيــــا</v>
      </c>
      <c r="M119" s="542" t="str">
        <f t="shared" si="66"/>
        <v>فلسفــــــة</v>
      </c>
      <c r="N119" s="167" t="str">
        <f t="shared" si="66"/>
        <v>المجموع</v>
      </c>
      <c r="O119" s="538" t="str">
        <f t="shared" si="66"/>
        <v>حـاســب</v>
      </c>
      <c r="P119" s="540" t="str">
        <f t="shared" si="66"/>
        <v>ديـــن</v>
      </c>
      <c r="Q119" s="542" t="str">
        <f t="shared" si="66"/>
        <v>وطنيــــة</v>
      </c>
      <c r="R119" s="561" t="str">
        <f>R8</f>
        <v>نشـاط تربوي</v>
      </c>
      <c r="S119" s="570" t="str">
        <f>S8</f>
        <v>تربية رياضية</v>
      </c>
      <c r="T119" s="548" t="s">
        <v>107</v>
      </c>
    </row>
    <row r="120" spans="1:29" ht="30" customHeight="1" thickBot="1" x14ac:dyDescent="0.25">
      <c r="A120" s="139" t="s">
        <v>124</v>
      </c>
      <c r="B120" s="140" t="e">
        <f>$B$9</f>
        <v>#REF!</v>
      </c>
      <c r="C120" s="537"/>
      <c r="D120" s="545"/>
      <c r="E120" s="547"/>
      <c r="F120" s="541"/>
      <c r="G120" s="537"/>
      <c r="H120" s="541"/>
      <c r="I120" s="537"/>
      <c r="J120" s="541"/>
      <c r="K120" s="537"/>
      <c r="L120" s="541"/>
      <c r="M120" s="543"/>
      <c r="N120" s="168" t="str">
        <f>N9</f>
        <v>الكلي</v>
      </c>
      <c r="O120" s="539"/>
      <c r="P120" s="541"/>
      <c r="Q120" s="543"/>
      <c r="R120" s="562"/>
      <c r="S120" s="571"/>
      <c r="T120" s="549"/>
    </row>
    <row r="121" spans="1:29" ht="18.75" customHeight="1" thickTop="1" x14ac:dyDescent="0.3">
      <c r="A121" s="552" t="s">
        <v>119</v>
      </c>
      <c r="B121" s="553"/>
      <c r="C121" s="512">
        <f t="shared" ref="C121:Q121" si="67">C10</f>
        <v>60</v>
      </c>
      <c r="D121" s="506">
        <f t="shared" si="67"/>
        <v>50</v>
      </c>
      <c r="E121" s="506">
        <f t="shared" si="67"/>
        <v>30</v>
      </c>
      <c r="F121" s="506">
        <f t="shared" si="67"/>
        <v>20</v>
      </c>
      <c r="G121" s="506">
        <f t="shared" si="67"/>
        <v>20</v>
      </c>
      <c r="H121" s="506">
        <f t="shared" si="67"/>
        <v>20</v>
      </c>
      <c r="I121" s="506">
        <f t="shared" si="67"/>
        <v>20</v>
      </c>
      <c r="J121" s="506">
        <f t="shared" si="67"/>
        <v>20</v>
      </c>
      <c r="K121" s="506">
        <f t="shared" si="67"/>
        <v>20</v>
      </c>
      <c r="L121" s="506">
        <f t="shared" si="67"/>
        <v>20</v>
      </c>
      <c r="M121" s="526">
        <f t="shared" si="67"/>
        <v>20</v>
      </c>
      <c r="N121" s="514">
        <f t="shared" si="67"/>
        <v>300</v>
      </c>
      <c r="O121" s="510">
        <f t="shared" si="67"/>
        <v>20</v>
      </c>
      <c r="P121" s="506">
        <f t="shared" si="67"/>
        <v>20</v>
      </c>
      <c r="Q121" s="526">
        <f t="shared" si="67"/>
        <v>20</v>
      </c>
      <c r="R121" s="506">
        <f t="shared" ref="R121:S123" si="68">R10</f>
        <v>20</v>
      </c>
      <c r="S121" s="524">
        <f t="shared" si="68"/>
        <v>20</v>
      </c>
      <c r="T121" s="521" t="str">
        <f>IFERROR(VLOOKUP($P$118,AYMAN!$B$18:$AD$47,25,FALSE),"")</f>
        <v>جـيــــــد</v>
      </c>
    </row>
    <row r="122" spans="1:29" ht="21" thickBot="1" x14ac:dyDescent="0.25">
      <c r="A122" s="554" t="s">
        <v>120</v>
      </c>
      <c r="B122" s="555"/>
      <c r="C122" s="513"/>
      <c r="D122" s="507"/>
      <c r="E122" s="507"/>
      <c r="F122" s="507"/>
      <c r="G122" s="507"/>
      <c r="H122" s="507"/>
      <c r="I122" s="507"/>
      <c r="J122" s="507"/>
      <c r="K122" s="507"/>
      <c r="L122" s="507"/>
      <c r="M122" s="527"/>
      <c r="N122" s="515"/>
      <c r="O122" s="511"/>
      <c r="P122" s="507"/>
      <c r="Q122" s="527"/>
      <c r="R122" s="507"/>
      <c r="S122" s="525"/>
      <c r="T122" s="522"/>
    </row>
    <row r="123" spans="1:29" ht="21" thickTop="1" x14ac:dyDescent="0.3">
      <c r="A123" s="552" t="s">
        <v>119</v>
      </c>
      <c r="B123" s="553"/>
      <c r="C123" s="512">
        <f t="shared" ref="C123:Q123" si="69">C12</f>
        <v>30</v>
      </c>
      <c r="D123" s="506">
        <f t="shared" si="69"/>
        <v>20</v>
      </c>
      <c r="E123" s="506">
        <f t="shared" si="69"/>
        <v>12</v>
      </c>
      <c r="F123" s="506">
        <f t="shared" si="69"/>
        <v>8</v>
      </c>
      <c r="G123" s="506">
        <f t="shared" si="69"/>
        <v>8</v>
      </c>
      <c r="H123" s="506">
        <f t="shared" si="69"/>
        <v>8</v>
      </c>
      <c r="I123" s="506">
        <f t="shared" si="69"/>
        <v>8</v>
      </c>
      <c r="J123" s="506">
        <f t="shared" si="69"/>
        <v>8</v>
      </c>
      <c r="K123" s="506">
        <f t="shared" si="69"/>
        <v>8</v>
      </c>
      <c r="L123" s="506">
        <f t="shared" si="69"/>
        <v>8</v>
      </c>
      <c r="M123" s="526">
        <f t="shared" si="69"/>
        <v>8</v>
      </c>
      <c r="N123" s="514">
        <f t="shared" si="69"/>
        <v>150</v>
      </c>
      <c r="O123" s="510">
        <f t="shared" si="69"/>
        <v>8</v>
      </c>
      <c r="P123" s="506">
        <f t="shared" si="69"/>
        <v>8</v>
      </c>
      <c r="Q123" s="526">
        <f t="shared" si="69"/>
        <v>8</v>
      </c>
      <c r="R123" s="506">
        <f t="shared" si="68"/>
        <v>8</v>
      </c>
      <c r="S123" s="524">
        <f t="shared" si="68"/>
        <v>8</v>
      </c>
      <c r="T123" s="522"/>
    </row>
    <row r="124" spans="1:29" ht="21" thickBot="1" x14ac:dyDescent="0.25">
      <c r="A124" s="516" t="s">
        <v>121</v>
      </c>
      <c r="B124" s="517"/>
      <c r="C124" s="513"/>
      <c r="D124" s="507"/>
      <c r="E124" s="507"/>
      <c r="F124" s="507"/>
      <c r="G124" s="507"/>
      <c r="H124" s="507"/>
      <c r="I124" s="507"/>
      <c r="J124" s="507"/>
      <c r="K124" s="507"/>
      <c r="L124" s="507"/>
      <c r="M124" s="527"/>
      <c r="N124" s="515"/>
      <c r="O124" s="511"/>
      <c r="P124" s="507"/>
      <c r="Q124" s="527"/>
      <c r="R124" s="507"/>
      <c r="S124" s="525"/>
      <c r="T124" s="522"/>
    </row>
    <row r="125" spans="1:29" ht="21" thickTop="1" x14ac:dyDescent="0.2">
      <c r="A125" s="550" t="s">
        <v>116</v>
      </c>
      <c r="B125" s="551"/>
      <c r="C125" s="512">
        <f>IFERROR(VLOOKUP($P$118,AYMAN!$B$18:$AD$47,8,FALSE),"")</f>
        <v>45.5</v>
      </c>
      <c r="D125" s="506">
        <f>IFERROR(VLOOKUP($P$118,AYMAN!$B$18:$AD$47,9,FALSE),"")</f>
        <v>34</v>
      </c>
      <c r="E125" s="506">
        <f>IFERROR(VLOOKUP($P$118,AYMAN!$B$18:$AD$47,10,FALSE),"")</f>
        <v>22.5</v>
      </c>
      <c r="F125" s="506">
        <f>IFERROR(VLOOKUP($P$118,AYMAN!$B$18:$AD$47,11,FALSE),"")</f>
        <v>16</v>
      </c>
      <c r="G125" s="506">
        <f>IFERROR(VLOOKUP($P$118,AYMAN!$B$18:$AD$47,12,FALSE),"")</f>
        <v>14.5</v>
      </c>
      <c r="H125" s="506">
        <f>IFERROR(VLOOKUP($P$118,AYMAN!$B$18:$AD$47,13,FALSE),"")</f>
        <v>14</v>
      </c>
      <c r="I125" s="506">
        <f>IFERROR(VLOOKUP($P$118,AYMAN!$B$18:$AD$47,14,FALSE),"")</f>
        <v>11.5</v>
      </c>
      <c r="J125" s="506">
        <f>IFERROR(VLOOKUP($P$118,AYMAN!$B$18:$AD$47,15,FALSE),"")</f>
        <v>10.5</v>
      </c>
      <c r="K125" s="506">
        <f>IFERROR(VLOOKUP($P$118,AYMAN!$B$18:$AD$47,16,FALSE),"")</f>
        <v>17.5</v>
      </c>
      <c r="L125" s="506">
        <f>IFERROR(VLOOKUP($P$118,AYMAN!$B$18:$AD$47,17,FALSE),"")</f>
        <v>15</v>
      </c>
      <c r="M125" s="526">
        <f>IFERROR(VLOOKUP($P$118,AYMAN!$B$18:$AD$47,18,FALSE),"")</f>
        <v>12</v>
      </c>
      <c r="N125" s="529">
        <f>IFERROR(VLOOKUP($P$118,AYMAN!$B$18:$AD$47,19,FALSE),"")</f>
        <v>213</v>
      </c>
      <c r="O125" s="510">
        <f>IFERROR(VLOOKUP($P$118,AYMAN!$B$18:$AD$47,20,FALSE),"")</f>
        <v>12.5</v>
      </c>
      <c r="P125" s="506">
        <f>IFERROR(VLOOKUP($P$118,AYMAN!$B$18:$AD$47,21,FALSE),"")</f>
        <v>12.5</v>
      </c>
      <c r="Q125" s="526">
        <f>IFERROR(VLOOKUP($P$118,AYMAN!$B$18:$AD$47,22,FALSE),"")</f>
        <v>15</v>
      </c>
      <c r="R125" s="506">
        <f>IFERROR(VLOOKUP($P$118,AYMAN!$B$18:$AD$47,23,FALSE),"")</f>
        <v>17.5</v>
      </c>
      <c r="S125" s="524">
        <f>IFERROR(VLOOKUP($P$118,AYMAN!$B$18:$AD$47,24,FALSE),"")</f>
        <v>13</v>
      </c>
      <c r="T125" s="522"/>
    </row>
    <row r="126" spans="1:29" ht="21" thickBot="1" x14ac:dyDescent="0.25">
      <c r="A126" s="516" t="s">
        <v>122</v>
      </c>
      <c r="B126" s="517"/>
      <c r="C126" s="513"/>
      <c r="D126" s="507"/>
      <c r="E126" s="507"/>
      <c r="F126" s="507"/>
      <c r="G126" s="507"/>
      <c r="H126" s="507"/>
      <c r="I126" s="507"/>
      <c r="J126" s="507"/>
      <c r="K126" s="507"/>
      <c r="L126" s="507"/>
      <c r="M126" s="527"/>
      <c r="N126" s="530"/>
      <c r="O126" s="511"/>
      <c r="P126" s="507"/>
      <c r="Q126" s="527"/>
      <c r="R126" s="507"/>
      <c r="S126" s="525"/>
      <c r="T126" s="523"/>
    </row>
    <row r="127" spans="1:29" ht="23.25" customHeight="1" thickTop="1" thickBot="1" x14ac:dyDescent="0.25">
      <c r="A127" s="534" t="s">
        <v>113</v>
      </c>
      <c r="B127" s="534"/>
      <c r="C127" s="534"/>
      <c r="D127" s="535" t="str">
        <f>IFERROR(VLOOKUP($P$118,AYMAN!$B$18:$AD$47,29,FALSE),"")</f>
        <v>نـاجـــــح ومنقــــــول للصـــف الثـــــانـــى</v>
      </c>
      <c r="E127" s="535"/>
      <c r="F127" s="535"/>
      <c r="G127" s="535"/>
      <c r="H127" s="535"/>
      <c r="I127" s="535"/>
      <c r="J127" s="535"/>
      <c r="K127" s="535"/>
      <c r="L127" s="535"/>
      <c r="M127" s="535"/>
      <c r="N127" s="535"/>
      <c r="O127" s="535"/>
      <c r="P127" s="535"/>
      <c r="Q127" s="535"/>
      <c r="R127" s="535"/>
      <c r="S127" s="535"/>
      <c r="T127" s="535"/>
      <c r="W127" s="128"/>
      <c r="AA127" s="129" t="str">
        <f>VLOOKUP($P$118,AYMAN!$B$18:$AD$47,28,FALSE)</f>
        <v>نـاجـــــح ومنقــــــول للصـــف الثـــــانـــى</v>
      </c>
      <c r="AC127" s="130" t="str">
        <f>VLOOKUP($P$118,AYMAN!$B$18:$AD$47,28,FALSE)</f>
        <v>نـاجـــــح ومنقــــــول للصـــف الثـــــانـــى</v>
      </c>
    </row>
    <row r="128" spans="1:29" ht="23.25" hidden="1" customHeight="1" thickTop="1" thickBot="1" x14ac:dyDescent="0.25">
      <c r="A128" s="254"/>
      <c r="B128" s="254"/>
      <c r="C128" s="255" t="str">
        <f>IFERROR(VLOOKUP($P$118,AYMAN!$B$18:$AV$47,31,FALSE),"")</f>
        <v>0</v>
      </c>
      <c r="D128" s="255" t="str">
        <f>IFERROR(VLOOKUP($P$118,AYMAN!$B$18:$AV$47,32,FALSE),"")</f>
        <v>0</v>
      </c>
      <c r="E128" s="255" t="str">
        <f>IFERROR(VLOOKUP($P$118,AYMAN!$B$18:$AV$47,33,FALSE),"")</f>
        <v>0</v>
      </c>
      <c r="F128" s="255" t="str">
        <f>IFERROR(VLOOKUP($P$118,AYMAN!$B$18:$AV$47,34,FALSE),"")</f>
        <v>0</v>
      </c>
      <c r="G128" s="255" t="str">
        <f>IFERROR(VLOOKUP($P$118,AYMAN!$B$18:$AV$47,35,FALSE),"")</f>
        <v>0</v>
      </c>
      <c r="H128" s="255" t="str">
        <f>IFERROR(VLOOKUP($P$118,AYMAN!$B$18:$AV$47,36,FALSE),"")</f>
        <v>0</v>
      </c>
      <c r="I128" s="255" t="str">
        <f>IFERROR(VLOOKUP($P$118,AYMAN!$B$18:$AV$47,37,FALSE),"")</f>
        <v>0</v>
      </c>
      <c r="J128" s="255" t="str">
        <f>IFERROR(VLOOKUP($P$118,AYMAN!$B$18:$AV$47,38,FALSE),"")</f>
        <v>0</v>
      </c>
      <c r="K128" s="255" t="str">
        <f>IFERROR(VLOOKUP($P$118,AYMAN!$B$18:$AV$47,39,FALSE),"")</f>
        <v>0</v>
      </c>
      <c r="L128" s="255" t="str">
        <f>IFERROR(VLOOKUP($P$118,AYMAN!$B$18:$AV$47,40,FALSE),"")</f>
        <v>0</v>
      </c>
      <c r="M128" s="255" t="str">
        <f>IFERROR(VLOOKUP($P$118,AYMAN!$B$18:$AV$47,41,FALSE),"")</f>
        <v>0</v>
      </c>
      <c r="N128" s="255" t="str">
        <f>IFERROR(VLOOKUP($P$118,AYMAN!$B$18:$AV$47,47,FALSE),"")</f>
        <v>0</v>
      </c>
      <c r="O128" s="255" t="str">
        <f>IFERROR(VLOOKUP($P$118,AYMAN!$B$18:$AV$47,42,FALSE),"")</f>
        <v>0</v>
      </c>
      <c r="P128" s="255" t="str">
        <f>IFERROR(VLOOKUP($P$118,AYMAN!$B$18:$AV$47,43,FALSE),"")</f>
        <v>0</v>
      </c>
      <c r="Q128" s="255" t="str">
        <f>IFERROR(VLOOKUP($P$118,AYMAN!$B$18:$AV$47,44,FALSE),"")</f>
        <v>0</v>
      </c>
      <c r="R128" s="255" t="str">
        <f>IFERROR(VLOOKUP($P$118,AYMAN!$B$18:$AV$47,45,FALSE),"")</f>
        <v>0</v>
      </c>
      <c r="S128" s="255" t="str">
        <f>IFERROR(VLOOKUP($P$118,AYMAN!$B$18:$AV$47,46,FALSE),"")</f>
        <v>0</v>
      </c>
      <c r="T128" s="253"/>
      <c r="W128" s="133"/>
      <c r="X128" s="257"/>
      <c r="Y128" s="257"/>
      <c r="Z128" s="257"/>
      <c r="AA128" s="133"/>
      <c r="AB128" s="257"/>
      <c r="AC128" s="133"/>
    </row>
    <row r="129" spans="1:29" ht="23.25" hidden="1" customHeight="1" thickTop="1" thickBot="1" x14ac:dyDescent="0.25">
      <c r="A129" s="254"/>
      <c r="B129" s="254"/>
      <c r="C129" s="256" t="b">
        <f>ISODD(C128)</f>
        <v>0</v>
      </c>
      <c r="D129" s="256" t="b">
        <f t="shared" ref="D129:S129" si="70">ISODD(D128)</f>
        <v>0</v>
      </c>
      <c r="E129" s="256" t="b">
        <f t="shared" si="70"/>
        <v>0</v>
      </c>
      <c r="F129" s="256" t="b">
        <f t="shared" si="70"/>
        <v>0</v>
      </c>
      <c r="G129" s="256" t="b">
        <f t="shared" si="70"/>
        <v>0</v>
      </c>
      <c r="H129" s="256" t="b">
        <f t="shared" si="70"/>
        <v>0</v>
      </c>
      <c r="I129" s="256" t="b">
        <f t="shared" si="70"/>
        <v>0</v>
      </c>
      <c r="J129" s="256" t="b">
        <f t="shared" si="70"/>
        <v>0</v>
      </c>
      <c r="K129" s="256" t="b">
        <f t="shared" si="70"/>
        <v>0</v>
      </c>
      <c r="L129" s="256" t="b">
        <f t="shared" si="70"/>
        <v>0</v>
      </c>
      <c r="M129" s="256" t="b">
        <f t="shared" si="70"/>
        <v>0</v>
      </c>
      <c r="N129" s="256" t="b">
        <f t="shared" si="70"/>
        <v>0</v>
      </c>
      <c r="O129" s="256" t="b">
        <f t="shared" si="70"/>
        <v>0</v>
      </c>
      <c r="P129" s="256" t="b">
        <f t="shared" si="70"/>
        <v>0</v>
      </c>
      <c r="Q129" s="256" t="b">
        <f t="shared" si="70"/>
        <v>0</v>
      </c>
      <c r="R129" s="256" t="b">
        <f t="shared" si="70"/>
        <v>0</v>
      </c>
      <c r="S129" s="256" t="b">
        <f t="shared" si="70"/>
        <v>0</v>
      </c>
      <c r="T129" s="253"/>
      <c r="W129" s="133"/>
      <c r="X129" s="257"/>
      <c r="Y129" s="257"/>
      <c r="Z129" s="257"/>
      <c r="AA129" s="133"/>
      <c r="AB129" s="257"/>
      <c r="AC129" s="133"/>
    </row>
    <row r="130" spans="1:29" ht="23.25" customHeight="1" thickTop="1" thickBot="1" x14ac:dyDescent="0.25">
      <c r="A130" s="519" t="str">
        <f>IFERROR(IF(AC127="/ له دور ثانى فى","ملحـــــوظــة:",IF(AC127="مع اطيب التمنيات بالتوفيق والنجاح","أســـــــــرة",IF(AC127="ناجح ومنقول للصف الثانى","أســـــــــرة"))),"")</f>
        <v>أســـــــــرة</v>
      </c>
      <c r="B130" s="520"/>
      <c r="C130" s="531" t="str">
        <f>IFERROR(IF(AC127="/ له دور ثانى فى","رسوب الطالب فى مادة ما برغم مساواة أو تخطى النهاية الصغرى للمادة تعنى عدم حصوله على ربع الدرجة بورقة الإجابة",IF(AC127="مع اطيب التمنيات بالتوفيق والنجاح","الكنـــــــترول تتمـــــنى لكــــــم مــزيــــد مــن النجـــــــــاح والتفــــــــوق",IF(AC127="ناجح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30" s="531"/>
      <c r="E130" s="531"/>
      <c r="F130" s="531"/>
      <c r="G130" s="531"/>
      <c r="H130" s="531"/>
      <c r="I130" s="531"/>
      <c r="J130" s="531"/>
      <c r="K130" s="531"/>
      <c r="L130" s="531"/>
      <c r="M130" s="531"/>
      <c r="N130" s="531"/>
      <c r="O130" s="531"/>
      <c r="P130" s="531"/>
      <c r="Q130" s="531"/>
      <c r="R130" s="531"/>
      <c r="S130" s="531"/>
      <c r="T130" s="532"/>
    </row>
    <row r="131" spans="1:29" ht="21.75" thickTop="1" x14ac:dyDescent="0.2">
      <c r="A131" s="509" t="s">
        <v>109</v>
      </c>
      <c r="B131" s="509"/>
      <c r="C131" s="509"/>
      <c r="D131" s="509"/>
      <c r="E131" s="509"/>
      <c r="F131" s="131"/>
      <c r="G131" s="131"/>
      <c r="H131" s="131"/>
      <c r="I131" s="132"/>
      <c r="J131" s="132"/>
      <c r="K131" s="132"/>
      <c r="L131" s="131"/>
      <c r="M131" s="131"/>
      <c r="N131" s="528" t="s">
        <v>108</v>
      </c>
      <c r="O131" s="528"/>
      <c r="P131" s="528"/>
      <c r="Q131" s="528"/>
      <c r="R131" s="528"/>
      <c r="S131" s="528"/>
      <c r="T131" s="528"/>
    </row>
    <row r="132" spans="1:29" ht="17.25" customHeight="1" x14ac:dyDescent="0.2">
      <c r="A132" s="508" t="str">
        <f>A21</f>
        <v>أ / احمــــــــــد سالم شحاته</v>
      </c>
      <c r="B132" s="508"/>
      <c r="C132" s="508"/>
      <c r="D132" s="508"/>
      <c r="E132" s="508"/>
      <c r="F132" s="533" t="str">
        <f>IFERROR(IF(W127="/ له دور ثانى فى","إمتحـــان الــدور الثــانى يــوم السـبت الموافق 7 / 8 / 2012 م",""),"")</f>
        <v/>
      </c>
      <c r="G132" s="533"/>
      <c r="H132" s="533"/>
      <c r="I132" s="533"/>
      <c r="J132" s="533"/>
      <c r="K132" s="533"/>
      <c r="L132" s="533"/>
      <c r="M132" s="533"/>
      <c r="N132" s="503" t="str">
        <f>N21</f>
        <v xml:space="preserve">  أ / أســـــــــامــــة مصطفي أبـــــــوالـــوفـــــــــــــــا</v>
      </c>
      <c r="O132" s="503"/>
      <c r="P132" s="503"/>
      <c r="Q132" s="503"/>
      <c r="R132" s="503"/>
      <c r="S132" s="503"/>
      <c r="T132" s="503"/>
    </row>
    <row r="133" spans="1:29" ht="18.75" x14ac:dyDescent="0.2">
      <c r="A133" s="533" t="str">
        <f>A1</f>
        <v>ادارة شربـــين التعليمــــية</v>
      </c>
      <c r="B133" s="533"/>
      <c r="C133" s="533"/>
      <c r="D133" s="533"/>
      <c r="E133" s="533"/>
      <c r="F133" s="533"/>
    </row>
    <row r="134" spans="1:29" ht="18.75" x14ac:dyDescent="0.2">
      <c r="A134" s="533" t="str">
        <f>A2</f>
        <v>مـدرسـة الشهيــد عــودة الثـانوية</v>
      </c>
      <c r="B134" s="533"/>
      <c r="C134" s="533"/>
      <c r="D134" s="533"/>
      <c r="E134" s="533"/>
      <c r="F134" s="533"/>
    </row>
    <row r="135" spans="1:29" ht="15.75" customHeight="1" x14ac:dyDescent="0.2">
      <c r="B135" s="518" t="s">
        <v>244</v>
      </c>
      <c r="C135" s="518"/>
      <c r="D135" s="518"/>
      <c r="E135" s="518"/>
      <c r="F135" s="518"/>
      <c r="G135" s="518"/>
      <c r="H135" s="518"/>
      <c r="I135" s="518"/>
      <c r="J135" s="518"/>
      <c r="K135" s="518"/>
      <c r="L135" s="518"/>
      <c r="M135" s="518"/>
      <c r="N135" s="518"/>
    </row>
    <row r="136" spans="1:29" ht="15.75" customHeight="1" x14ac:dyDescent="0.2">
      <c r="B136" s="518"/>
      <c r="C136" s="518"/>
      <c r="D136" s="518"/>
      <c r="E136" s="518"/>
      <c r="F136" s="518"/>
      <c r="G136" s="518"/>
      <c r="H136" s="518"/>
      <c r="I136" s="518"/>
      <c r="J136" s="518"/>
      <c r="K136" s="518"/>
      <c r="L136" s="518"/>
      <c r="M136" s="518"/>
      <c r="N136" s="518"/>
    </row>
    <row r="137" spans="1:29" ht="5.25" customHeight="1" x14ac:dyDescent="0.2">
      <c r="B137" s="518"/>
      <c r="C137" s="518"/>
      <c r="D137" s="518"/>
      <c r="E137" s="518"/>
      <c r="F137" s="518"/>
      <c r="G137" s="518"/>
      <c r="H137" s="518"/>
      <c r="I137" s="518"/>
      <c r="J137" s="518"/>
      <c r="K137" s="518"/>
      <c r="L137" s="518"/>
      <c r="M137" s="518"/>
      <c r="N137" s="518"/>
    </row>
    <row r="138" spans="1:29" ht="3.75" customHeight="1" x14ac:dyDescent="0.2">
      <c r="B138" s="518"/>
      <c r="C138" s="518"/>
      <c r="D138" s="518"/>
      <c r="E138" s="518"/>
      <c r="F138" s="518"/>
      <c r="G138" s="518"/>
      <c r="H138" s="518"/>
      <c r="I138" s="518"/>
      <c r="J138" s="518"/>
      <c r="K138" s="518"/>
      <c r="L138" s="518"/>
      <c r="M138" s="518"/>
      <c r="N138" s="518"/>
    </row>
    <row r="139" spans="1:29" ht="25.5" customHeight="1" thickBot="1" x14ac:dyDescent="0.25">
      <c r="A139" s="504" t="s">
        <v>91</v>
      </c>
      <c r="B139" s="504"/>
      <c r="C139" s="505" t="str">
        <f>IFERROR(VLOOKUP($P$139,AYMAN!$B$18:$AD$47,2,FALSE),"")</f>
        <v>ابراهيم رضا محمد عبدالخبير احمد عبدالهادى</v>
      </c>
      <c r="D139" s="505"/>
      <c r="E139" s="505"/>
      <c r="F139" s="505"/>
      <c r="G139" s="505"/>
      <c r="H139" s="505"/>
      <c r="I139" s="505"/>
      <c r="J139" s="505"/>
      <c r="K139" s="505"/>
      <c r="L139" s="505"/>
      <c r="M139" s="505"/>
      <c r="N139" s="504" t="s">
        <v>92</v>
      </c>
      <c r="O139" s="504"/>
      <c r="P139" s="505">
        <f>P7+6</f>
        <v>7</v>
      </c>
      <c r="Q139" s="505"/>
      <c r="R139" s="505"/>
      <c r="S139" s="505"/>
      <c r="T139" s="505"/>
    </row>
    <row r="140" spans="1:29" ht="26.25" customHeight="1" thickTop="1" thickBot="1" x14ac:dyDescent="0.35">
      <c r="A140" s="138" t="s">
        <v>123</v>
      </c>
      <c r="B140" s="137">
        <f>IFERROR(VLOOKUP($P$139,AYMAN!$B$18:$AD$47,26,FALSE),"")</f>
        <v>4</v>
      </c>
      <c r="C140" s="536" t="str">
        <f t="shared" ref="C140:Q140" si="71">C8</f>
        <v>عـــــربــى</v>
      </c>
      <c r="D140" s="544" t="str">
        <f t="shared" si="71"/>
        <v>E</v>
      </c>
      <c r="E140" s="546" t="str">
        <f t="shared" si="71"/>
        <v>F</v>
      </c>
      <c r="F140" s="540" t="str">
        <f t="shared" si="71"/>
        <v>جبـــــــر</v>
      </c>
      <c r="G140" s="536" t="str">
        <f t="shared" si="71"/>
        <v>هندســـــــة</v>
      </c>
      <c r="H140" s="540" t="str">
        <f t="shared" si="71"/>
        <v>احيـــــــاء</v>
      </c>
      <c r="I140" s="536" t="str">
        <f t="shared" si="71"/>
        <v>كيميـــــاء</v>
      </c>
      <c r="J140" s="540" t="str">
        <f t="shared" si="71"/>
        <v>تاريـــــــخ</v>
      </c>
      <c r="K140" s="536" t="str">
        <f t="shared" si="71"/>
        <v>فـــيزيــاء</v>
      </c>
      <c r="L140" s="540" t="str">
        <f t="shared" si="71"/>
        <v>جغــرافيــــا</v>
      </c>
      <c r="M140" s="542" t="str">
        <f t="shared" si="71"/>
        <v>فلسفــــــة</v>
      </c>
      <c r="N140" s="167" t="str">
        <f t="shared" si="71"/>
        <v>المجموع</v>
      </c>
      <c r="O140" s="538" t="str">
        <f t="shared" si="71"/>
        <v>حـاســب</v>
      </c>
      <c r="P140" s="540" t="str">
        <f t="shared" si="71"/>
        <v>ديـــن</v>
      </c>
      <c r="Q140" s="542" t="str">
        <f t="shared" si="71"/>
        <v>وطنيــــة</v>
      </c>
      <c r="R140" s="561" t="str">
        <f>R8</f>
        <v>نشـاط تربوي</v>
      </c>
      <c r="S140" s="570" t="str">
        <f>S8</f>
        <v>تربية رياضية</v>
      </c>
      <c r="T140" s="548" t="s">
        <v>107</v>
      </c>
    </row>
    <row r="141" spans="1:29" ht="25.5" customHeight="1" thickBot="1" x14ac:dyDescent="0.25">
      <c r="A141" s="139" t="s">
        <v>124</v>
      </c>
      <c r="B141" s="140" t="e">
        <f>$B$9</f>
        <v>#REF!</v>
      </c>
      <c r="C141" s="537"/>
      <c r="D141" s="545"/>
      <c r="E141" s="547"/>
      <c r="F141" s="541"/>
      <c r="G141" s="537"/>
      <c r="H141" s="541"/>
      <c r="I141" s="537"/>
      <c r="J141" s="541"/>
      <c r="K141" s="537"/>
      <c r="L141" s="541"/>
      <c r="M141" s="543"/>
      <c r="N141" s="168" t="str">
        <f>N9</f>
        <v>الكلي</v>
      </c>
      <c r="O141" s="539"/>
      <c r="P141" s="541"/>
      <c r="Q141" s="543"/>
      <c r="R141" s="562"/>
      <c r="S141" s="571"/>
      <c r="T141" s="549"/>
    </row>
    <row r="142" spans="1:29" ht="26.25" customHeight="1" thickTop="1" x14ac:dyDescent="0.3">
      <c r="A142" s="552" t="s">
        <v>119</v>
      </c>
      <c r="B142" s="553"/>
      <c r="C142" s="512">
        <f t="shared" ref="C142:Q142" si="72">C10</f>
        <v>60</v>
      </c>
      <c r="D142" s="506">
        <f t="shared" si="72"/>
        <v>50</v>
      </c>
      <c r="E142" s="506">
        <f t="shared" si="72"/>
        <v>30</v>
      </c>
      <c r="F142" s="506">
        <f t="shared" si="72"/>
        <v>20</v>
      </c>
      <c r="G142" s="506">
        <f t="shared" si="72"/>
        <v>20</v>
      </c>
      <c r="H142" s="506">
        <f t="shared" si="72"/>
        <v>20</v>
      </c>
      <c r="I142" s="506">
        <f t="shared" si="72"/>
        <v>20</v>
      </c>
      <c r="J142" s="506">
        <f t="shared" si="72"/>
        <v>20</v>
      </c>
      <c r="K142" s="506">
        <f t="shared" si="72"/>
        <v>20</v>
      </c>
      <c r="L142" s="506">
        <f t="shared" si="72"/>
        <v>20</v>
      </c>
      <c r="M142" s="526">
        <f t="shared" si="72"/>
        <v>20</v>
      </c>
      <c r="N142" s="514">
        <f t="shared" si="72"/>
        <v>300</v>
      </c>
      <c r="O142" s="510">
        <f t="shared" si="72"/>
        <v>20</v>
      </c>
      <c r="P142" s="506">
        <f t="shared" si="72"/>
        <v>20</v>
      </c>
      <c r="Q142" s="526">
        <f t="shared" si="72"/>
        <v>20</v>
      </c>
      <c r="R142" s="506">
        <f t="shared" ref="R142:S144" si="73">R10</f>
        <v>20</v>
      </c>
      <c r="S142" s="524">
        <f t="shared" si="73"/>
        <v>20</v>
      </c>
      <c r="T142" s="521" t="str">
        <f>IFERROR(VLOOKUP($P$139,AYMAN!$B$18:$AD$47,25,FALSE),"")</f>
        <v>جـيــــــد</v>
      </c>
    </row>
    <row r="143" spans="1:29" ht="21" thickBot="1" x14ac:dyDescent="0.25">
      <c r="A143" s="554" t="s">
        <v>120</v>
      </c>
      <c r="B143" s="555"/>
      <c r="C143" s="513"/>
      <c r="D143" s="507"/>
      <c r="E143" s="507"/>
      <c r="F143" s="507"/>
      <c r="G143" s="507"/>
      <c r="H143" s="507"/>
      <c r="I143" s="507"/>
      <c r="J143" s="507"/>
      <c r="K143" s="507"/>
      <c r="L143" s="507"/>
      <c r="M143" s="527"/>
      <c r="N143" s="515"/>
      <c r="O143" s="511"/>
      <c r="P143" s="507"/>
      <c r="Q143" s="527"/>
      <c r="R143" s="507"/>
      <c r="S143" s="525"/>
      <c r="T143" s="522"/>
    </row>
    <row r="144" spans="1:29" ht="21" thickTop="1" x14ac:dyDescent="0.3">
      <c r="A144" s="552" t="s">
        <v>119</v>
      </c>
      <c r="B144" s="553"/>
      <c r="C144" s="512">
        <f t="shared" ref="C144:Q144" si="74">C12</f>
        <v>30</v>
      </c>
      <c r="D144" s="506">
        <f t="shared" si="74"/>
        <v>20</v>
      </c>
      <c r="E144" s="506">
        <f t="shared" si="74"/>
        <v>12</v>
      </c>
      <c r="F144" s="506">
        <f t="shared" si="74"/>
        <v>8</v>
      </c>
      <c r="G144" s="506">
        <f t="shared" si="74"/>
        <v>8</v>
      </c>
      <c r="H144" s="506">
        <f t="shared" si="74"/>
        <v>8</v>
      </c>
      <c r="I144" s="506">
        <f t="shared" si="74"/>
        <v>8</v>
      </c>
      <c r="J144" s="506">
        <f t="shared" si="74"/>
        <v>8</v>
      </c>
      <c r="K144" s="506">
        <f t="shared" si="74"/>
        <v>8</v>
      </c>
      <c r="L144" s="506">
        <f t="shared" si="74"/>
        <v>8</v>
      </c>
      <c r="M144" s="526">
        <f t="shared" si="74"/>
        <v>8</v>
      </c>
      <c r="N144" s="514">
        <f t="shared" si="74"/>
        <v>150</v>
      </c>
      <c r="O144" s="510">
        <f t="shared" si="74"/>
        <v>8</v>
      </c>
      <c r="P144" s="506">
        <f t="shared" si="74"/>
        <v>8</v>
      </c>
      <c r="Q144" s="526">
        <f t="shared" si="74"/>
        <v>8</v>
      </c>
      <c r="R144" s="506">
        <f t="shared" si="73"/>
        <v>8</v>
      </c>
      <c r="S144" s="524">
        <f t="shared" si="73"/>
        <v>8</v>
      </c>
      <c r="T144" s="522"/>
    </row>
    <row r="145" spans="1:29" ht="21" thickBot="1" x14ac:dyDescent="0.25">
      <c r="A145" s="516" t="s">
        <v>121</v>
      </c>
      <c r="B145" s="517"/>
      <c r="C145" s="513"/>
      <c r="D145" s="507"/>
      <c r="E145" s="507"/>
      <c r="F145" s="507"/>
      <c r="G145" s="507"/>
      <c r="H145" s="507"/>
      <c r="I145" s="507"/>
      <c r="J145" s="507"/>
      <c r="K145" s="507"/>
      <c r="L145" s="507"/>
      <c r="M145" s="527"/>
      <c r="N145" s="515"/>
      <c r="O145" s="511"/>
      <c r="P145" s="507"/>
      <c r="Q145" s="527"/>
      <c r="R145" s="507"/>
      <c r="S145" s="525"/>
      <c r="T145" s="522"/>
    </row>
    <row r="146" spans="1:29" ht="21" thickTop="1" x14ac:dyDescent="0.2">
      <c r="A146" s="550" t="s">
        <v>116</v>
      </c>
      <c r="B146" s="551"/>
      <c r="C146" s="512">
        <f>IFERROR(VLOOKUP($P$139,AYMAN!$B$18:$AD$47,8,FALSE),"")</f>
        <v>45</v>
      </c>
      <c r="D146" s="506">
        <f>IFERROR(VLOOKUP($P$139,AYMAN!$B$18:$AD$47,9,FALSE),"")</f>
        <v>36.5</v>
      </c>
      <c r="E146" s="506">
        <f>IFERROR(VLOOKUP($P$139,AYMAN!$B$18:$AD$47,10,FALSE),"")</f>
        <v>21.5</v>
      </c>
      <c r="F146" s="506">
        <f>IFERROR(VLOOKUP($P$139,AYMAN!$B$18:$AD$47,11,FALSE),"")</f>
        <v>16.5</v>
      </c>
      <c r="G146" s="506">
        <f>IFERROR(VLOOKUP($P$139,AYMAN!$B$18:$AD$47,12,FALSE),"")</f>
        <v>15</v>
      </c>
      <c r="H146" s="506">
        <f>IFERROR(VLOOKUP($P$139,AYMAN!$B$18:$AD$47,13,FALSE),"")</f>
        <v>17</v>
      </c>
      <c r="I146" s="506">
        <f>IFERROR(VLOOKUP($P$139,AYMAN!$B$18:$AD$47,14,FALSE),"")</f>
        <v>11</v>
      </c>
      <c r="J146" s="506">
        <f>IFERROR(VLOOKUP($P$139,AYMAN!$B$18:$AD$47,15,FALSE),"")</f>
        <v>8</v>
      </c>
      <c r="K146" s="506">
        <f>IFERROR(VLOOKUP($P$139,AYMAN!$B$18:$AD$47,16,FALSE),"")</f>
        <v>16</v>
      </c>
      <c r="L146" s="506">
        <f>IFERROR(VLOOKUP($P$139,AYMAN!$B$18:$AD$47,17,FALSE),"")</f>
        <v>17</v>
      </c>
      <c r="M146" s="526">
        <f>IFERROR(VLOOKUP($P$139,AYMAN!$B$18:$AD$47,18,FALSE),"")</f>
        <v>16</v>
      </c>
      <c r="N146" s="529">
        <f>IFERROR(VLOOKUP($P$139,AYMAN!$B$18:$AD$47,19,FALSE),"")</f>
        <v>219.5</v>
      </c>
      <c r="O146" s="510">
        <f>IFERROR(VLOOKUP($P$139,AYMAN!$B$18:$AD$47,20,FALSE),"")</f>
        <v>14.5</v>
      </c>
      <c r="P146" s="506">
        <f>IFERROR(VLOOKUP($P$139,AYMAN!$B$18:$AD$47,21,FALSE),"")</f>
        <v>15</v>
      </c>
      <c r="Q146" s="526">
        <f>IFERROR(VLOOKUP($P$139,AYMAN!$B$18:$AD$47,22,FALSE),"")</f>
        <v>16.5</v>
      </c>
      <c r="R146" s="506">
        <f>IFERROR(VLOOKUP($P$139,AYMAN!$B$18:$AD$47,23,FALSE),"")</f>
        <v>16.5</v>
      </c>
      <c r="S146" s="524">
        <f>IFERROR(VLOOKUP($P$139,AYMAN!$B$18:$AD$47,24,FALSE),"")</f>
        <v>14</v>
      </c>
      <c r="T146" s="522"/>
    </row>
    <row r="147" spans="1:29" ht="21" thickBot="1" x14ac:dyDescent="0.25">
      <c r="A147" s="516" t="s">
        <v>122</v>
      </c>
      <c r="B147" s="517"/>
      <c r="C147" s="513"/>
      <c r="D147" s="507"/>
      <c r="E147" s="507"/>
      <c r="F147" s="507"/>
      <c r="G147" s="507"/>
      <c r="H147" s="507"/>
      <c r="I147" s="507"/>
      <c r="J147" s="507"/>
      <c r="K147" s="507"/>
      <c r="L147" s="507"/>
      <c r="M147" s="527"/>
      <c r="N147" s="530"/>
      <c r="O147" s="511"/>
      <c r="P147" s="507"/>
      <c r="Q147" s="527"/>
      <c r="R147" s="507"/>
      <c r="S147" s="525"/>
      <c r="T147" s="523"/>
    </row>
    <row r="148" spans="1:29" ht="27" customHeight="1" thickTop="1" thickBot="1" x14ac:dyDescent="0.25">
      <c r="A148" s="534" t="s">
        <v>113</v>
      </c>
      <c r="B148" s="534"/>
      <c r="C148" s="534"/>
      <c r="D148" s="535" t="str">
        <f>IFERROR(VLOOKUP($P$139,AYMAN!$B$18:$AD$47,29,FALSE),"")</f>
        <v>نـاجـــــح ومنقــــــول للصـــف الثـــــانـــى</v>
      </c>
      <c r="E148" s="535"/>
      <c r="F148" s="535"/>
      <c r="G148" s="535"/>
      <c r="H148" s="535"/>
      <c r="I148" s="535"/>
      <c r="J148" s="535"/>
      <c r="K148" s="535"/>
      <c r="L148" s="535"/>
      <c r="M148" s="535"/>
      <c r="N148" s="535"/>
      <c r="O148" s="535"/>
      <c r="P148" s="535"/>
      <c r="Q148" s="535"/>
      <c r="R148" s="535"/>
      <c r="S148" s="535"/>
      <c r="T148" s="535"/>
      <c r="W148" s="128"/>
      <c r="AA148" s="129" t="str">
        <f>VLOOKUP($P$139,AYMAN!$B$18:$AD$47,28,FALSE)</f>
        <v>نـاجـــــح ومنقــــــول للصـــف الثـــــانـــى</v>
      </c>
      <c r="AC148" s="130" t="str">
        <f>VLOOKUP($P$139,AYMAN!$B$18:$AD$47,28,FALSE)</f>
        <v>نـاجـــــح ومنقــــــول للصـــف الثـــــانـــى</v>
      </c>
    </row>
    <row r="149" spans="1:29" ht="27" hidden="1" customHeight="1" thickTop="1" thickBot="1" x14ac:dyDescent="0.25">
      <c r="A149" s="254"/>
      <c r="B149" s="254"/>
      <c r="C149" s="255" t="str">
        <f>IFERROR(VLOOKUP($P$139,AYMAN!$B$18:$AV$47,31,FALSE),"")</f>
        <v>0</v>
      </c>
      <c r="D149" s="255" t="str">
        <f>IFERROR(VLOOKUP($P$139,AYMAN!$B$18:$AV$47,32,FALSE),"")</f>
        <v>0</v>
      </c>
      <c r="E149" s="255" t="str">
        <f>IFERROR(VLOOKUP($P$139,AYMAN!$B$18:$AV$47,33,FALSE),"")</f>
        <v>0</v>
      </c>
      <c r="F149" s="255" t="str">
        <f>IFERROR(VLOOKUP($P$139,AYMAN!$B$18:$AV$47,34,FALSE),"")</f>
        <v>0</v>
      </c>
      <c r="G149" s="255" t="str">
        <f>IFERROR(VLOOKUP($P$139,AYMAN!$B$18:$AV$47,35,FALSE),"")</f>
        <v>0</v>
      </c>
      <c r="H149" s="255" t="str">
        <f>IFERROR(VLOOKUP($P$139,AYMAN!$B$18:$AV$47,36,FALSE),"")</f>
        <v>0</v>
      </c>
      <c r="I149" s="255" t="str">
        <f>IFERROR(VLOOKUP($P$139,AYMAN!$B$18:$AV$47,37,FALSE),"")</f>
        <v>0</v>
      </c>
      <c r="J149" s="255" t="str">
        <f>IFERROR(VLOOKUP($P$139,AYMAN!$B$18:$AV$47,38,FALSE),"")</f>
        <v>0</v>
      </c>
      <c r="K149" s="255" t="str">
        <f>IFERROR(VLOOKUP($P$139,AYMAN!$B$18:$AV$47,39,FALSE),"")</f>
        <v>0</v>
      </c>
      <c r="L149" s="255" t="str">
        <f>IFERROR(VLOOKUP($P$139,AYMAN!$B$18:$AV$47,40,FALSE),"")</f>
        <v>0</v>
      </c>
      <c r="M149" s="255" t="str">
        <f>IFERROR(VLOOKUP($P$139,AYMAN!$B$18:$AV$47,41,FALSE),"")</f>
        <v>0</v>
      </c>
      <c r="N149" s="255" t="str">
        <f>IFERROR(VLOOKUP($P$139,AYMAN!$B$18:$AV$47,47,FALSE),"")</f>
        <v>0</v>
      </c>
      <c r="O149" s="255" t="str">
        <f>IFERROR(VLOOKUP($P$139,AYMAN!$B$18:$AV$47,42,FALSE),"")</f>
        <v>0</v>
      </c>
      <c r="P149" s="255" t="str">
        <f>IFERROR(VLOOKUP($P$139,AYMAN!$B$18:$AV$47,43,FALSE),"")</f>
        <v>0</v>
      </c>
      <c r="Q149" s="255" t="str">
        <f>IFERROR(VLOOKUP($P$139,AYMAN!$B$18:$AV$47,44,FALSE),"")</f>
        <v>0</v>
      </c>
      <c r="R149" s="255" t="str">
        <f>IFERROR(VLOOKUP($P$139,AYMAN!$B$18:$AV$47,45,FALSE),"")</f>
        <v>0</v>
      </c>
      <c r="S149" s="255" t="str">
        <f>IFERROR(VLOOKUP($P$139,AYMAN!$B$18:$AV$47,46,FALSE),"")</f>
        <v>0</v>
      </c>
      <c r="T149" s="253"/>
      <c r="W149" s="133"/>
      <c r="X149" s="257"/>
      <c r="Y149" s="257"/>
      <c r="Z149" s="257"/>
      <c r="AA149" s="133"/>
      <c r="AB149" s="257"/>
      <c r="AC149" s="133"/>
    </row>
    <row r="150" spans="1:29" ht="27" hidden="1" customHeight="1" thickTop="1" thickBot="1" x14ac:dyDescent="0.25">
      <c r="A150" s="254"/>
      <c r="B150" s="254"/>
      <c r="C150" s="256" t="b">
        <f>ISODD(C149)</f>
        <v>0</v>
      </c>
      <c r="D150" s="256" t="b">
        <f t="shared" ref="D150:S150" si="75">ISODD(D149)</f>
        <v>0</v>
      </c>
      <c r="E150" s="256" t="b">
        <f t="shared" si="75"/>
        <v>0</v>
      </c>
      <c r="F150" s="256" t="b">
        <f t="shared" si="75"/>
        <v>0</v>
      </c>
      <c r="G150" s="256" t="b">
        <f t="shared" si="75"/>
        <v>0</v>
      </c>
      <c r="H150" s="256" t="b">
        <f t="shared" si="75"/>
        <v>0</v>
      </c>
      <c r="I150" s="256" t="b">
        <f t="shared" si="75"/>
        <v>0</v>
      </c>
      <c r="J150" s="256" t="b">
        <f t="shared" si="75"/>
        <v>0</v>
      </c>
      <c r="K150" s="256" t="b">
        <f t="shared" si="75"/>
        <v>0</v>
      </c>
      <c r="L150" s="256" t="b">
        <f t="shared" si="75"/>
        <v>0</v>
      </c>
      <c r="M150" s="256" t="b">
        <f t="shared" si="75"/>
        <v>0</v>
      </c>
      <c r="N150" s="256" t="b">
        <f t="shared" si="75"/>
        <v>0</v>
      </c>
      <c r="O150" s="256" t="b">
        <f t="shared" si="75"/>
        <v>0</v>
      </c>
      <c r="P150" s="256" t="b">
        <f t="shared" si="75"/>
        <v>0</v>
      </c>
      <c r="Q150" s="256" t="b">
        <f t="shared" si="75"/>
        <v>0</v>
      </c>
      <c r="R150" s="256" t="b">
        <f t="shared" si="75"/>
        <v>0</v>
      </c>
      <c r="S150" s="256" t="b">
        <f t="shared" si="75"/>
        <v>0</v>
      </c>
      <c r="T150" s="253"/>
      <c r="W150" s="133"/>
      <c r="X150" s="257"/>
      <c r="Y150" s="257"/>
      <c r="Z150" s="257"/>
      <c r="AA150" s="133"/>
      <c r="AB150" s="257"/>
      <c r="AC150" s="133"/>
    </row>
    <row r="151" spans="1:29" ht="25.5" customHeight="1" thickTop="1" thickBot="1" x14ac:dyDescent="0.25">
      <c r="A151" s="519" t="str">
        <f>IFERROR(IF(AC148="/ له دور ثانى فى","ملحـــــوظــة:",IF(AC148="مع اطيب التمنيات بالتوفيق والنجاح","أســـــــــرة",IF(AC148="ناجح ومنقول للصف الثانى","أســـــــــرة"))),"")</f>
        <v>أســـــــــرة</v>
      </c>
      <c r="B151" s="520"/>
      <c r="C151" s="531" t="str">
        <f>IFERROR(IF(AC148="/ له دور ثانى فى","رسوب الطالب فى مادة ما برغم مساواة أو تخطى النهاية الصغرى للمادة تعنى عدم حصوله على ربع الدرجة بورقة الإجابة",IF(AC148="مع اطيب التمنيات بالتوفيق والنجاح","الكنـــــــترول تتمـــــنى لكــــــم مــزيــــد مــن النجـــــــــاح والتفــــــــوق",IF(AC148="ناجح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51" s="531"/>
      <c r="E151" s="531"/>
      <c r="F151" s="531"/>
      <c r="G151" s="531"/>
      <c r="H151" s="531"/>
      <c r="I151" s="531"/>
      <c r="J151" s="531"/>
      <c r="K151" s="531"/>
      <c r="L151" s="531"/>
      <c r="M151" s="531"/>
      <c r="N151" s="531"/>
      <c r="O151" s="531"/>
      <c r="P151" s="531"/>
      <c r="Q151" s="531"/>
      <c r="R151" s="531"/>
      <c r="S151" s="531"/>
      <c r="T151" s="532"/>
    </row>
    <row r="152" spans="1:29" ht="17.25" customHeight="1" thickTop="1" x14ac:dyDescent="0.2">
      <c r="A152" s="509" t="s">
        <v>109</v>
      </c>
      <c r="B152" s="509"/>
      <c r="C152" s="509"/>
      <c r="D152" s="509"/>
      <c r="E152" s="509"/>
      <c r="F152" s="131"/>
      <c r="G152" s="131"/>
      <c r="H152" s="131"/>
      <c r="I152" s="132"/>
      <c r="J152" s="132"/>
      <c r="K152" s="132"/>
      <c r="L152" s="131"/>
      <c r="M152" s="131"/>
      <c r="N152" s="528" t="s">
        <v>108</v>
      </c>
      <c r="O152" s="528"/>
      <c r="P152" s="528"/>
      <c r="Q152" s="528"/>
      <c r="R152" s="528"/>
      <c r="S152" s="528"/>
      <c r="T152" s="528"/>
    </row>
    <row r="153" spans="1:29" ht="18.75" customHeight="1" x14ac:dyDescent="0.2">
      <c r="A153" s="508" t="str">
        <f>A21</f>
        <v>أ / احمــــــــــد سالم شحاته</v>
      </c>
      <c r="B153" s="508"/>
      <c r="C153" s="508"/>
      <c r="D153" s="508"/>
      <c r="E153" s="508"/>
      <c r="F153" s="533" t="str">
        <f>IFERROR(IF(W148="/ له دور ثانى فى","إمتحـــان الــدور الثــانى يــوم السـبت الموافق 7 / 8 / 2012 م",""),"")</f>
        <v/>
      </c>
      <c r="G153" s="533"/>
      <c r="H153" s="533"/>
      <c r="I153" s="533"/>
      <c r="J153" s="533"/>
      <c r="K153" s="533"/>
      <c r="L153" s="533"/>
      <c r="M153" s="533"/>
      <c r="N153" s="503" t="str">
        <f>N21</f>
        <v xml:space="preserve">  أ / أســـــــــامــــة مصطفي أبـــــــوالـــوفـــــــــــــــا</v>
      </c>
      <c r="O153" s="503"/>
      <c r="P153" s="503"/>
      <c r="Q153" s="503"/>
      <c r="R153" s="503"/>
      <c r="S153" s="503"/>
      <c r="T153" s="503"/>
    </row>
    <row r="154" spans="1:29" ht="25.5" customHeight="1" x14ac:dyDescent="0.2">
      <c r="A154" s="176"/>
      <c r="B154" s="180"/>
      <c r="C154" s="180"/>
      <c r="D154" s="180"/>
      <c r="E154" s="180"/>
      <c r="F154" s="181"/>
      <c r="G154" s="181"/>
      <c r="H154" s="181"/>
      <c r="I154" s="181"/>
      <c r="J154" s="181"/>
      <c r="K154" s="181"/>
      <c r="L154" s="181"/>
      <c r="M154" s="181"/>
      <c r="N154" s="180"/>
      <c r="O154" s="180"/>
      <c r="P154" s="180"/>
      <c r="Q154" s="180"/>
      <c r="R154" s="180"/>
      <c r="S154" s="180"/>
      <c r="T154" s="180"/>
    </row>
    <row r="155" spans="1:29" ht="25.5" customHeight="1" x14ac:dyDescent="0.2">
      <c r="A155" s="178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</row>
    <row r="156" spans="1:29" ht="18.75" x14ac:dyDescent="0.2">
      <c r="A156" s="533" t="str">
        <f>A1</f>
        <v>ادارة شربـــين التعليمــــية</v>
      </c>
      <c r="B156" s="533"/>
      <c r="C156" s="533"/>
      <c r="D156" s="533"/>
      <c r="E156" s="533"/>
      <c r="F156" s="533"/>
    </row>
    <row r="157" spans="1:29" ht="18.75" x14ac:dyDescent="0.2">
      <c r="A157" s="533" t="str">
        <f>A2</f>
        <v>مـدرسـة الشهيــد عــودة الثـانوية</v>
      </c>
      <c r="B157" s="533"/>
      <c r="C157" s="533"/>
      <c r="D157" s="533"/>
      <c r="E157" s="533"/>
      <c r="F157" s="533"/>
    </row>
    <row r="158" spans="1:29" ht="15.75" customHeight="1" x14ac:dyDescent="0.2">
      <c r="B158" s="518" t="s">
        <v>244</v>
      </c>
      <c r="C158" s="518"/>
      <c r="D158" s="518"/>
      <c r="E158" s="518"/>
      <c r="F158" s="518"/>
      <c r="G158" s="518"/>
      <c r="H158" s="518"/>
      <c r="I158" s="518"/>
      <c r="J158" s="518"/>
      <c r="K158" s="518"/>
      <c r="L158" s="518"/>
      <c r="M158" s="518"/>
      <c r="N158" s="518"/>
    </row>
    <row r="159" spans="1:29" ht="15.75" customHeight="1" x14ac:dyDescent="0.2">
      <c r="B159" s="518"/>
      <c r="C159" s="518"/>
      <c r="D159" s="518"/>
      <c r="E159" s="518"/>
      <c r="F159" s="518"/>
      <c r="G159" s="518"/>
      <c r="H159" s="518"/>
      <c r="I159" s="518"/>
      <c r="J159" s="518"/>
      <c r="K159" s="518"/>
      <c r="L159" s="518"/>
      <c r="M159" s="518"/>
      <c r="N159" s="518"/>
    </row>
    <row r="160" spans="1:29" ht="2.25" customHeight="1" x14ac:dyDescent="0.2">
      <c r="B160" s="518"/>
      <c r="C160" s="518"/>
      <c r="D160" s="518"/>
      <c r="E160" s="518"/>
      <c r="F160" s="518"/>
      <c r="G160" s="518"/>
      <c r="H160" s="518"/>
      <c r="I160" s="518"/>
      <c r="J160" s="518"/>
      <c r="K160" s="518"/>
      <c r="L160" s="518"/>
      <c r="M160" s="518"/>
      <c r="N160" s="518"/>
    </row>
    <row r="161" spans="1:29" ht="3" customHeight="1" x14ac:dyDescent="0.2">
      <c r="B161" s="518"/>
      <c r="C161" s="518"/>
      <c r="D161" s="518"/>
      <c r="E161" s="518"/>
      <c r="F161" s="518"/>
      <c r="G161" s="518"/>
      <c r="H161" s="518"/>
      <c r="I161" s="518"/>
      <c r="J161" s="518"/>
      <c r="K161" s="518"/>
      <c r="L161" s="518"/>
      <c r="M161" s="518"/>
      <c r="N161" s="518"/>
    </row>
    <row r="162" spans="1:29" ht="26.25" thickBot="1" x14ac:dyDescent="0.25">
      <c r="A162" s="504" t="s">
        <v>91</v>
      </c>
      <c r="B162" s="504"/>
      <c r="C162" s="505" t="str">
        <f>IFERROR(VLOOKUP($P$162,AYMAN!$B$18:$AD$47,2,FALSE),"")</f>
        <v>ابراهيم طارق حسن على شرف الدين</v>
      </c>
      <c r="D162" s="505"/>
      <c r="E162" s="505"/>
      <c r="F162" s="505"/>
      <c r="G162" s="505"/>
      <c r="H162" s="505"/>
      <c r="I162" s="505"/>
      <c r="J162" s="505"/>
      <c r="K162" s="505"/>
      <c r="L162" s="505"/>
      <c r="M162" s="505"/>
      <c r="N162" s="504" t="s">
        <v>92</v>
      </c>
      <c r="O162" s="504"/>
      <c r="P162" s="505">
        <f>P7+7</f>
        <v>8</v>
      </c>
      <c r="Q162" s="505"/>
      <c r="R162" s="505"/>
      <c r="S162" s="505"/>
      <c r="T162" s="505"/>
    </row>
    <row r="163" spans="1:29" ht="27.75" customHeight="1" thickTop="1" thickBot="1" x14ac:dyDescent="0.35">
      <c r="A163" s="138" t="s">
        <v>123</v>
      </c>
      <c r="B163" s="137">
        <f>IFERROR(VLOOKUP($P$162,AYMAN!$B$18:$AD$47,26,FALSE),"")</f>
        <v>27</v>
      </c>
      <c r="C163" s="536" t="str">
        <f t="shared" ref="C163:Q163" si="76">C8</f>
        <v>عـــــربــى</v>
      </c>
      <c r="D163" s="544" t="str">
        <f t="shared" si="76"/>
        <v>E</v>
      </c>
      <c r="E163" s="546" t="str">
        <f t="shared" si="76"/>
        <v>F</v>
      </c>
      <c r="F163" s="540" t="str">
        <f t="shared" si="76"/>
        <v>جبـــــــر</v>
      </c>
      <c r="G163" s="536" t="str">
        <f t="shared" si="76"/>
        <v>هندســـــــة</v>
      </c>
      <c r="H163" s="540" t="str">
        <f t="shared" si="76"/>
        <v>احيـــــــاء</v>
      </c>
      <c r="I163" s="536" t="str">
        <f t="shared" si="76"/>
        <v>كيميـــــاء</v>
      </c>
      <c r="J163" s="540" t="str">
        <f t="shared" si="76"/>
        <v>تاريـــــــخ</v>
      </c>
      <c r="K163" s="536" t="str">
        <f t="shared" si="76"/>
        <v>فـــيزيــاء</v>
      </c>
      <c r="L163" s="540" t="str">
        <f t="shared" si="76"/>
        <v>جغــرافيــــا</v>
      </c>
      <c r="M163" s="542" t="str">
        <f t="shared" si="76"/>
        <v>فلسفــــــة</v>
      </c>
      <c r="N163" s="167" t="str">
        <f t="shared" si="76"/>
        <v>المجموع</v>
      </c>
      <c r="O163" s="538" t="str">
        <f t="shared" si="76"/>
        <v>حـاســب</v>
      </c>
      <c r="P163" s="540" t="str">
        <f t="shared" si="76"/>
        <v>ديـــن</v>
      </c>
      <c r="Q163" s="542" t="str">
        <f t="shared" si="76"/>
        <v>وطنيــــة</v>
      </c>
      <c r="R163" s="561" t="str">
        <f>R8</f>
        <v>نشـاط تربوي</v>
      </c>
      <c r="S163" s="570" t="str">
        <f>S8</f>
        <v>تربية رياضية</v>
      </c>
      <c r="T163" s="548" t="s">
        <v>107</v>
      </c>
    </row>
    <row r="164" spans="1:29" ht="19.5" customHeight="1" thickBot="1" x14ac:dyDescent="0.25">
      <c r="A164" s="139" t="s">
        <v>124</v>
      </c>
      <c r="B164" s="140" t="e">
        <f>$B$9</f>
        <v>#REF!</v>
      </c>
      <c r="C164" s="537"/>
      <c r="D164" s="545"/>
      <c r="E164" s="547"/>
      <c r="F164" s="541"/>
      <c r="G164" s="537"/>
      <c r="H164" s="541"/>
      <c r="I164" s="537"/>
      <c r="J164" s="541"/>
      <c r="K164" s="537"/>
      <c r="L164" s="541"/>
      <c r="M164" s="543"/>
      <c r="N164" s="168" t="str">
        <f>N9</f>
        <v>الكلي</v>
      </c>
      <c r="O164" s="539"/>
      <c r="P164" s="541"/>
      <c r="Q164" s="543"/>
      <c r="R164" s="562"/>
      <c r="S164" s="571"/>
      <c r="T164" s="549"/>
    </row>
    <row r="165" spans="1:29" ht="21" customHeight="1" thickTop="1" x14ac:dyDescent="0.3">
      <c r="A165" s="552" t="s">
        <v>119</v>
      </c>
      <c r="B165" s="553"/>
      <c r="C165" s="512">
        <f t="shared" ref="C165:Q165" si="77">C10</f>
        <v>60</v>
      </c>
      <c r="D165" s="506">
        <f t="shared" si="77"/>
        <v>50</v>
      </c>
      <c r="E165" s="506">
        <f t="shared" si="77"/>
        <v>30</v>
      </c>
      <c r="F165" s="506">
        <f t="shared" si="77"/>
        <v>20</v>
      </c>
      <c r="G165" s="506">
        <f t="shared" si="77"/>
        <v>20</v>
      </c>
      <c r="H165" s="506">
        <f t="shared" si="77"/>
        <v>20</v>
      </c>
      <c r="I165" s="506">
        <f t="shared" si="77"/>
        <v>20</v>
      </c>
      <c r="J165" s="506">
        <f t="shared" si="77"/>
        <v>20</v>
      </c>
      <c r="K165" s="506">
        <f t="shared" si="77"/>
        <v>20</v>
      </c>
      <c r="L165" s="506">
        <f t="shared" si="77"/>
        <v>20</v>
      </c>
      <c r="M165" s="526">
        <f t="shared" si="77"/>
        <v>20</v>
      </c>
      <c r="N165" s="514">
        <f t="shared" si="77"/>
        <v>300</v>
      </c>
      <c r="O165" s="510">
        <f t="shared" si="77"/>
        <v>20</v>
      </c>
      <c r="P165" s="506">
        <f t="shared" si="77"/>
        <v>20</v>
      </c>
      <c r="Q165" s="526">
        <f t="shared" si="77"/>
        <v>20</v>
      </c>
      <c r="R165" s="506">
        <f t="shared" ref="R165:S167" si="78">R10</f>
        <v>20</v>
      </c>
      <c r="S165" s="524">
        <f t="shared" si="78"/>
        <v>20</v>
      </c>
      <c r="T165" s="521" t="str">
        <f>IFERROR(VLOOKUP($P$162,AYMAN!$B$18:$AD$47,25,FALSE),"")</f>
        <v>ضعـــــــيف</v>
      </c>
    </row>
    <row r="166" spans="1:29" ht="21" thickBot="1" x14ac:dyDescent="0.25">
      <c r="A166" s="554" t="s">
        <v>120</v>
      </c>
      <c r="B166" s="555"/>
      <c r="C166" s="513"/>
      <c r="D166" s="507"/>
      <c r="E166" s="507"/>
      <c r="F166" s="507"/>
      <c r="G166" s="507"/>
      <c r="H166" s="507"/>
      <c r="I166" s="507"/>
      <c r="J166" s="507"/>
      <c r="K166" s="507"/>
      <c r="L166" s="507"/>
      <c r="M166" s="527"/>
      <c r="N166" s="515"/>
      <c r="O166" s="511"/>
      <c r="P166" s="507"/>
      <c r="Q166" s="527"/>
      <c r="R166" s="507"/>
      <c r="S166" s="525"/>
      <c r="T166" s="522"/>
    </row>
    <row r="167" spans="1:29" ht="21" thickTop="1" x14ac:dyDescent="0.3">
      <c r="A167" s="552" t="s">
        <v>119</v>
      </c>
      <c r="B167" s="553"/>
      <c r="C167" s="512">
        <f t="shared" ref="C167:Q167" si="79">C12</f>
        <v>30</v>
      </c>
      <c r="D167" s="506">
        <f t="shared" si="79"/>
        <v>20</v>
      </c>
      <c r="E167" s="506">
        <f t="shared" si="79"/>
        <v>12</v>
      </c>
      <c r="F167" s="506">
        <f t="shared" si="79"/>
        <v>8</v>
      </c>
      <c r="G167" s="506">
        <f t="shared" si="79"/>
        <v>8</v>
      </c>
      <c r="H167" s="506">
        <f t="shared" si="79"/>
        <v>8</v>
      </c>
      <c r="I167" s="506">
        <f t="shared" si="79"/>
        <v>8</v>
      </c>
      <c r="J167" s="506">
        <f t="shared" si="79"/>
        <v>8</v>
      </c>
      <c r="K167" s="506">
        <f t="shared" si="79"/>
        <v>8</v>
      </c>
      <c r="L167" s="506">
        <f t="shared" si="79"/>
        <v>8</v>
      </c>
      <c r="M167" s="526">
        <f t="shared" si="79"/>
        <v>8</v>
      </c>
      <c r="N167" s="514">
        <f t="shared" si="79"/>
        <v>150</v>
      </c>
      <c r="O167" s="510">
        <f t="shared" si="79"/>
        <v>8</v>
      </c>
      <c r="P167" s="506">
        <f t="shared" si="79"/>
        <v>8</v>
      </c>
      <c r="Q167" s="526">
        <f t="shared" si="79"/>
        <v>8</v>
      </c>
      <c r="R167" s="506">
        <f t="shared" si="78"/>
        <v>8</v>
      </c>
      <c r="S167" s="524">
        <f t="shared" si="78"/>
        <v>8</v>
      </c>
      <c r="T167" s="522"/>
    </row>
    <row r="168" spans="1:29" ht="21" thickBot="1" x14ac:dyDescent="0.25">
      <c r="A168" s="516" t="s">
        <v>121</v>
      </c>
      <c r="B168" s="517"/>
      <c r="C168" s="513"/>
      <c r="D168" s="507"/>
      <c r="E168" s="507"/>
      <c r="F168" s="507"/>
      <c r="G168" s="507"/>
      <c r="H168" s="507"/>
      <c r="I168" s="507"/>
      <c r="J168" s="507"/>
      <c r="K168" s="507"/>
      <c r="L168" s="507"/>
      <c r="M168" s="527"/>
      <c r="N168" s="515"/>
      <c r="O168" s="511"/>
      <c r="P168" s="507"/>
      <c r="Q168" s="527"/>
      <c r="R168" s="507"/>
      <c r="S168" s="525"/>
      <c r="T168" s="522"/>
    </row>
    <row r="169" spans="1:29" ht="21" thickTop="1" x14ac:dyDescent="0.2">
      <c r="A169" s="550" t="s">
        <v>116</v>
      </c>
      <c r="B169" s="551"/>
      <c r="C169" s="512">
        <f>IFERROR(VLOOKUP($P$162,AYMAN!$B$18:$AD$47,8,FALSE),"")</f>
        <v>31</v>
      </c>
      <c r="D169" s="506">
        <f>IFERROR(VLOOKUP($P$162,AYMAN!$B$18:$AD$47,9,FALSE),"")</f>
        <v>20</v>
      </c>
      <c r="E169" s="506">
        <f>IFERROR(VLOOKUP($P$162,AYMAN!$B$18:$AD$47,10,FALSE),"")</f>
        <v>13.5</v>
      </c>
      <c r="F169" s="506">
        <f>IFERROR(VLOOKUP($P$162,AYMAN!$B$18:$AD$47,11,FALSE),"")</f>
        <v>0.5</v>
      </c>
      <c r="G169" s="506">
        <f>IFERROR(VLOOKUP($P$162,AYMAN!$B$18:$AD$47,12,FALSE),"")</f>
        <v>3.5</v>
      </c>
      <c r="H169" s="506">
        <f>IFERROR(VLOOKUP($P$162,AYMAN!$B$18:$AD$47,13,FALSE),"")</f>
        <v>5.5</v>
      </c>
      <c r="I169" s="506">
        <f>IFERROR(VLOOKUP($P$162,AYMAN!$B$18:$AD$47,14,FALSE),"")</f>
        <v>2</v>
      </c>
      <c r="J169" s="506">
        <f>IFERROR(VLOOKUP($P$162,AYMAN!$B$18:$AD$47,15,FALSE),"")</f>
        <v>5</v>
      </c>
      <c r="K169" s="506">
        <f>IFERROR(VLOOKUP($P$162,AYMAN!$B$18:$AD$47,16,FALSE),"")</f>
        <v>2.5</v>
      </c>
      <c r="L169" s="506">
        <f>IFERROR(VLOOKUP($P$162,AYMAN!$B$18:$AD$47,17,FALSE),"")</f>
        <v>9</v>
      </c>
      <c r="M169" s="526">
        <f>IFERROR(VLOOKUP($P$162,AYMAN!$B$18:$AD$47,18,FALSE),"")</f>
        <v>17.5</v>
      </c>
      <c r="N169" s="529">
        <f>IFERROR(VLOOKUP($P$162,AYMAN!$B$18:$AD$47,19,FALSE),"")</f>
        <v>110</v>
      </c>
      <c r="O169" s="510">
        <f>IFERROR(VLOOKUP($P$162,AYMAN!$B$18:$AD$47,20,FALSE),"")</f>
        <v>11</v>
      </c>
      <c r="P169" s="506">
        <f>IFERROR(VLOOKUP($P$162,AYMAN!$B$18:$AD$47,21,FALSE),"")</f>
        <v>10.5</v>
      </c>
      <c r="Q169" s="526">
        <f>IFERROR(VLOOKUP($P$162,AYMAN!$B$18:$AD$47,22,FALSE),"")</f>
        <v>17.5</v>
      </c>
      <c r="R169" s="506" t="str">
        <f>IFERROR(VLOOKUP($P$162,AYMAN!$B$18:$AD$47,23,FALSE),"")</f>
        <v>معفى</v>
      </c>
      <c r="S169" s="524" t="str">
        <f>IFERROR(VLOOKUP($P$162,AYMAN!$B$18:$AD$47,24,FALSE),"")</f>
        <v>معفى</v>
      </c>
      <c r="T169" s="522"/>
    </row>
    <row r="170" spans="1:29" ht="21" thickBot="1" x14ac:dyDescent="0.25">
      <c r="A170" s="516" t="s">
        <v>122</v>
      </c>
      <c r="B170" s="517"/>
      <c r="C170" s="513"/>
      <c r="D170" s="507"/>
      <c r="E170" s="507"/>
      <c r="F170" s="507"/>
      <c r="G170" s="507"/>
      <c r="H170" s="507"/>
      <c r="I170" s="507"/>
      <c r="J170" s="507"/>
      <c r="K170" s="507"/>
      <c r="L170" s="507"/>
      <c r="M170" s="527"/>
      <c r="N170" s="530"/>
      <c r="O170" s="511"/>
      <c r="P170" s="507"/>
      <c r="Q170" s="527"/>
      <c r="R170" s="507"/>
      <c r="S170" s="525"/>
      <c r="T170" s="523"/>
    </row>
    <row r="171" spans="1:29" ht="24" customHeight="1" thickTop="1" thickBot="1" x14ac:dyDescent="0.25">
      <c r="A171" s="534" t="s">
        <v>113</v>
      </c>
      <c r="B171" s="534"/>
      <c r="C171" s="534"/>
      <c r="D171" s="535" t="str">
        <f>IFERROR(VLOOKUP($P$162,AYMAN!$B$18:$AD$47,29,FALSE),"")</f>
        <v>/ له دور ثانى فى/ جبر/ هندسة/ احياء/ كيمياء/ تاريخ/ فيزياء/ المجموع الكلى</v>
      </c>
      <c r="E171" s="535"/>
      <c r="F171" s="535"/>
      <c r="G171" s="535"/>
      <c r="H171" s="535"/>
      <c r="I171" s="535"/>
      <c r="J171" s="535"/>
      <c r="K171" s="535"/>
      <c r="L171" s="535"/>
      <c r="M171" s="535"/>
      <c r="N171" s="535"/>
      <c r="O171" s="535"/>
      <c r="P171" s="535"/>
      <c r="Q171" s="535"/>
      <c r="R171" s="535"/>
      <c r="S171" s="535"/>
      <c r="T171" s="535"/>
      <c r="W171" s="128"/>
      <c r="AA171" s="129" t="str">
        <f>VLOOKUP($P$162,AYMAN!$B$18:$AD$47,28,FALSE)</f>
        <v>/ له دور ثانى فى</v>
      </c>
      <c r="AC171" s="130" t="str">
        <f>VLOOKUP($P$162,AYMAN!$B$18:$AD$47,28,FALSE)</f>
        <v>/ له دور ثانى فى</v>
      </c>
    </row>
    <row r="172" spans="1:29" ht="24" hidden="1" customHeight="1" thickTop="1" thickBot="1" x14ac:dyDescent="0.25">
      <c r="A172" s="258"/>
      <c r="B172" s="258"/>
      <c r="C172" s="255" t="str">
        <f>IFERROR(VLOOKUP($P$162,AYMAN!$B$18:$AV$47,31,FALSE),"")</f>
        <v>0</v>
      </c>
      <c r="D172" s="255" t="str">
        <f>IFERROR(VLOOKUP($P$162,AYMAN!$B$18:$AV$47,32,FALSE),"")</f>
        <v>0</v>
      </c>
      <c r="E172" s="255" t="str">
        <f>IFERROR(VLOOKUP($P$162,AYMAN!$B$18:$AV$47,33,FALSE),"")</f>
        <v>0</v>
      </c>
      <c r="F172" s="255" t="str">
        <f>IFERROR(VLOOKUP($P$162,AYMAN!$B$18:$AV$47,34,FALSE),"")</f>
        <v>1</v>
      </c>
      <c r="G172" s="255" t="str">
        <f>IFERROR(VLOOKUP($P$162,AYMAN!$B$18:$AV$47,35,FALSE),"")</f>
        <v>1</v>
      </c>
      <c r="H172" s="255" t="str">
        <f>IFERROR(VLOOKUP($P$162,AYMAN!$B$18:$AV$47,36,FALSE),"")</f>
        <v>1</v>
      </c>
      <c r="I172" s="255" t="str">
        <f>IFERROR(VLOOKUP($P$162,AYMAN!$B$18:$AV$47,37,FALSE),"")</f>
        <v>1</v>
      </c>
      <c r="J172" s="255" t="str">
        <f>IFERROR(VLOOKUP($P$162,AYMAN!$B$18:$AV$47,38,FALSE),"")</f>
        <v>1</v>
      </c>
      <c r="K172" s="255" t="str">
        <f>IFERROR(VLOOKUP($P$162,AYMAN!$B$18:$AV$47,39,FALSE),"")</f>
        <v>1</v>
      </c>
      <c r="L172" s="255" t="str">
        <f>IFERROR(VLOOKUP($P$162,AYMAN!$B$18:$AV$47,40,FALSE),"")</f>
        <v>0</v>
      </c>
      <c r="M172" s="255" t="str">
        <f>IFERROR(VLOOKUP($P$162,AYMAN!$B$18:$AV$47,41,FALSE),"")</f>
        <v>0</v>
      </c>
      <c r="N172" s="255" t="str">
        <f>IFERROR(VLOOKUP($P$162,AYMAN!$B$18:$AV$47,47,FALSE),"")</f>
        <v>1</v>
      </c>
      <c r="O172" s="255" t="str">
        <f>IFERROR(VLOOKUP($P$162,AYMAN!$B$18:$AV$47,42,FALSE),"")</f>
        <v>0</v>
      </c>
      <c r="P172" s="255" t="str">
        <f>IFERROR(VLOOKUP($P$162,AYMAN!$B$18:$AV$47,43,FALSE),"")</f>
        <v>0</v>
      </c>
      <c r="Q172" s="255" t="str">
        <f>IFERROR(VLOOKUP($P$162,AYMAN!$B$18:$AV$47,44,FALSE),"")</f>
        <v>0</v>
      </c>
      <c r="R172" s="255" t="str">
        <f>IFERROR(VLOOKUP($P$162,AYMAN!$B$18:$AV$47,45,FALSE),"")</f>
        <v>0</v>
      </c>
      <c r="S172" s="255" t="str">
        <f>IFERROR(VLOOKUP($P$162,AYMAN!$B$18:$AV$47,46,FALSE),"")</f>
        <v>0</v>
      </c>
      <c r="T172" s="259"/>
      <c r="W172" s="133"/>
      <c r="X172" s="257"/>
      <c r="Y172" s="257"/>
      <c r="Z172" s="257"/>
      <c r="AA172" s="133"/>
      <c r="AB172" s="257"/>
      <c r="AC172" s="133"/>
    </row>
    <row r="173" spans="1:29" ht="24" hidden="1" customHeight="1" thickTop="1" thickBot="1" x14ac:dyDescent="0.25">
      <c r="A173" s="258"/>
      <c r="B173" s="258"/>
      <c r="C173" s="256" t="b">
        <f>ISODD(C172)</f>
        <v>0</v>
      </c>
      <c r="D173" s="256" t="b">
        <f t="shared" ref="D173:S173" si="80">ISODD(D172)</f>
        <v>0</v>
      </c>
      <c r="E173" s="256" t="b">
        <f t="shared" si="80"/>
        <v>0</v>
      </c>
      <c r="F173" s="256" t="b">
        <f t="shared" si="80"/>
        <v>1</v>
      </c>
      <c r="G173" s="256" t="b">
        <f t="shared" si="80"/>
        <v>1</v>
      </c>
      <c r="H173" s="256" t="b">
        <f t="shared" si="80"/>
        <v>1</v>
      </c>
      <c r="I173" s="256" t="b">
        <f t="shared" si="80"/>
        <v>1</v>
      </c>
      <c r="J173" s="256" t="b">
        <f t="shared" si="80"/>
        <v>1</v>
      </c>
      <c r="K173" s="256" t="b">
        <f t="shared" si="80"/>
        <v>1</v>
      </c>
      <c r="L173" s="256" t="b">
        <f t="shared" si="80"/>
        <v>0</v>
      </c>
      <c r="M173" s="256" t="b">
        <f t="shared" si="80"/>
        <v>0</v>
      </c>
      <c r="N173" s="256" t="b">
        <f t="shared" si="80"/>
        <v>1</v>
      </c>
      <c r="O173" s="256" t="b">
        <f t="shared" si="80"/>
        <v>0</v>
      </c>
      <c r="P173" s="256" t="b">
        <f t="shared" si="80"/>
        <v>0</v>
      </c>
      <c r="Q173" s="256" t="b">
        <f t="shared" si="80"/>
        <v>0</v>
      </c>
      <c r="R173" s="256" t="b">
        <f t="shared" si="80"/>
        <v>0</v>
      </c>
      <c r="S173" s="256" t="b">
        <f t="shared" si="80"/>
        <v>0</v>
      </c>
      <c r="T173" s="259"/>
      <c r="W173" s="133"/>
      <c r="X173" s="257"/>
      <c r="Y173" s="257"/>
      <c r="Z173" s="257"/>
      <c r="AA173" s="133"/>
      <c r="AB173" s="257"/>
      <c r="AC173" s="133"/>
    </row>
    <row r="174" spans="1:29" ht="23.25" customHeight="1" thickTop="1" thickBot="1" x14ac:dyDescent="0.25">
      <c r="A174" s="519" t="str">
        <f>IFERROR(IF(AC171="/ له دور ثانى فى","ملحـــــوظــة:",IF(AC171="مع اطيب التمنيات بالتوفيق والنجاح","أســـــــــرة",IF(AC171="ناجح ومنقول للصف الثانى","أســـــــــرة"))),"")</f>
        <v>ملحـــــوظــة:</v>
      </c>
      <c r="B174" s="520"/>
      <c r="C174" s="531" t="str">
        <f>IFERROR(IF(AC171="/ له دور ثانى فى","رسوب الطالب فى مادة ما برغم مساواة أو تخطى النهاية الصغرى للمادة تعنى عدم حصوله على ربع الدرجة بورقة الإجابة",IF(AC171="مع اطيب التمنيات بالتوفيق والنجاح","الكنـــــــترول تتمـــــنى لكــــــم مــزيــــد مــن النجـــــــــاح والتفــــــــوق",IF(AC171="ناجح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74" s="531"/>
      <c r="E174" s="531"/>
      <c r="F174" s="531"/>
      <c r="G174" s="531"/>
      <c r="H174" s="531"/>
      <c r="I174" s="531"/>
      <c r="J174" s="531"/>
      <c r="K174" s="531"/>
      <c r="L174" s="531"/>
      <c r="M174" s="531"/>
      <c r="N174" s="531"/>
      <c r="O174" s="531"/>
      <c r="P174" s="531"/>
      <c r="Q174" s="531"/>
      <c r="R174" s="531"/>
      <c r="S174" s="531"/>
      <c r="T174" s="532"/>
    </row>
    <row r="175" spans="1:29" ht="17.25" customHeight="1" thickTop="1" x14ac:dyDescent="0.2">
      <c r="A175" s="509" t="s">
        <v>109</v>
      </c>
      <c r="B175" s="509"/>
      <c r="C175" s="509"/>
      <c r="D175" s="509"/>
      <c r="E175" s="509"/>
      <c r="F175" s="131"/>
      <c r="G175" s="131"/>
      <c r="H175" s="131"/>
      <c r="I175" s="132"/>
      <c r="J175" s="132"/>
      <c r="K175" s="132"/>
      <c r="L175" s="131"/>
      <c r="M175" s="131"/>
      <c r="N175" s="528" t="s">
        <v>108</v>
      </c>
      <c r="O175" s="528"/>
      <c r="P175" s="528"/>
      <c r="Q175" s="528"/>
      <c r="R175" s="528"/>
      <c r="S175" s="528"/>
      <c r="T175" s="528"/>
    </row>
    <row r="176" spans="1:29" ht="19.5" customHeight="1" x14ac:dyDescent="0.2">
      <c r="A176" s="508" t="str">
        <f>A21</f>
        <v>أ / احمــــــــــد سالم شحاته</v>
      </c>
      <c r="B176" s="508"/>
      <c r="C176" s="508"/>
      <c r="D176" s="508"/>
      <c r="E176" s="508"/>
      <c r="F176" s="533" t="str">
        <f>IFERROR(IF(W171="/ له دور ثانى فى","إمتحـــان الــدور الثــانى يــوم السـبت الموافق 7 / 8 / 2012 م",""),"")</f>
        <v/>
      </c>
      <c r="G176" s="533"/>
      <c r="H176" s="533"/>
      <c r="I176" s="533"/>
      <c r="J176" s="533"/>
      <c r="K176" s="533"/>
      <c r="L176" s="533"/>
      <c r="M176" s="533"/>
      <c r="N176" s="503" t="str">
        <f>N21</f>
        <v xml:space="preserve">  أ / أســـــــــامــــة مصطفي أبـــــــوالـــوفـــــــــــــــا</v>
      </c>
      <c r="O176" s="503"/>
      <c r="P176" s="503"/>
      <c r="Q176" s="503"/>
      <c r="R176" s="503"/>
      <c r="S176" s="503"/>
      <c r="T176" s="503"/>
    </row>
    <row r="177" spans="1:29" ht="18.75" x14ac:dyDescent="0.2">
      <c r="A177" s="533" t="str">
        <f>A1</f>
        <v>ادارة شربـــين التعليمــــية</v>
      </c>
      <c r="B177" s="533"/>
      <c r="C177" s="533"/>
      <c r="D177" s="533"/>
      <c r="E177" s="533"/>
      <c r="F177" s="533"/>
    </row>
    <row r="178" spans="1:29" ht="18.75" x14ac:dyDescent="0.2">
      <c r="A178" s="533" t="str">
        <f>A2</f>
        <v>مـدرسـة الشهيــد عــودة الثـانوية</v>
      </c>
      <c r="B178" s="533"/>
      <c r="C178" s="533"/>
      <c r="D178" s="533"/>
      <c r="E178" s="533"/>
      <c r="F178" s="533"/>
    </row>
    <row r="179" spans="1:29" ht="15.75" customHeight="1" x14ac:dyDescent="0.2">
      <c r="B179" s="518" t="s">
        <v>244</v>
      </c>
      <c r="C179" s="518"/>
      <c r="D179" s="518"/>
      <c r="E179" s="518"/>
      <c r="F179" s="518"/>
      <c r="G179" s="518"/>
      <c r="H179" s="518"/>
      <c r="I179" s="518"/>
      <c r="J179" s="518"/>
      <c r="K179" s="518"/>
      <c r="L179" s="518"/>
      <c r="M179" s="518"/>
      <c r="N179" s="518"/>
    </row>
    <row r="180" spans="1:29" ht="15.75" customHeight="1" x14ac:dyDescent="0.2">
      <c r="B180" s="518"/>
      <c r="C180" s="518"/>
      <c r="D180" s="518"/>
      <c r="E180" s="518"/>
      <c r="F180" s="518"/>
      <c r="G180" s="518"/>
      <c r="H180" s="518"/>
      <c r="I180" s="518"/>
      <c r="J180" s="518"/>
      <c r="K180" s="518"/>
      <c r="L180" s="518"/>
      <c r="M180" s="518"/>
      <c r="N180" s="518"/>
    </row>
    <row r="181" spans="1:29" ht="0.75" customHeight="1" x14ac:dyDescent="0.2">
      <c r="B181" s="518"/>
      <c r="C181" s="518"/>
      <c r="D181" s="518"/>
      <c r="E181" s="518"/>
      <c r="F181" s="518"/>
      <c r="G181" s="518"/>
      <c r="H181" s="518"/>
      <c r="I181" s="518"/>
      <c r="J181" s="518"/>
      <c r="K181" s="518"/>
      <c r="L181" s="518"/>
      <c r="M181" s="518"/>
      <c r="N181" s="518"/>
    </row>
    <row r="182" spans="1:29" ht="8.25" customHeight="1" x14ac:dyDescent="0.2">
      <c r="B182" s="518"/>
      <c r="C182" s="518"/>
      <c r="D182" s="518"/>
      <c r="E182" s="518"/>
      <c r="F182" s="518"/>
      <c r="G182" s="518"/>
      <c r="H182" s="518"/>
      <c r="I182" s="518"/>
      <c r="J182" s="518"/>
      <c r="K182" s="518"/>
      <c r="L182" s="518"/>
      <c r="M182" s="518"/>
      <c r="N182" s="518"/>
    </row>
    <row r="183" spans="1:29" ht="26.25" thickBot="1" x14ac:dyDescent="0.25">
      <c r="A183" s="504" t="s">
        <v>91</v>
      </c>
      <c r="B183" s="504"/>
      <c r="C183" s="505" t="str">
        <f>IFERROR(VLOOKUP($P$183,AYMAN!$B$18:$AD$47,2,FALSE),"")</f>
        <v>ابراهيم فتحى عبدالجواد البهنسى عطيه</v>
      </c>
      <c r="D183" s="505"/>
      <c r="E183" s="505"/>
      <c r="F183" s="505"/>
      <c r="G183" s="505"/>
      <c r="H183" s="505"/>
      <c r="I183" s="505"/>
      <c r="J183" s="505"/>
      <c r="K183" s="505"/>
      <c r="L183" s="505"/>
      <c r="M183" s="505"/>
      <c r="N183" s="504" t="s">
        <v>92</v>
      </c>
      <c r="O183" s="504"/>
      <c r="P183" s="505">
        <f>P7+8</f>
        <v>9</v>
      </c>
      <c r="Q183" s="505"/>
      <c r="R183" s="505"/>
      <c r="S183" s="505"/>
      <c r="T183" s="505"/>
    </row>
    <row r="184" spans="1:29" ht="27" customHeight="1" thickTop="1" thickBot="1" x14ac:dyDescent="0.35">
      <c r="A184" s="138" t="s">
        <v>123</v>
      </c>
      <c r="B184" s="137">
        <f>IFERROR(VLOOKUP($P$183,AYMAN!$B$18:$AD$47,26,FALSE),"")</f>
        <v>5</v>
      </c>
      <c r="C184" s="536" t="str">
        <f t="shared" ref="C184:Q184" si="81">C8</f>
        <v>عـــــربــى</v>
      </c>
      <c r="D184" s="544" t="str">
        <f t="shared" si="81"/>
        <v>E</v>
      </c>
      <c r="E184" s="546" t="str">
        <f t="shared" si="81"/>
        <v>F</v>
      </c>
      <c r="F184" s="540" t="str">
        <f t="shared" si="81"/>
        <v>جبـــــــر</v>
      </c>
      <c r="G184" s="536" t="str">
        <f t="shared" si="81"/>
        <v>هندســـــــة</v>
      </c>
      <c r="H184" s="540" t="str">
        <f t="shared" si="81"/>
        <v>احيـــــــاء</v>
      </c>
      <c r="I184" s="536" t="str">
        <f t="shared" si="81"/>
        <v>كيميـــــاء</v>
      </c>
      <c r="J184" s="540" t="str">
        <f t="shared" si="81"/>
        <v>تاريـــــــخ</v>
      </c>
      <c r="K184" s="536" t="str">
        <f t="shared" si="81"/>
        <v>فـــيزيــاء</v>
      </c>
      <c r="L184" s="540" t="str">
        <f t="shared" si="81"/>
        <v>جغــرافيــــا</v>
      </c>
      <c r="M184" s="542" t="str">
        <f t="shared" si="81"/>
        <v>فلسفــــــة</v>
      </c>
      <c r="N184" s="167" t="str">
        <f t="shared" si="81"/>
        <v>المجموع</v>
      </c>
      <c r="O184" s="538" t="str">
        <f t="shared" si="81"/>
        <v>حـاســب</v>
      </c>
      <c r="P184" s="540" t="str">
        <f t="shared" si="81"/>
        <v>ديـــن</v>
      </c>
      <c r="Q184" s="542" t="str">
        <f t="shared" si="81"/>
        <v>وطنيــــة</v>
      </c>
      <c r="R184" s="561" t="str">
        <f>R8</f>
        <v>نشـاط تربوي</v>
      </c>
      <c r="S184" s="570" t="str">
        <f>S8</f>
        <v>تربية رياضية</v>
      </c>
      <c r="T184" s="548" t="s">
        <v>107</v>
      </c>
    </row>
    <row r="185" spans="1:29" ht="23.25" customHeight="1" thickBot="1" x14ac:dyDescent="0.25">
      <c r="A185" s="139" t="s">
        <v>124</v>
      </c>
      <c r="B185" s="140" t="e">
        <f>$B$9</f>
        <v>#REF!</v>
      </c>
      <c r="C185" s="537"/>
      <c r="D185" s="545"/>
      <c r="E185" s="547"/>
      <c r="F185" s="541"/>
      <c r="G185" s="537"/>
      <c r="H185" s="541"/>
      <c r="I185" s="537"/>
      <c r="J185" s="541"/>
      <c r="K185" s="537"/>
      <c r="L185" s="541"/>
      <c r="M185" s="543"/>
      <c r="N185" s="168" t="str">
        <f>N9</f>
        <v>الكلي</v>
      </c>
      <c r="O185" s="539"/>
      <c r="P185" s="541"/>
      <c r="Q185" s="543"/>
      <c r="R185" s="562"/>
      <c r="S185" s="571"/>
      <c r="T185" s="549"/>
    </row>
    <row r="186" spans="1:29" ht="21.75" customHeight="1" thickTop="1" x14ac:dyDescent="0.3">
      <c r="A186" s="552" t="s">
        <v>119</v>
      </c>
      <c r="B186" s="553"/>
      <c r="C186" s="512">
        <f t="shared" ref="C186:Q186" si="82">C10</f>
        <v>60</v>
      </c>
      <c r="D186" s="506">
        <f t="shared" si="82"/>
        <v>50</v>
      </c>
      <c r="E186" s="506">
        <f t="shared" si="82"/>
        <v>30</v>
      </c>
      <c r="F186" s="506">
        <f t="shared" si="82"/>
        <v>20</v>
      </c>
      <c r="G186" s="506">
        <f t="shared" si="82"/>
        <v>20</v>
      </c>
      <c r="H186" s="506">
        <f t="shared" si="82"/>
        <v>20</v>
      </c>
      <c r="I186" s="506">
        <f t="shared" si="82"/>
        <v>20</v>
      </c>
      <c r="J186" s="506">
        <f t="shared" si="82"/>
        <v>20</v>
      </c>
      <c r="K186" s="506">
        <f t="shared" si="82"/>
        <v>20</v>
      </c>
      <c r="L186" s="506">
        <f t="shared" si="82"/>
        <v>20</v>
      </c>
      <c r="M186" s="526">
        <f t="shared" si="82"/>
        <v>20</v>
      </c>
      <c r="N186" s="514">
        <f t="shared" si="82"/>
        <v>300</v>
      </c>
      <c r="O186" s="510">
        <f t="shared" si="82"/>
        <v>20</v>
      </c>
      <c r="P186" s="506">
        <f t="shared" si="82"/>
        <v>20</v>
      </c>
      <c r="Q186" s="526">
        <f t="shared" si="82"/>
        <v>20</v>
      </c>
      <c r="R186" s="506">
        <f t="shared" ref="R186:S188" si="83">R10</f>
        <v>20</v>
      </c>
      <c r="S186" s="524">
        <f t="shared" si="83"/>
        <v>20</v>
      </c>
      <c r="T186" s="521" t="str">
        <f>IFERROR(VLOOKUP($P$183,AYMAN!$B$18:$AD$47,25,FALSE),"")</f>
        <v>جـيــــــد</v>
      </c>
    </row>
    <row r="187" spans="1:29" ht="21" thickBot="1" x14ac:dyDescent="0.25">
      <c r="A187" s="554" t="s">
        <v>120</v>
      </c>
      <c r="B187" s="555"/>
      <c r="C187" s="513"/>
      <c r="D187" s="507"/>
      <c r="E187" s="507"/>
      <c r="F187" s="507"/>
      <c r="G187" s="507"/>
      <c r="H187" s="507"/>
      <c r="I187" s="507"/>
      <c r="J187" s="507"/>
      <c r="K187" s="507"/>
      <c r="L187" s="507"/>
      <c r="M187" s="527"/>
      <c r="N187" s="515"/>
      <c r="O187" s="511"/>
      <c r="P187" s="507"/>
      <c r="Q187" s="527"/>
      <c r="R187" s="507"/>
      <c r="S187" s="525"/>
      <c r="T187" s="522"/>
    </row>
    <row r="188" spans="1:29" ht="21" thickTop="1" x14ac:dyDescent="0.3">
      <c r="A188" s="552" t="s">
        <v>119</v>
      </c>
      <c r="B188" s="553"/>
      <c r="C188" s="512">
        <f t="shared" ref="C188:Q188" si="84">C12</f>
        <v>30</v>
      </c>
      <c r="D188" s="506">
        <f t="shared" si="84"/>
        <v>20</v>
      </c>
      <c r="E188" s="506">
        <f t="shared" si="84"/>
        <v>12</v>
      </c>
      <c r="F188" s="506">
        <f t="shared" si="84"/>
        <v>8</v>
      </c>
      <c r="G188" s="506">
        <f t="shared" si="84"/>
        <v>8</v>
      </c>
      <c r="H188" s="506">
        <f t="shared" si="84"/>
        <v>8</v>
      </c>
      <c r="I188" s="506">
        <f t="shared" si="84"/>
        <v>8</v>
      </c>
      <c r="J188" s="506">
        <f t="shared" si="84"/>
        <v>8</v>
      </c>
      <c r="K188" s="506">
        <f t="shared" si="84"/>
        <v>8</v>
      </c>
      <c r="L188" s="506">
        <f t="shared" si="84"/>
        <v>8</v>
      </c>
      <c r="M188" s="526">
        <f t="shared" si="84"/>
        <v>8</v>
      </c>
      <c r="N188" s="514">
        <f t="shared" si="84"/>
        <v>150</v>
      </c>
      <c r="O188" s="510">
        <f t="shared" si="84"/>
        <v>8</v>
      </c>
      <c r="P188" s="506">
        <f t="shared" si="84"/>
        <v>8</v>
      </c>
      <c r="Q188" s="526">
        <f t="shared" si="84"/>
        <v>8</v>
      </c>
      <c r="R188" s="506">
        <f t="shared" si="83"/>
        <v>8</v>
      </c>
      <c r="S188" s="524">
        <f t="shared" si="83"/>
        <v>8</v>
      </c>
      <c r="T188" s="522"/>
    </row>
    <row r="189" spans="1:29" ht="21" thickBot="1" x14ac:dyDescent="0.25">
      <c r="A189" s="516" t="s">
        <v>121</v>
      </c>
      <c r="B189" s="517"/>
      <c r="C189" s="513"/>
      <c r="D189" s="507"/>
      <c r="E189" s="507"/>
      <c r="F189" s="507"/>
      <c r="G189" s="507"/>
      <c r="H189" s="507"/>
      <c r="I189" s="507"/>
      <c r="J189" s="507"/>
      <c r="K189" s="507"/>
      <c r="L189" s="507"/>
      <c r="M189" s="527"/>
      <c r="N189" s="515"/>
      <c r="O189" s="511"/>
      <c r="P189" s="507"/>
      <c r="Q189" s="527"/>
      <c r="R189" s="507"/>
      <c r="S189" s="525"/>
      <c r="T189" s="522"/>
    </row>
    <row r="190" spans="1:29" ht="21" thickTop="1" x14ac:dyDescent="0.2">
      <c r="A190" s="550" t="s">
        <v>116</v>
      </c>
      <c r="B190" s="551"/>
      <c r="C190" s="512">
        <f>IFERROR(VLOOKUP($P$183,AYMAN!$B$18:$AD$47,8,FALSE),"")</f>
        <v>44.5</v>
      </c>
      <c r="D190" s="506">
        <f>IFERROR(VLOOKUP($P$183,AYMAN!$B$18:$AD$47,9,FALSE),"")</f>
        <v>36</v>
      </c>
      <c r="E190" s="506">
        <f>IFERROR(VLOOKUP($P$183,AYMAN!$B$18:$AD$47,10,FALSE),"")</f>
        <v>22.5</v>
      </c>
      <c r="F190" s="506">
        <f>IFERROR(VLOOKUP($P$183,AYMAN!$B$18:$AD$47,11,FALSE),"")</f>
        <v>14</v>
      </c>
      <c r="G190" s="506">
        <f>IFERROR(VLOOKUP($P$183,AYMAN!$B$18:$AD$47,12,FALSE),"")</f>
        <v>11.5</v>
      </c>
      <c r="H190" s="506">
        <f>IFERROR(VLOOKUP($P$183,AYMAN!$B$18:$AD$47,13,FALSE),"")</f>
        <v>15</v>
      </c>
      <c r="I190" s="506">
        <f>IFERROR(VLOOKUP($P$183,AYMAN!$B$18:$AD$47,14,FALSE),"")</f>
        <v>12</v>
      </c>
      <c r="J190" s="506">
        <f>IFERROR(VLOOKUP($P$183,AYMAN!$B$18:$AD$47,15,FALSE),"")</f>
        <v>11</v>
      </c>
      <c r="K190" s="506">
        <f>IFERROR(VLOOKUP($P$183,AYMAN!$B$18:$AD$47,16,FALSE),"")</f>
        <v>15.5</v>
      </c>
      <c r="L190" s="506">
        <f>IFERROR(VLOOKUP($P$183,AYMAN!$B$18:$AD$47,17,FALSE),"")</f>
        <v>15.5</v>
      </c>
      <c r="M190" s="526">
        <f>IFERROR(VLOOKUP($P$183,AYMAN!$B$18:$AD$47,18,FALSE),"")</f>
        <v>18</v>
      </c>
      <c r="N190" s="529">
        <f>IFERROR(VLOOKUP($P$183,AYMAN!$B$18:$AD$47,19,FALSE),"")</f>
        <v>215.5</v>
      </c>
      <c r="O190" s="510">
        <f>IFERROR(VLOOKUP($P$183,AYMAN!$B$18:$AD$47,20,FALSE),"")</f>
        <v>15</v>
      </c>
      <c r="P190" s="506">
        <f>IFERROR(VLOOKUP($P$183,AYMAN!$B$18:$AD$47,21,FALSE),"")</f>
        <v>13</v>
      </c>
      <c r="Q190" s="526">
        <f>IFERROR(VLOOKUP($P$183,AYMAN!$B$18:$AD$47,22,FALSE),"")</f>
        <v>16</v>
      </c>
      <c r="R190" s="506">
        <f>IFERROR(VLOOKUP($P$183,AYMAN!$B$18:$AD$47,23,FALSE),"")</f>
        <v>16.5</v>
      </c>
      <c r="S190" s="524">
        <f>IFERROR(VLOOKUP($P$183,AYMAN!$B$18:$AD$47,24,FALSE),"")</f>
        <v>13</v>
      </c>
      <c r="T190" s="522"/>
    </row>
    <row r="191" spans="1:29" ht="21" thickBot="1" x14ac:dyDescent="0.25">
      <c r="A191" s="516" t="s">
        <v>122</v>
      </c>
      <c r="B191" s="517"/>
      <c r="C191" s="513"/>
      <c r="D191" s="507"/>
      <c r="E191" s="507"/>
      <c r="F191" s="507"/>
      <c r="G191" s="507"/>
      <c r="H191" s="507"/>
      <c r="I191" s="507"/>
      <c r="J191" s="507"/>
      <c r="K191" s="507"/>
      <c r="L191" s="507"/>
      <c r="M191" s="527"/>
      <c r="N191" s="530"/>
      <c r="O191" s="511"/>
      <c r="P191" s="507"/>
      <c r="Q191" s="527"/>
      <c r="R191" s="507"/>
      <c r="S191" s="525"/>
      <c r="T191" s="523"/>
    </row>
    <row r="192" spans="1:29" ht="24" customHeight="1" thickTop="1" thickBot="1" x14ac:dyDescent="0.25">
      <c r="A192" s="534" t="s">
        <v>113</v>
      </c>
      <c r="B192" s="534"/>
      <c r="C192" s="534"/>
      <c r="D192" s="535" t="str">
        <f>IFERROR(VLOOKUP($P$183,AYMAN!$B$18:$AD$47,29,FALSE),"")</f>
        <v>نـاجـــــح ومنقــــــول للصـــف الثـــــانـــى</v>
      </c>
      <c r="E192" s="535"/>
      <c r="F192" s="535"/>
      <c r="G192" s="535"/>
      <c r="H192" s="535"/>
      <c r="I192" s="535"/>
      <c r="J192" s="535"/>
      <c r="K192" s="535"/>
      <c r="L192" s="535"/>
      <c r="M192" s="535"/>
      <c r="N192" s="535"/>
      <c r="O192" s="535"/>
      <c r="P192" s="535"/>
      <c r="Q192" s="535"/>
      <c r="R192" s="535"/>
      <c r="S192" s="535"/>
      <c r="T192" s="535"/>
      <c r="W192" s="128"/>
      <c r="AA192" s="129" t="str">
        <f>VLOOKUP($P$183,AYMAN!$B$18:$AD$47,28,FALSE)</f>
        <v>نـاجـــــح ومنقــــــول للصـــف الثـــــانـــى</v>
      </c>
      <c r="AC192" s="130" t="str">
        <f>VLOOKUP($P$183,AYMAN!$B$18:$AD$47,28,FALSE)</f>
        <v>نـاجـــــح ومنقــــــول للصـــف الثـــــانـــى</v>
      </c>
    </row>
    <row r="193" spans="1:29" ht="24" hidden="1" customHeight="1" thickTop="1" thickBot="1" x14ac:dyDescent="0.25">
      <c r="A193" s="261"/>
      <c r="B193" s="261"/>
      <c r="C193" s="255" t="str">
        <f>IFERROR(VLOOKUP($P$183,AYMAN!$B$18:$AV$47,31,FALSE),"")</f>
        <v>0</v>
      </c>
      <c r="D193" s="255" t="str">
        <f>IFERROR(VLOOKUP($P$183,AYMAN!$B$18:$AV$47,32,FALSE),"")</f>
        <v>0</v>
      </c>
      <c r="E193" s="255" t="str">
        <f>IFERROR(VLOOKUP($P$183,AYMAN!$B$18:$AV$47,33,FALSE),"")</f>
        <v>0</v>
      </c>
      <c r="F193" s="255" t="str">
        <f>IFERROR(VLOOKUP($P$183,AYMAN!$B$18:$AV$47,34,FALSE),"")</f>
        <v>0</v>
      </c>
      <c r="G193" s="255" t="str">
        <f>IFERROR(VLOOKUP($P$183,AYMAN!$B$18:$AV$47,35,FALSE),"")</f>
        <v>0</v>
      </c>
      <c r="H193" s="255" t="str">
        <f>IFERROR(VLOOKUP($P$183,AYMAN!$B$18:$AV$47,36,FALSE),"")</f>
        <v>0</v>
      </c>
      <c r="I193" s="255" t="str">
        <f>IFERROR(VLOOKUP($P$183,AYMAN!$B$18:$AV$47,37,FALSE),"")</f>
        <v>0</v>
      </c>
      <c r="J193" s="255" t="str">
        <f>IFERROR(VLOOKUP($P$183,AYMAN!$B$18:$AV$47,38,FALSE),"")</f>
        <v>0</v>
      </c>
      <c r="K193" s="255" t="str">
        <f>IFERROR(VLOOKUP($P$183,AYMAN!$B$18:$AV$47,39,FALSE),"")</f>
        <v>0</v>
      </c>
      <c r="L193" s="255" t="str">
        <f>IFERROR(VLOOKUP($P$183,AYMAN!$B$18:$AV$47,40,FALSE),"")</f>
        <v>0</v>
      </c>
      <c r="M193" s="255" t="str">
        <f>IFERROR(VLOOKUP($P$183,AYMAN!$B$18:$AV$47,41,FALSE),"")</f>
        <v>0</v>
      </c>
      <c r="N193" s="255" t="str">
        <f>IFERROR(VLOOKUP($P$183,AYMAN!$B$18:$AV$47,47,FALSE),"")</f>
        <v>0</v>
      </c>
      <c r="O193" s="255" t="str">
        <f>IFERROR(VLOOKUP($P$183,AYMAN!$B$18:$AV$47,42,FALSE),"")</f>
        <v>0</v>
      </c>
      <c r="P193" s="255" t="str">
        <f>IFERROR(VLOOKUP($P$183,AYMAN!$B$18:$AV$47,43,FALSE),"")</f>
        <v>0</v>
      </c>
      <c r="Q193" s="255" t="str">
        <f>IFERROR(VLOOKUP($P$183,AYMAN!$B$18:$AV$47,44,FALSE),"")</f>
        <v>0</v>
      </c>
      <c r="R193" s="255" t="str">
        <f>IFERROR(VLOOKUP($P$183,AYMAN!$B$18:$AV$47,45,FALSE),"")</f>
        <v>0</v>
      </c>
      <c r="S193" s="255" t="str">
        <f>IFERROR(VLOOKUP($P$183,AYMAN!$B$18:$AV$47,46,FALSE),"")</f>
        <v>0</v>
      </c>
      <c r="T193" s="260"/>
      <c r="W193" s="133"/>
      <c r="X193" s="257"/>
      <c r="Y193" s="257"/>
      <c r="Z193" s="257"/>
      <c r="AA193" s="133"/>
      <c r="AB193" s="257"/>
      <c r="AC193" s="133"/>
    </row>
    <row r="194" spans="1:29" ht="24" hidden="1" customHeight="1" thickTop="1" thickBot="1" x14ac:dyDescent="0.25">
      <c r="A194" s="261"/>
      <c r="B194" s="261"/>
      <c r="C194" s="256" t="b">
        <f>ISODD(C193)</f>
        <v>0</v>
      </c>
      <c r="D194" s="256" t="b">
        <f t="shared" ref="D194:S194" si="85">ISODD(D193)</f>
        <v>0</v>
      </c>
      <c r="E194" s="256" t="b">
        <f t="shared" si="85"/>
        <v>0</v>
      </c>
      <c r="F194" s="256" t="b">
        <f t="shared" si="85"/>
        <v>0</v>
      </c>
      <c r="G194" s="256" t="b">
        <f t="shared" si="85"/>
        <v>0</v>
      </c>
      <c r="H194" s="256" t="b">
        <f t="shared" si="85"/>
        <v>0</v>
      </c>
      <c r="I194" s="256" t="b">
        <f t="shared" si="85"/>
        <v>0</v>
      </c>
      <c r="J194" s="256" t="b">
        <f t="shared" si="85"/>
        <v>0</v>
      </c>
      <c r="K194" s="256" t="b">
        <f t="shared" si="85"/>
        <v>0</v>
      </c>
      <c r="L194" s="256" t="b">
        <f t="shared" si="85"/>
        <v>0</v>
      </c>
      <c r="M194" s="256" t="b">
        <f t="shared" si="85"/>
        <v>0</v>
      </c>
      <c r="N194" s="256" t="b">
        <f t="shared" si="85"/>
        <v>0</v>
      </c>
      <c r="O194" s="256" t="b">
        <f t="shared" si="85"/>
        <v>0</v>
      </c>
      <c r="P194" s="256" t="b">
        <f t="shared" si="85"/>
        <v>0</v>
      </c>
      <c r="Q194" s="256" t="b">
        <f t="shared" si="85"/>
        <v>0</v>
      </c>
      <c r="R194" s="256" t="b">
        <f t="shared" si="85"/>
        <v>0</v>
      </c>
      <c r="S194" s="256" t="b">
        <f t="shared" si="85"/>
        <v>0</v>
      </c>
      <c r="T194" s="260"/>
      <c r="W194" s="133"/>
      <c r="X194" s="257"/>
      <c r="Y194" s="257"/>
      <c r="Z194" s="257"/>
      <c r="AA194" s="133"/>
      <c r="AB194" s="257"/>
      <c r="AC194" s="133"/>
    </row>
    <row r="195" spans="1:29" ht="24" customHeight="1" thickTop="1" thickBot="1" x14ac:dyDescent="0.25">
      <c r="A195" s="519" t="str">
        <f>IFERROR(IF(AC192="/ له دور ثانى فى","ملحـــــوظــة:",IF(AC192="مع اطيب التمنيات بالتوفيق والنجاح","أســـــــــرة",IF(AC192="ناجح ومنقول للصف الثانى","أســـــــــرة"))),"")</f>
        <v>أســـــــــرة</v>
      </c>
      <c r="B195" s="520"/>
      <c r="C195" s="531" t="str">
        <f>IFERROR(IF(AC192="/ له دور ثانى فى","رسوب الطالب فى مادة ما برغم مساواة أو تخطى النهاية الصغرى للمادة تعنى عدم حصوله على ربع الدرجة بورقة الإجابة",IF(AC192="مع اطيب التمنيات بالتوفيق والنجاح","الكنـــــــترول تتمـــــنى لكــــــم مــزيــــد مــن النجـــــــــاح والتفــــــــوق",IF(AC192="ناجح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95" s="531"/>
      <c r="E195" s="531"/>
      <c r="F195" s="531"/>
      <c r="G195" s="531"/>
      <c r="H195" s="531"/>
      <c r="I195" s="531"/>
      <c r="J195" s="531"/>
      <c r="K195" s="531"/>
      <c r="L195" s="531"/>
      <c r="M195" s="531"/>
      <c r="N195" s="531"/>
      <c r="O195" s="531"/>
      <c r="P195" s="531"/>
      <c r="Q195" s="531"/>
      <c r="R195" s="531"/>
      <c r="S195" s="531"/>
      <c r="T195" s="532"/>
    </row>
    <row r="196" spans="1:29" ht="21.75" thickTop="1" x14ac:dyDescent="0.2">
      <c r="A196" s="509" t="s">
        <v>109</v>
      </c>
      <c r="B196" s="509"/>
      <c r="C196" s="509"/>
      <c r="D196" s="509"/>
      <c r="E196" s="509"/>
      <c r="F196" s="131"/>
      <c r="G196" s="131"/>
      <c r="H196" s="131"/>
      <c r="I196" s="132"/>
      <c r="J196" s="132"/>
      <c r="K196" s="132"/>
      <c r="L196" s="131"/>
      <c r="M196" s="131"/>
      <c r="N196" s="528" t="s">
        <v>108</v>
      </c>
      <c r="O196" s="528"/>
      <c r="P196" s="528"/>
      <c r="Q196" s="528"/>
      <c r="R196" s="528"/>
      <c r="S196" s="528"/>
      <c r="T196" s="528"/>
    </row>
    <row r="197" spans="1:29" ht="17.25" customHeight="1" x14ac:dyDescent="0.2">
      <c r="A197" s="508" t="str">
        <f>A21</f>
        <v>أ / احمــــــــــد سالم شحاته</v>
      </c>
      <c r="B197" s="508"/>
      <c r="C197" s="508"/>
      <c r="D197" s="508"/>
      <c r="E197" s="508"/>
      <c r="F197" s="533" t="str">
        <f>IFERROR(IF(W192="/ له دور ثانى فى","إمتحـــان الــدور الثــانى يــوم السـبت الموافق 7 / 8 / 2012 م",""),"")</f>
        <v/>
      </c>
      <c r="G197" s="533"/>
      <c r="H197" s="533"/>
      <c r="I197" s="533"/>
      <c r="J197" s="533"/>
      <c r="K197" s="533"/>
      <c r="L197" s="533"/>
      <c r="M197" s="533"/>
      <c r="N197" s="503" t="str">
        <f>N21</f>
        <v xml:space="preserve">  أ / أســـــــــامــــة مصطفي أبـــــــوالـــوفـــــــــــــــا</v>
      </c>
      <c r="O197" s="503"/>
      <c r="P197" s="503"/>
      <c r="Q197" s="503"/>
      <c r="R197" s="503"/>
      <c r="S197" s="503"/>
      <c r="T197" s="503"/>
    </row>
    <row r="198" spans="1:29" ht="25.5" customHeight="1" x14ac:dyDescent="0.2">
      <c r="A198" s="176"/>
      <c r="B198" s="180"/>
      <c r="C198" s="180"/>
      <c r="D198" s="180"/>
      <c r="E198" s="180"/>
      <c r="F198" s="181"/>
      <c r="G198" s="181"/>
      <c r="H198" s="181"/>
      <c r="I198" s="181"/>
      <c r="J198" s="181"/>
      <c r="K198" s="181"/>
      <c r="L198" s="181"/>
      <c r="M198" s="181"/>
      <c r="N198" s="180"/>
      <c r="O198" s="180"/>
      <c r="P198" s="180"/>
      <c r="Q198" s="180"/>
      <c r="R198" s="180"/>
      <c r="S198" s="180"/>
      <c r="T198" s="180"/>
    </row>
    <row r="199" spans="1:29" ht="25.5" customHeight="1" x14ac:dyDescent="0.2">
      <c r="A199" s="178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</row>
    <row r="200" spans="1:29" ht="18.75" x14ac:dyDescent="0.2">
      <c r="A200" s="533" t="str">
        <f>A1</f>
        <v>ادارة شربـــين التعليمــــية</v>
      </c>
      <c r="B200" s="533"/>
      <c r="C200" s="533"/>
      <c r="D200" s="533"/>
      <c r="E200" s="533"/>
      <c r="F200" s="533"/>
    </row>
    <row r="201" spans="1:29" ht="18.75" x14ac:dyDescent="0.2">
      <c r="A201" s="533" t="str">
        <f>A2</f>
        <v>مـدرسـة الشهيــد عــودة الثـانوية</v>
      </c>
      <c r="B201" s="533"/>
      <c r="C201" s="533"/>
      <c r="D201" s="533"/>
      <c r="E201" s="533"/>
      <c r="F201" s="533"/>
    </row>
    <row r="202" spans="1:29" ht="15.75" customHeight="1" x14ac:dyDescent="0.2">
      <c r="B202" s="518" t="s">
        <v>244</v>
      </c>
      <c r="C202" s="518"/>
      <c r="D202" s="518"/>
      <c r="E202" s="518"/>
      <c r="F202" s="518"/>
      <c r="G202" s="518"/>
      <c r="H202" s="518"/>
      <c r="I202" s="518"/>
      <c r="J202" s="518"/>
      <c r="K202" s="518"/>
      <c r="L202" s="518"/>
      <c r="M202" s="518"/>
      <c r="N202" s="518"/>
    </row>
    <row r="203" spans="1:29" ht="15.75" customHeight="1" x14ac:dyDescent="0.2">
      <c r="B203" s="518"/>
      <c r="C203" s="518"/>
      <c r="D203" s="518"/>
      <c r="E203" s="518"/>
      <c r="F203" s="518"/>
      <c r="G203" s="518"/>
      <c r="H203" s="518"/>
      <c r="I203" s="518"/>
      <c r="J203" s="518"/>
      <c r="K203" s="518"/>
      <c r="L203" s="518"/>
      <c r="M203" s="518"/>
      <c r="N203" s="518"/>
    </row>
    <row r="204" spans="1:29" ht="0.75" customHeight="1" x14ac:dyDescent="0.2">
      <c r="B204" s="518"/>
      <c r="C204" s="518"/>
      <c r="D204" s="518"/>
      <c r="E204" s="518"/>
      <c r="F204" s="518"/>
      <c r="G204" s="518"/>
      <c r="H204" s="518"/>
      <c r="I204" s="518"/>
      <c r="J204" s="518"/>
      <c r="K204" s="518"/>
      <c r="L204" s="518"/>
      <c r="M204" s="518"/>
      <c r="N204" s="518"/>
    </row>
    <row r="205" spans="1:29" ht="9" customHeight="1" x14ac:dyDescent="0.2">
      <c r="B205" s="518"/>
      <c r="C205" s="518"/>
      <c r="D205" s="518"/>
      <c r="E205" s="518"/>
      <c r="F205" s="518"/>
      <c r="G205" s="518"/>
      <c r="H205" s="518"/>
      <c r="I205" s="518"/>
      <c r="J205" s="518"/>
      <c r="K205" s="518"/>
      <c r="L205" s="518"/>
      <c r="M205" s="518"/>
      <c r="N205" s="518"/>
    </row>
    <row r="206" spans="1:29" ht="26.25" thickBot="1" x14ac:dyDescent="0.25">
      <c r="A206" s="504" t="s">
        <v>91</v>
      </c>
      <c r="B206" s="504"/>
      <c r="C206" s="505" t="str">
        <f>IFERROR(VLOOKUP($P$206,AYMAN!$B$18:$AD$47,2,FALSE),"")</f>
        <v>ابراهيم هشام السيد محمود البراشى</v>
      </c>
      <c r="D206" s="505"/>
      <c r="E206" s="505"/>
      <c r="F206" s="505"/>
      <c r="G206" s="505"/>
      <c r="H206" s="505"/>
      <c r="I206" s="505"/>
      <c r="J206" s="505"/>
      <c r="K206" s="505"/>
      <c r="L206" s="505"/>
      <c r="M206" s="505"/>
      <c r="N206" s="504" t="s">
        <v>92</v>
      </c>
      <c r="O206" s="504"/>
      <c r="P206" s="505">
        <f>P7+9</f>
        <v>10</v>
      </c>
      <c r="Q206" s="505"/>
      <c r="R206" s="505"/>
      <c r="S206" s="505"/>
      <c r="T206" s="505"/>
    </row>
    <row r="207" spans="1:29" ht="25.5" customHeight="1" thickTop="1" thickBot="1" x14ac:dyDescent="0.35">
      <c r="A207" s="138" t="s">
        <v>123</v>
      </c>
      <c r="B207" s="137">
        <f>IFERROR(VLOOKUP($P$206,AYMAN!$B$18:$AD$47,26,FALSE),"")</f>
        <v>23</v>
      </c>
      <c r="C207" s="536" t="str">
        <f t="shared" ref="C207:Q207" si="86">C8</f>
        <v>عـــــربــى</v>
      </c>
      <c r="D207" s="544" t="str">
        <f t="shared" si="86"/>
        <v>E</v>
      </c>
      <c r="E207" s="546" t="str">
        <f t="shared" si="86"/>
        <v>F</v>
      </c>
      <c r="F207" s="540" t="str">
        <f t="shared" si="86"/>
        <v>جبـــــــر</v>
      </c>
      <c r="G207" s="536" t="str">
        <f t="shared" si="86"/>
        <v>هندســـــــة</v>
      </c>
      <c r="H207" s="540" t="str">
        <f t="shared" si="86"/>
        <v>احيـــــــاء</v>
      </c>
      <c r="I207" s="536" t="str">
        <f t="shared" si="86"/>
        <v>كيميـــــاء</v>
      </c>
      <c r="J207" s="540" t="str">
        <f t="shared" si="86"/>
        <v>تاريـــــــخ</v>
      </c>
      <c r="K207" s="536" t="str">
        <f t="shared" si="86"/>
        <v>فـــيزيــاء</v>
      </c>
      <c r="L207" s="540" t="str">
        <f t="shared" si="86"/>
        <v>جغــرافيــــا</v>
      </c>
      <c r="M207" s="542" t="str">
        <f t="shared" si="86"/>
        <v>فلسفــــــة</v>
      </c>
      <c r="N207" s="167" t="str">
        <f t="shared" si="86"/>
        <v>المجموع</v>
      </c>
      <c r="O207" s="538" t="str">
        <f t="shared" si="86"/>
        <v>حـاســب</v>
      </c>
      <c r="P207" s="540" t="str">
        <f t="shared" si="86"/>
        <v>ديـــن</v>
      </c>
      <c r="Q207" s="542" t="str">
        <f t="shared" si="86"/>
        <v>وطنيــــة</v>
      </c>
      <c r="R207" s="561" t="str">
        <f>R8</f>
        <v>نشـاط تربوي</v>
      </c>
      <c r="S207" s="570" t="str">
        <f>S8</f>
        <v>تربية رياضية</v>
      </c>
      <c r="T207" s="548" t="s">
        <v>107</v>
      </c>
    </row>
    <row r="208" spans="1:29" ht="23.25" customHeight="1" thickBot="1" x14ac:dyDescent="0.25">
      <c r="A208" s="139" t="s">
        <v>124</v>
      </c>
      <c r="B208" s="140" t="e">
        <f>$B$9</f>
        <v>#REF!</v>
      </c>
      <c r="C208" s="537"/>
      <c r="D208" s="545"/>
      <c r="E208" s="547"/>
      <c r="F208" s="541"/>
      <c r="G208" s="537"/>
      <c r="H208" s="541"/>
      <c r="I208" s="537"/>
      <c r="J208" s="541"/>
      <c r="K208" s="537"/>
      <c r="L208" s="541"/>
      <c r="M208" s="543"/>
      <c r="N208" s="168" t="str">
        <f>N9</f>
        <v>الكلي</v>
      </c>
      <c r="O208" s="539"/>
      <c r="P208" s="541"/>
      <c r="Q208" s="543"/>
      <c r="R208" s="562"/>
      <c r="S208" s="571"/>
      <c r="T208" s="549"/>
    </row>
    <row r="209" spans="1:29" ht="22.5" customHeight="1" thickTop="1" x14ac:dyDescent="0.3">
      <c r="A209" s="552" t="s">
        <v>119</v>
      </c>
      <c r="B209" s="553"/>
      <c r="C209" s="512">
        <f t="shared" ref="C209:Q209" si="87">C10</f>
        <v>60</v>
      </c>
      <c r="D209" s="506">
        <f t="shared" si="87"/>
        <v>50</v>
      </c>
      <c r="E209" s="506">
        <f t="shared" si="87"/>
        <v>30</v>
      </c>
      <c r="F209" s="506">
        <f t="shared" si="87"/>
        <v>20</v>
      </c>
      <c r="G209" s="506">
        <f t="shared" si="87"/>
        <v>20</v>
      </c>
      <c r="H209" s="506">
        <f t="shared" si="87"/>
        <v>20</v>
      </c>
      <c r="I209" s="506">
        <f t="shared" si="87"/>
        <v>20</v>
      </c>
      <c r="J209" s="506">
        <f t="shared" si="87"/>
        <v>20</v>
      </c>
      <c r="K209" s="506">
        <f t="shared" si="87"/>
        <v>20</v>
      </c>
      <c r="L209" s="506">
        <f t="shared" si="87"/>
        <v>20</v>
      </c>
      <c r="M209" s="526">
        <f t="shared" si="87"/>
        <v>20</v>
      </c>
      <c r="N209" s="514">
        <f t="shared" si="87"/>
        <v>300</v>
      </c>
      <c r="O209" s="510">
        <f t="shared" si="87"/>
        <v>20</v>
      </c>
      <c r="P209" s="506">
        <f t="shared" si="87"/>
        <v>20</v>
      </c>
      <c r="Q209" s="526">
        <f t="shared" si="87"/>
        <v>20</v>
      </c>
      <c r="R209" s="506">
        <f t="shared" ref="R209:S211" si="88">R10</f>
        <v>20</v>
      </c>
      <c r="S209" s="524">
        <f t="shared" si="88"/>
        <v>20</v>
      </c>
      <c r="T209" s="521" t="str">
        <f>IFERROR(VLOOKUP($P$206,AYMAN!$B$18:$AD$47,25,FALSE),"")</f>
        <v>مقـبــــــــــول</v>
      </c>
    </row>
    <row r="210" spans="1:29" ht="21" thickBot="1" x14ac:dyDescent="0.25">
      <c r="A210" s="554" t="s">
        <v>120</v>
      </c>
      <c r="B210" s="555"/>
      <c r="C210" s="513"/>
      <c r="D210" s="507"/>
      <c r="E210" s="507"/>
      <c r="F210" s="507"/>
      <c r="G210" s="507"/>
      <c r="H210" s="507"/>
      <c r="I210" s="507"/>
      <c r="J210" s="507"/>
      <c r="K210" s="507"/>
      <c r="L210" s="507"/>
      <c r="M210" s="527"/>
      <c r="N210" s="515"/>
      <c r="O210" s="511"/>
      <c r="P210" s="507"/>
      <c r="Q210" s="527"/>
      <c r="R210" s="507"/>
      <c r="S210" s="525"/>
      <c r="T210" s="522"/>
    </row>
    <row r="211" spans="1:29" ht="21" thickTop="1" x14ac:dyDescent="0.3">
      <c r="A211" s="552" t="s">
        <v>119</v>
      </c>
      <c r="B211" s="553"/>
      <c r="C211" s="512">
        <f t="shared" ref="C211:Q211" si="89">C12</f>
        <v>30</v>
      </c>
      <c r="D211" s="506">
        <f t="shared" si="89"/>
        <v>20</v>
      </c>
      <c r="E211" s="506">
        <f t="shared" si="89"/>
        <v>12</v>
      </c>
      <c r="F211" s="506">
        <f t="shared" si="89"/>
        <v>8</v>
      </c>
      <c r="G211" s="506">
        <f t="shared" si="89"/>
        <v>8</v>
      </c>
      <c r="H211" s="506">
        <f t="shared" si="89"/>
        <v>8</v>
      </c>
      <c r="I211" s="506">
        <f t="shared" si="89"/>
        <v>8</v>
      </c>
      <c r="J211" s="506">
        <f t="shared" si="89"/>
        <v>8</v>
      </c>
      <c r="K211" s="506">
        <f t="shared" si="89"/>
        <v>8</v>
      </c>
      <c r="L211" s="506">
        <f t="shared" si="89"/>
        <v>8</v>
      </c>
      <c r="M211" s="526">
        <f t="shared" si="89"/>
        <v>8</v>
      </c>
      <c r="N211" s="514">
        <f t="shared" si="89"/>
        <v>150</v>
      </c>
      <c r="O211" s="510">
        <f t="shared" si="89"/>
        <v>8</v>
      </c>
      <c r="P211" s="506">
        <f t="shared" si="89"/>
        <v>8</v>
      </c>
      <c r="Q211" s="526">
        <f t="shared" si="89"/>
        <v>8</v>
      </c>
      <c r="R211" s="506">
        <f t="shared" si="88"/>
        <v>8</v>
      </c>
      <c r="S211" s="524">
        <f t="shared" si="88"/>
        <v>8</v>
      </c>
      <c r="T211" s="522"/>
    </row>
    <row r="212" spans="1:29" ht="21" thickBot="1" x14ac:dyDescent="0.25">
      <c r="A212" s="516" t="s">
        <v>121</v>
      </c>
      <c r="B212" s="517"/>
      <c r="C212" s="513"/>
      <c r="D212" s="507"/>
      <c r="E212" s="507"/>
      <c r="F212" s="507"/>
      <c r="G212" s="507"/>
      <c r="H212" s="507"/>
      <c r="I212" s="507"/>
      <c r="J212" s="507"/>
      <c r="K212" s="507"/>
      <c r="L212" s="507"/>
      <c r="M212" s="527"/>
      <c r="N212" s="515"/>
      <c r="O212" s="511"/>
      <c r="P212" s="507"/>
      <c r="Q212" s="527"/>
      <c r="R212" s="507"/>
      <c r="S212" s="525"/>
      <c r="T212" s="522"/>
    </row>
    <row r="213" spans="1:29" ht="21" thickTop="1" x14ac:dyDescent="0.2">
      <c r="A213" s="550" t="s">
        <v>116</v>
      </c>
      <c r="B213" s="551"/>
      <c r="C213" s="512">
        <f>IFERROR(VLOOKUP($P$206,AYMAN!$B$18:$AD$47,8,FALSE),"")</f>
        <v>30</v>
      </c>
      <c r="D213" s="506">
        <f>IFERROR(VLOOKUP($P$206,AYMAN!$B$18:$AD$47,9,FALSE),"")</f>
        <v>22.5</v>
      </c>
      <c r="E213" s="506">
        <f>IFERROR(VLOOKUP($P$206,AYMAN!$B$18:$AD$47,10,FALSE),"")</f>
        <v>18</v>
      </c>
      <c r="F213" s="506">
        <f>IFERROR(VLOOKUP($P$206,AYMAN!$B$18:$AD$47,11,FALSE),"")</f>
        <v>9</v>
      </c>
      <c r="G213" s="506">
        <f>IFERROR(VLOOKUP($P$206,AYMAN!$B$18:$AD$47,12,FALSE),"")</f>
        <v>8.5</v>
      </c>
      <c r="H213" s="506">
        <f>IFERROR(VLOOKUP($P$206,AYMAN!$B$18:$AD$47,13,FALSE),"")</f>
        <v>12</v>
      </c>
      <c r="I213" s="506">
        <f>IFERROR(VLOOKUP($P$206,AYMAN!$B$18:$AD$47,14,FALSE),"")</f>
        <v>4.5</v>
      </c>
      <c r="J213" s="506">
        <f>IFERROR(VLOOKUP($P$206,AYMAN!$B$18:$AD$47,15,FALSE),"")</f>
        <v>9</v>
      </c>
      <c r="K213" s="506">
        <f>IFERROR(VLOOKUP($P$206,AYMAN!$B$18:$AD$47,16,FALSE),"")</f>
        <v>11.5</v>
      </c>
      <c r="L213" s="506">
        <f>IFERROR(VLOOKUP($P$206,AYMAN!$B$18:$AD$47,17,FALSE),"")</f>
        <v>11.5</v>
      </c>
      <c r="M213" s="526">
        <f>IFERROR(VLOOKUP($P$206,AYMAN!$B$18:$AD$47,18,FALSE),"")</f>
        <v>14</v>
      </c>
      <c r="N213" s="529">
        <f>IFERROR(VLOOKUP($P$206,AYMAN!$B$18:$AD$47,19,FALSE),"")</f>
        <v>150.5</v>
      </c>
      <c r="O213" s="510">
        <f>IFERROR(VLOOKUP($P$206,AYMAN!$B$18:$AD$47,20,FALSE),"")</f>
        <v>14</v>
      </c>
      <c r="P213" s="506">
        <f>IFERROR(VLOOKUP($P$206,AYMAN!$B$18:$AD$47,21,FALSE),"")</f>
        <v>13</v>
      </c>
      <c r="Q213" s="526">
        <f>IFERROR(VLOOKUP($P$206,AYMAN!$B$18:$AD$47,22,FALSE),"")</f>
        <v>15.5</v>
      </c>
      <c r="R213" s="506">
        <f>IFERROR(VLOOKUP($P$206,AYMAN!$B$18:$AD$47,23,FALSE),"")</f>
        <v>16.5</v>
      </c>
      <c r="S213" s="524">
        <f>IFERROR(VLOOKUP($P$206,AYMAN!$B$18:$AD$47,24,FALSE),"")</f>
        <v>14</v>
      </c>
      <c r="T213" s="522"/>
    </row>
    <row r="214" spans="1:29" ht="21" thickBot="1" x14ac:dyDescent="0.25">
      <c r="A214" s="516" t="s">
        <v>122</v>
      </c>
      <c r="B214" s="517"/>
      <c r="C214" s="513"/>
      <c r="D214" s="507"/>
      <c r="E214" s="507"/>
      <c r="F214" s="507"/>
      <c r="G214" s="507"/>
      <c r="H214" s="507"/>
      <c r="I214" s="507"/>
      <c r="J214" s="507"/>
      <c r="K214" s="507"/>
      <c r="L214" s="507"/>
      <c r="M214" s="527"/>
      <c r="N214" s="530"/>
      <c r="O214" s="511"/>
      <c r="P214" s="507"/>
      <c r="Q214" s="527"/>
      <c r="R214" s="507"/>
      <c r="S214" s="525"/>
      <c r="T214" s="523"/>
    </row>
    <row r="215" spans="1:29" ht="27" customHeight="1" thickTop="1" thickBot="1" x14ac:dyDescent="0.25">
      <c r="A215" s="534" t="s">
        <v>113</v>
      </c>
      <c r="B215" s="534"/>
      <c r="C215" s="534"/>
      <c r="D215" s="535" t="str">
        <f>IFERROR(VLOOKUP($P$206,AYMAN!$B$18:$AD$47,29,FALSE),"")</f>
        <v>/ له دور ثانى فى/ كيمياء</v>
      </c>
      <c r="E215" s="535"/>
      <c r="F215" s="535"/>
      <c r="G215" s="535"/>
      <c r="H215" s="535"/>
      <c r="I215" s="535"/>
      <c r="J215" s="535"/>
      <c r="K215" s="535"/>
      <c r="L215" s="535"/>
      <c r="M215" s="535"/>
      <c r="N215" s="535"/>
      <c r="O215" s="535"/>
      <c r="P215" s="535"/>
      <c r="Q215" s="535"/>
      <c r="R215" s="535"/>
      <c r="S215" s="535"/>
      <c r="T215" s="535"/>
      <c r="W215" s="128"/>
      <c r="AA215" s="129" t="str">
        <f>VLOOKUP($P$206,AYMAN!$B$18:$AD$47,28,FALSE)</f>
        <v>/ له دور ثانى فى</v>
      </c>
      <c r="AC215" s="130" t="str">
        <f>VLOOKUP($P$206,AYMAN!$B$18:$AD$47,28,FALSE)</f>
        <v>/ له دور ثانى فى</v>
      </c>
    </row>
    <row r="216" spans="1:29" ht="27" hidden="1" customHeight="1" thickTop="1" thickBot="1" x14ac:dyDescent="0.25">
      <c r="A216" s="262"/>
      <c r="B216" s="262"/>
      <c r="C216" s="255" t="str">
        <f>IFERROR(VLOOKUP($P$206,AYMAN!$B$18:$AV$47,31,FALSE),"")</f>
        <v>0</v>
      </c>
      <c r="D216" s="255" t="str">
        <f>IFERROR(VLOOKUP($P$206,AYMAN!$B$18:$AV$47,32,FALSE),"")</f>
        <v>0</v>
      </c>
      <c r="E216" s="255" t="str">
        <f>IFERROR(VLOOKUP($P$206,AYMAN!$B$18:$AV$47,33,FALSE),"")</f>
        <v>0</v>
      </c>
      <c r="F216" s="255" t="str">
        <f>IFERROR(VLOOKUP($P$206,AYMAN!$B$18:$AV$47,34,FALSE),"")</f>
        <v>0</v>
      </c>
      <c r="G216" s="255" t="str">
        <f>IFERROR(VLOOKUP($P$206,AYMAN!$B$18:$AV$47,35,FALSE),"")</f>
        <v>0</v>
      </c>
      <c r="H216" s="255" t="str">
        <f>IFERROR(VLOOKUP($P$206,AYMAN!$B$18:$AV$47,36,FALSE),"")</f>
        <v>0</v>
      </c>
      <c r="I216" s="255" t="str">
        <f>IFERROR(VLOOKUP($P$206,AYMAN!$B$18:$AV$47,37,FALSE),"")</f>
        <v>1</v>
      </c>
      <c r="J216" s="255" t="str">
        <f>IFERROR(VLOOKUP($P$206,AYMAN!$B$18:$AV$47,38,FALSE),"")</f>
        <v>0</v>
      </c>
      <c r="K216" s="255" t="str">
        <f>IFERROR(VLOOKUP($P$206,AYMAN!$B$18:$AV$47,39,FALSE),"")</f>
        <v>0</v>
      </c>
      <c r="L216" s="255" t="str">
        <f>IFERROR(VLOOKUP($P$206,AYMAN!$B$18:$AV$47,40,FALSE),"")</f>
        <v>0</v>
      </c>
      <c r="M216" s="255" t="str">
        <f>IFERROR(VLOOKUP($P$206,AYMAN!$B$18:$AV$47,41,FALSE),"")</f>
        <v>0</v>
      </c>
      <c r="N216" s="255" t="str">
        <f>IFERROR(VLOOKUP($P$206,AYMAN!$B$18:$AV$47,47,FALSE),"")</f>
        <v>0</v>
      </c>
      <c r="O216" s="255" t="str">
        <f>IFERROR(VLOOKUP($P$206,AYMAN!$B$18:$AV$47,42,FALSE),"")</f>
        <v>0</v>
      </c>
      <c r="P216" s="255" t="str">
        <f>IFERROR(VLOOKUP($P$206,AYMAN!$B$18:$AV$47,43,FALSE),"")</f>
        <v>0</v>
      </c>
      <c r="Q216" s="255" t="str">
        <f>IFERROR(VLOOKUP($P$206,AYMAN!$B$18:$AV$47,44,FALSE),"")</f>
        <v>0</v>
      </c>
      <c r="R216" s="255" t="str">
        <f>IFERROR(VLOOKUP($P$206,AYMAN!$B$18:$AV$47,45,FALSE),"")</f>
        <v>0</v>
      </c>
      <c r="S216" s="255" t="str">
        <f>IFERROR(VLOOKUP($P$206,AYMAN!$B$18:$AV$47,46,FALSE),"")</f>
        <v>0</v>
      </c>
      <c r="T216" s="263"/>
      <c r="W216" s="133"/>
      <c r="X216" s="257"/>
      <c r="Y216" s="257"/>
      <c r="Z216" s="257"/>
      <c r="AA216" s="133"/>
      <c r="AB216" s="257"/>
      <c r="AC216" s="133"/>
    </row>
    <row r="217" spans="1:29" ht="27" hidden="1" customHeight="1" thickTop="1" thickBot="1" x14ac:dyDescent="0.25">
      <c r="A217" s="262"/>
      <c r="B217" s="262"/>
      <c r="C217" s="256" t="b">
        <f>ISODD(C216)</f>
        <v>0</v>
      </c>
      <c r="D217" s="256" t="b">
        <f t="shared" ref="D217:S217" si="90">ISODD(D216)</f>
        <v>0</v>
      </c>
      <c r="E217" s="256" t="b">
        <f t="shared" si="90"/>
        <v>0</v>
      </c>
      <c r="F217" s="256" t="b">
        <f t="shared" si="90"/>
        <v>0</v>
      </c>
      <c r="G217" s="256" t="b">
        <f t="shared" si="90"/>
        <v>0</v>
      </c>
      <c r="H217" s="256" t="b">
        <f t="shared" si="90"/>
        <v>0</v>
      </c>
      <c r="I217" s="256" t="b">
        <f t="shared" si="90"/>
        <v>1</v>
      </c>
      <c r="J217" s="256" t="b">
        <f t="shared" si="90"/>
        <v>0</v>
      </c>
      <c r="K217" s="256" t="b">
        <f t="shared" si="90"/>
        <v>0</v>
      </c>
      <c r="L217" s="256" t="b">
        <f t="shared" si="90"/>
        <v>0</v>
      </c>
      <c r="M217" s="256" t="b">
        <f t="shared" si="90"/>
        <v>0</v>
      </c>
      <c r="N217" s="256" t="b">
        <f t="shared" si="90"/>
        <v>0</v>
      </c>
      <c r="O217" s="256" t="b">
        <f t="shared" si="90"/>
        <v>0</v>
      </c>
      <c r="P217" s="256" t="b">
        <f t="shared" si="90"/>
        <v>0</v>
      </c>
      <c r="Q217" s="256" t="b">
        <f t="shared" si="90"/>
        <v>0</v>
      </c>
      <c r="R217" s="256" t="b">
        <f t="shared" si="90"/>
        <v>0</v>
      </c>
      <c r="S217" s="256" t="b">
        <f t="shared" si="90"/>
        <v>0</v>
      </c>
      <c r="T217" s="263"/>
      <c r="W217" s="133"/>
      <c r="X217" s="257"/>
      <c r="Y217" s="257"/>
      <c r="Z217" s="257"/>
      <c r="AA217" s="133"/>
      <c r="AB217" s="257"/>
      <c r="AC217" s="133"/>
    </row>
    <row r="218" spans="1:29" ht="22.5" customHeight="1" thickTop="1" thickBot="1" x14ac:dyDescent="0.25">
      <c r="A218" s="519" t="str">
        <f>IFERROR(IF(AC215="/ له دور ثانى فى","ملحـــــوظــة:",IF(AC215="مع اطيب التمنيات بالتوفيق والنجاح","أســـــــــرة",IF(AC215="ناجح ومنقول للصف الثانى","أســـــــــرة"))),"")</f>
        <v>ملحـــــوظــة:</v>
      </c>
      <c r="B218" s="520"/>
      <c r="C218" s="531" t="str">
        <f>IFERROR(IF(AC215="/ له دور ثانى فى","رسوب الطالب فى مادة ما برغم مساواة أو تخطى النهاية الصغرى للمادة تعنى عدم حصوله على ربع الدرجة بورقة الإجابة",IF(AC215="مع اطيب التمنيات بالتوفيق والنجاح","الكنـــــــترول تتمـــــنى لكــــــم مــزيــــد مــن النجـــــــــاح والتفــــــــوق",IF(AC215="ناجح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18" s="531"/>
      <c r="E218" s="531"/>
      <c r="F218" s="531"/>
      <c r="G218" s="531"/>
      <c r="H218" s="531"/>
      <c r="I218" s="531"/>
      <c r="J218" s="531"/>
      <c r="K218" s="531"/>
      <c r="L218" s="531"/>
      <c r="M218" s="531"/>
      <c r="N218" s="531"/>
      <c r="O218" s="531"/>
      <c r="P218" s="531"/>
      <c r="Q218" s="531"/>
      <c r="R218" s="531"/>
      <c r="S218" s="531"/>
      <c r="T218" s="532"/>
    </row>
    <row r="219" spans="1:29" ht="16.5" customHeight="1" thickTop="1" x14ac:dyDescent="0.2">
      <c r="A219" s="509" t="s">
        <v>109</v>
      </c>
      <c r="B219" s="509"/>
      <c r="C219" s="509"/>
      <c r="D219" s="509"/>
      <c r="E219" s="509"/>
      <c r="F219" s="131"/>
      <c r="G219" s="131"/>
      <c r="H219" s="131"/>
      <c r="I219" s="132"/>
      <c r="J219" s="132"/>
      <c r="K219" s="132"/>
      <c r="L219" s="131"/>
      <c r="M219" s="131"/>
      <c r="N219" s="528" t="s">
        <v>108</v>
      </c>
      <c r="O219" s="528"/>
      <c r="P219" s="528"/>
      <c r="Q219" s="528"/>
      <c r="R219" s="528"/>
      <c r="S219" s="528"/>
      <c r="T219" s="528"/>
    </row>
    <row r="220" spans="1:29" ht="19.5" customHeight="1" x14ac:dyDescent="0.2">
      <c r="A220" s="508" t="str">
        <f>A21</f>
        <v>أ / احمــــــــــد سالم شحاته</v>
      </c>
      <c r="B220" s="508"/>
      <c r="C220" s="508"/>
      <c r="D220" s="508"/>
      <c r="E220" s="508"/>
      <c r="F220" s="533" t="str">
        <f>IFERROR(IF(W215="/ له دور ثانى فى","إمتحـــان الــدور الثــانى يــوم السـبت الموافق 7 / 8 / 2012 م",""),"")</f>
        <v/>
      </c>
      <c r="G220" s="533"/>
      <c r="H220" s="533"/>
      <c r="I220" s="533"/>
      <c r="J220" s="533"/>
      <c r="K220" s="533"/>
      <c r="L220" s="533"/>
      <c r="M220" s="533"/>
      <c r="N220" s="503" t="str">
        <f>N21</f>
        <v xml:space="preserve">  أ / أســـــــــامــــة مصطفي أبـــــــوالـــوفـــــــــــــــا</v>
      </c>
      <c r="O220" s="503"/>
      <c r="P220" s="503"/>
      <c r="Q220" s="503"/>
      <c r="R220" s="503"/>
      <c r="S220" s="503"/>
      <c r="T220" s="503"/>
    </row>
    <row r="221" spans="1:29" ht="18.75" x14ac:dyDescent="0.2">
      <c r="A221" s="533" t="str">
        <f>A1</f>
        <v>ادارة شربـــين التعليمــــية</v>
      </c>
      <c r="B221" s="533"/>
      <c r="C221" s="533"/>
      <c r="D221" s="533"/>
      <c r="E221" s="533"/>
      <c r="F221" s="533"/>
    </row>
    <row r="222" spans="1:29" ht="18.75" x14ac:dyDescent="0.2">
      <c r="A222" s="533" t="str">
        <f>A2</f>
        <v>مـدرسـة الشهيــد عــودة الثـانوية</v>
      </c>
      <c r="B222" s="533"/>
      <c r="C222" s="533"/>
      <c r="D222" s="533"/>
      <c r="E222" s="533"/>
      <c r="F222" s="533"/>
    </row>
    <row r="223" spans="1:29" ht="15.75" customHeight="1" x14ac:dyDescent="0.2">
      <c r="B223" s="518" t="s">
        <v>244</v>
      </c>
      <c r="C223" s="518"/>
      <c r="D223" s="518"/>
      <c r="E223" s="518"/>
      <c r="F223" s="518"/>
      <c r="G223" s="518"/>
      <c r="H223" s="518"/>
      <c r="I223" s="518"/>
      <c r="J223" s="518"/>
      <c r="K223" s="518"/>
      <c r="L223" s="518"/>
      <c r="M223" s="518"/>
      <c r="N223" s="518"/>
    </row>
    <row r="224" spans="1:29" ht="15.75" customHeight="1" x14ac:dyDescent="0.2">
      <c r="B224" s="518"/>
      <c r="C224" s="518"/>
      <c r="D224" s="518"/>
      <c r="E224" s="518"/>
      <c r="F224" s="518"/>
      <c r="G224" s="518"/>
      <c r="H224" s="518"/>
      <c r="I224" s="518"/>
      <c r="J224" s="518"/>
      <c r="K224" s="518"/>
      <c r="L224" s="518"/>
      <c r="M224" s="518"/>
      <c r="N224" s="518"/>
    </row>
    <row r="225" spans="1:29" ht="1.5" customHeight="1" x14ac:dyDescent="0.2">
      <c r="B225" s="518"/>
      <c r="C225" s="518"/>
      <c r="D225" s="518"/>
      <c r="E225" s="518"/>
      <c r="F225" s="518"/>
      <c r="G225" s="518"/>
      <c r="H225" s="518"/>
      <c r="I225" s="518"/>
      <c r="J225" s="518"/>
      <c r="K225" s="518"/>
      <c r="L225" s="518"/>
      <c r="M225" s="518"/>
      <c r="N225" s="518"/>
    </row>
    <row r="226" spans="1:29" ht="6" hidden="1" customHeight="1" x14ac:dyDescent="0.2">
      <c r="B226" s="518"/>
      <c r="C226" s="518"/>
      <c r="D226" s="518"/>
      <c r="E226" s="518"/>
      <c r="F226" s="518"/>
      <c r="G226" s="518"/>
      <c r="H226" s="518"/>
      <c r="I226" s="518"/>
      <c r="J226" s="518"/>
      <c r="K226" s="518"/>
      <c r="L226" s="518"/>
      <c r="M226" s="518"/>
      <c r="N226" s="518"/>
    </row>
    <row r="227" spans="1:29" ht="26.25" thickBot="1" x14ac:dyDescent="0.25">
      <c r="A227" s="504" t="s">
        <v>91</v>
      </c>
      <c r="B227" s="504"/>
      <c r="C227" s="505" t="str">
        <f>IFERROR(VLOOKUP($P$227,AYMAN!$B$18:$AD$47,2,FALSE),"")</f>
        <v>ابراهيم ياسر ابراهيم ابوالعزم</v>
      </c>
      <c r="D227" s="505"/>
      <c r="E227" s="505"/>
      <c r="F227" s="505"/>
      <c r="G227" s="505"/>
      <c r="H227" s="505"/>
      <c r="I227" s="505"/>
      <c r="J227" s="505"/>
      <c r="K227" s="505"/>
      <c r="L227" s="505"/>
      <c r="M227" s="505"/>
      <c r="N227" s="504" t="s">
        <v>92</v>
      </c>
      <c r="O227" s="504"/>
      <c r="P227" s="505">
        <f>P7+10</f>
        <v>11</v>
      </c>
      <c r="Q227" s="505"/>
      <c r="R227" s="505"/>
      <c r="S227" s="505"/>
      <c r="T227" s="505"/>
    </row>
    <row r="228" spans="1:29" ht="25.5" customHeight="1" thickTop="1" thickBot="1" x14ac:dyDescent="0.35">
      <c r="A228" s="138" t="s">
        <v>123</v>
      </c>
      <c r="B228" s="137">
        <f>IFERROR(VLOOKUP($P$227,AYMAN!$B$18:$AD$47,26,FALSE),"")</f>
        <v>19</v>
      </c>
      <c r="C228" s="536" t="str">
        <f t="shared" ref="C228:Q228" si="91">C8</f>
        <v>عـــــربــى</v>
      </c>
      <c r="D228" s="544" t="str">
        <f t="shared" si="91"/>
        <v>E</v>
      </c>
      <c r="E228" s="546" t="str">
        <f t="shared" si="91"/>
        <v>F</v>
      </c>
      <c r="F228" s="540" t="str">
        <f t="shared" si="91"/>
        <v>جبـــــــر</v>
      </c>
      <c r="G228" s="536" t="str">
        <f t="shared" si="91"/>
        <v>هندســـــــة</v>
      </c>
      <c r="H228" s="540" t="str">
        <f t="shared" si="91"/>
        <v>احيـــــــاء</v>
      </c>
      <c r="I228" s="536" t="str">
        <f t="shared" si="91"/>
        <v>كيميـــــاء</v>
      </c>
      <c r="J228" s="540" t="str">
        <f t="shared" si="91"/>
        <v>تاريـــــــخ</v>
      </c>
      <c r="K228" s="536" t="str">
        <f t="shared" si="91"/>
        <v>فـــيزيــاء</v>
      </c>
      <c r="L228" s="540" t="str">
        <f t="shared" si="91"/>
        <v>جغــرافيــــا</v>
      </c>
      <c r="M228" s="542" t="str">
        <f t="shared" si="91"/>
        <v>فلسفــــــة</v>
      </c>
      <c r="N228" s="167" t="str">
        <f t="shared" si="91"/>
        <v>المجموع</v>
      </c>
      <c r="O228" s="538" t="str">
        <f t="shared" si="91"/>
        <v>حـاســب</v>
      </c>
      <c r="P228" s="540" t="str">
        <f t="shared" si="91"/>
        <v>ديـــن</v>
      </c>
      <c r="Q228" s="542" t="str">
        <f t="shared" si="91"/>
        <v>وطنيــــة</v>
      </c>
      <c r="R228" s="561" t="str">
        <f>R8</f>
        <v>نشـاط تربوي</v>
      </c>
      <c r="S228" s="570" t="str">
        <f>S8</f>
        <v>تربية رياضية</v>
      </c>
      <c r="T228" s="548" t="s">
        <v>107</v>
      </c>
    </row>
    <row r="229" spans="1:29" ht="28.5" customHeight="1" thickBot="1" x14ac:dyDescent="0.25">
      <c r="A229" s="139" t="s">
        <v>124</v>
      </c>
      <c r="B229" s="140" t="e">
        <f>$B$9</f>
        <v>#REF!</v>
      </c>
      <c r="C229" s="537"/>
      <c r="D229" s="545"/>
      <c r="E229" s="547"/>
      <c r="F229" s="541"/>
      <c r="G229" s="537"/>
      <c r="H229" s="541"/>
      <c r="I229" s="537"/>
      <c r="J229" s="541"/>
      <c r="K229" s="537"/>
      <c r="L229" s="541"/>
      <c r="M229" s="543"/>
      <c r="N229" s="168" t="str">
        <f>N9</f>
        <v>الكلي</v>
      </c>
      <c r="O229" s="539"/>
      <c r="P229" s="541"/>
      <c r="Q229" s="543"/>
      <c r="R229" s="562"/>
      <c r="S229" s="571"/>
      <c r="T229" s="549"/>
    </row>
    <row r="230" spans="1:29" ht="21" customHeight="1" thickTop="1" x14ac:dyDescent="0.3">
      <c r="A230" s="552" t="s">
        <v>119</v>
      </c>
      <c r="B230" s="553"/>
      <c r="C230" s="512">
        <f t="shared" ref="C230:Q230" si="92">C10</f>
        <v>60</v>
      </c>
      <c r="D230" s="506">
        <f t="shared" si="92"/>
        <v>50</v>
      </c>
      <c r="E230" s="506">
        <f t="shared" si="92"/>
        <v>30</v>
      </c>
      <c r="F230" s="506">
        <f t="shared" si="92"/>
        <v>20</v>
      </c>
      <c r="G230" s="506">
        <f t="shared" si="92"/>
        <v>20</v>
      </c>
      <c r="H230" s="506">
        <f t="shared" si="92"/>
        <v>20</v>
      </c>
      <c r="I230" s="506">
        <f t="shared" si="92"/>
        <v>20</v>
      </c>
      <c r="J230" s="506">
        <f t="shared" si="92"/>
        <v>20</v>
      </c>
      <c r="K230" s="506">
        <f t="shared" si="92"/>
        <v>20</v>
      </c>
      <c r="L230" s="506">
        <f t="shared" si="92"/>
        <v>20</v>
      </c>
      <c r="M230" s="526">
        <f t="shared" si="92"/>
        <v>20</v>
      </c>
      <c r="N230" s="514">
        <f t="shared" si="92"/>
        <v>300</v>
      </c>
      <c r="O230" s="510">
        <f t="shared" si="92"/>
        <v>20</v>
      </c>
      <c r="P230" s="506">
        <f t="shared" si="92"/>
        <v>20</v>
      </c>
      <c r="Q230" s="526">
        <f t="shared" si="92"/>
        <v>20</v>
      </c>
      <c r="R230" s="506">
        <f t="shared" ref="R230:S232" si="93">R10</f>
        <v>20</v>
      </c>
      <c r="S230" s="524">
        <f t="shared" si="93"/>
        <v>20</v>
      </c>
      <c r="T230" s="521" t="str">
        <f>IFERROR(VLOOKUP($P$227,AYMAN!$B$18:$AD$47,25,FALSE),"")</f>
        <v>مقـبــــــــــول</v>
      </c>
    </row>
    <row r="231" spans="1:29" ht="21" thickBot="1" x14ac:dyDescent="0.25">
      <c r="A231" s="554" t="s">
        <v>120</v>
      </c>
      <c r="B231" s="555"/>
      <c r="C231" s="513"/>
      <c r="D231" s="507"/>
      <c r="E231" s="507"/>
      <c r="F231" s="507"/>
      <c r="G231" s="507"/>
      <c r="H231" s="507"/>
      <c r="I231" s="507"/>
      <c r="J231" s="507"/>
      <c r="K231" s="507"/>
      <c r="L231" s="507"/>
      <c r="M231" s="527"/>
      <c r="N231" s="515"/>
      <c r="O231" s="511"/>
      <c r="P231" s="507"/>
      <c r="Q231" s="527"/>
      <c r="R231" s="507"/>
      <c r="S231" s="525"/>
      <c r="T231" s="522"/>
    </row>
    <row r="232" spans="1:29" ht="21" thickTop="1" x14ac:dyDescent="0.3">
      <c r="A232" s="552" t="s">
        <v>119</v>
      </c>
      <c r="B232" s="553"/>
      <c r="C232" s="512">
        <f t="shared" ref="C232:Q232" si="94">C12</f>
        <v>30</v>
      </c>
      <c r="D232" s="506">
        <f t="shared" si="94"/>
        <v>20</v>
      </c>
      <c r="E232" s="506">
        <f t="shared" si="94"/>
        <v>12</v>
      </c>
      <c r="F232" s="506">
        <f t="shared" si="94"/>
        <v>8</v>
      </c>
      <c r="G232" s="506">
        <f t="shared" si="94"/>
        <v>8</v>
      </c>
      <c r="H232" s="506">
        <f t="shared" si="94"/>
        <v>8</v>
      </c>
      <c r="I232" s="506">
        <f t="shared" si="94"/>
        <v>8</v>
      </c>
      <c r="J232" s="506">
        <f t="shared" si="94"/>
        <v>8</v>
      </c>
      <c r="K232" s="506">
        <f t="shared" si="94"/>
        <v>8</v>
      </c>
      <c r="L232" s="506">
        <f t="shared" si="94"/>
        <v>8</v>
      </c>
      <c r="M232" s="526">
        <f t="shared" si="94"/>
        <v>8</v>
      </c>
      <c r="N232" s="514">
        <f t="shared" si="94"/>
        <v>150</v>
      </c>
      <c r="O232" s="510">
        <f t="shared" si="94"/>
        <v>8</v>
      </c>
      <c r="P232" s="506">
        <f t="shared" si="94"/>
        <v>8</v>
      </c>
      <c r="Q232" s="526">
        <f t="shared" si="94"/>
        <v>8</v>
      </c>
      <c r="R232" s="506">
        <f t="shared" si="93"/>
        <v>8</v>
      </c>
      <c r="S232" s="524">
        <f t="shared" si="93"/>
        <v>8</v>
      </c>
      <c r="T232" s="522"/>
    </row>
    <row r="233" spans="1:29" ht="21" thickBot="1" x14ac:dyDescent="0.25">
      <c r="A233" s="516" t="s">
        <v>121</v>
      </c>
      <c r="B233" s="517"/>
      <c r="C233" s="513"/>
      <c r="D233" s="507"/>
      <c r="E233" s="507"/>
      <c r="F233" s="507"/>
      <c r="G233" s="507"/>
      <c r="H233" s="507"/>
      <c r="I233" s="507"/>
      <c r="J233" s="507"/>
      <c r="K233" s="507"/>
      <c r="L233" s="507"/>
      <c r="M233" s="527"/>
      <c r="N233" s="515"/>
      <c r="O233" s="511"/>
      <c r="P233" s="507"/>
      <c r="Q233" s="527"/>
      <c r="R233" s="507"/>
      <c r="S233" s="525"/>
      <c r="T233" s="522"/>
    </row>
    <row r="234" spans="1:29" ht="21" thickTop="1" x14ac:dyDescent="0.2">
      <c r="A234" s="550" t="s">
        <v>116</v>
      </c>
      <c r="B234" s="551"/>
      <c r="C234" s="512">
        <f>IFERROR(VLOOKUP($P$227,AYMAN!$B$18:$AD$47,8,FALSE),"")</f>
        <v>33</v>
      </c>
      <c r="D234" s="506">
        <f>IFERROR(VLOOKUP($P$227,AYMAN!$B$18:$AD$47,9,FALSE),"")</f>
        <v>27</v>
      </c>
      <c r="E234" s="506">
        <f>IFERROR(VLOOKUP($P$227,AYMAN!$B$18:$AD$47,10,FALSE),"")</f>
        <v>17</v>
      </c>
      <c r="F234" s="506">
        <f>IFERROR(VLOOKUP($P$227,AYMAN!$B$18:$AD$47,11,FALSE),"")</f>
        <v>8</v>
      </c>
      <c r="G234" s="506">
        <f>IFERROR(VLOOKUP($P$227,AYMAN!$B$18:$AD$47,12,FALSE),"")</f>
        <v>8</v>
      </c>
      <c r="H234" s="506">
        <f>IFERROR(VLOOKUP($P$227,AYMAN!$B$18:$AD$47,13,FALSE),"")</f>
        <v>11.5</v>
      </c>
      <c r="I234" s="506">
        <f>IFERROR(VLOOKUP($P$227,AYMAN!$B$18:$AD$47,14,FALSE),"")</f>
        <v>7</v>
      </c>
      <c r="J234" s="506">
        <f>IFERROR(VLOOKUP($P$227,AYMAN!$B$18:$AD$47,15,FALSE),"")</f>
        <v>11</v>
      </c>
      <c r="K234" s="506">
        <f>IFERROR(VLOOKUP($P$227,AYMAN!$B$18:$AD$47,16,FALSE),"")</f>
        <v>14</v>
      </c>
      <c r="L234" s="506">
        <f>IFERROR(VLOOKUP($P$227,AYMAN!$B$18:$AD$47,17,FALSE),"")</f>
        <v>10.5</v>
      </c>
      <c r="M234" s="526">
        <f>IFERROR(VLOOKUP($P$227,AYMAN!$B$18:$AD$47,18,FALSE),"")</f>
        <v>18</v>
      </c>
      <c r="N234" s="529">
        <f>IFERROR(VLOOKUP($P$227,AYMAN!$B$18:$AD$47,19,FALSE),"")</f>
        <v>165</v>
      </c>
      <c r="O234" s="510">
        <f>IFERROR(VLOOKUP($P$227,AYMAN!$B$18:$AD$47,20,FALSE),"")</f>
        <v>13.5</v>
      </c>
      <c r="P234" s="506">
        <f>IFERROR(VLOOKUP($P$227,AYMAN!$B$18:$AD$47,21,FALSE),"")</f>
        <v>13</v>
      </c>
      <c r="Q234" s="526">
        <f>IFERROR(VLOOKUP($P$227,AYMAN!$B$18:$AD$47,22,FALSE),"")</f>
        <v>16</v>
      </c>
      <c r="R234" s="506">
        <f>IFERROR(VLOOKUP($P$227,AYMAN!$B$18:$AD$47,23,FALSE),"")</f>
        <v>15</v>
      </c>
      <c r="S234" s="524">
        <f>IFERROR(VLOOKUP($P$227,AYMAN!$B$18:$AD$47,24,FALSE),"")</f>
        <v>14</v>
      </c>
      <c r="T234" s="522"/>
    </row>
    <row r="235" spans="1:29" ht="21" thickBot="1" x14ac:dyDescent="0.25">
      <c r="A235" s="516" t="s">
        <v>122</v>
      </c>
      <c r="B235" s="517"/>
      <c r="C235" s="513"/>
      <c r="D235" s="507"/>
      <c r="E235" s="507"/>
      <c r="F235" s="507"/>
      <c r="G235" s="507"/>
      <c r="H235" s="507"/>
      <c r="I235" s="507"/>
      <c r="J235" s="507"/>
      <c r="K235" s="507"/>
      <c r="L235" s="507"/>
      <c r="M235" s="527"/>
      <c r="N235" s="530"/>
      <c r="O235" s="511"/>
      <c r="P235" s="507"/>
      <c r="Q235" s="527"/>
      <c r="R235" s="507"/>
      <c r="S235" s="525"/>
      <c r="T235" s="523"/>
    </row>
    <row r="236" spans="1:29" ht="22.5" customHeight="1" thickTop="1" thickBot="1" x14ac:dyDescent="0.25">
      <c r="A236" s="534" t="s">
        <v>113</v>
      </c>
      <c r="B236" s="534"/>
      <c r="C236" s="534"/>
      <c r="D236" s="535" t="str">
        <f>IFERROR(VLOOKUP($P$227,AYMAN!$B$18:$AD$47,29,FALSE),"")</f>
        <v>/ له دور ثانى فى/ كيمياء</v>
      </c>
      <c r="E236" s="535"/>
      <c r="F236" s="535"/>
      <c r="G236" s="535"/>
      <c r="H236" s="535"/>
      <c r="I236" s="535"/>
      <c r="J236" s="535"/>
      <c r="K236" s="535"/>
      <c r="L236" s="535"/>
      <c r="M236" s="535"/>
      <c r="N236" s="535"/>
      <c r="O236" s="535"/>
      <c r="P236" s="535"/>
      <c r="Q236" s="535"/>
      <c r="R236" s="535"/>
      <c r="S236" s="535"/>
      <c r="T236" s="535"/>
      <c r="W236" s="128"/>
      <c r="AA236" s="129" t="str">
        <f>VLOOKUP($P$227,AYMAN!$B$18:$AD$47,28,FALSE)</f>
        <v>/ له دور ثانى فى</v>
      </c>
      <c r="AC236" s="130" t="str">
        <f>VLOOKUP($P$227,AYMAN!$B$18:$AD$47,28,FALSE)</f>
        <v>/ له دور ثانى فى</v>
      </c>
    </row>
    <row r="237" spans="1:29" ht="22.5" hidden="1" customHeight="1" thickTop="1" thickBot="1" x14ac:dyDescent="0.25">
      <c r="A237" s="264"/>
      <c r="B237" s="264"/>
      <c r="C237" s="255" t="str">
        <f>IFERROR(VLOOKUP($P$227,AYMAN!$B$18:$AV$47,31,FALSE),"")</f>
        <v>0</v>
      </c>
      <c r="D237" s="255" t="str">
        <f>IFERROR(VLOOKUP($P$227,AYMAN!$B$18:$AV$47,32,FALSE),"")</f>
        <v>0</v>
      </c>
      <c r="E237" s="255" t="str">
        <f>IFERROR(VLOOKUP($P$227,AYMAN!$B$18:$AV$47,33,FALSE),"")</f>
        <v>0</v>
      </c>
      <c r="F237" s="255" t="str">
        <f>IFERROR(VLOOKUP($P$227,AYMAN!$B$18:$AV$47,34,FALSE),"")</f>
        <v>0</v>
      </c>
      <c r="G237" s="255" t="str">
        <f>IFERROR(VLOOKUP($P$227,AYMAN!$B$18:$AV$47,35,FALSE),"")</f>
        <v>0</v>
      </c>
      <c r="H237" s="255" t="str">
        <f>IFERROR(VLOOKUP($P$227,AYMAN!$B$18:$AV$47,36,FALSE),"")</f>
        <v>0</v>
      </c>
      <c r="I237" s="255" t="str">
        <f>IFERROR(VLOOKUP($P$227,AYMAN!$B$18:$AV$47,37,FALSE),"")</f>
        <v>1</v>
      </c>
      <c r="J237" s="255" t="str">
        <f>IFERROR(VLOOKUP($P$227,AYMAN!$B$18:$AV$47,38,FALSE),"")</f>
        <v>0</v>
      </c>
      <c r="K237" s="255" t="str">
        <f>IFERROR(VLOOKUP($P$227,AYMAN!$B$18:$AV$47,39,FALSE),"")</f>
        <v>0</v>
      </c>
      <c r="L237" s="255" t="str">
        <f>IFERROR(VLOOKUP($P$227,AYMAN!$B$18:$AV$47,40,FALSE),"")</f>
        <v>0</v>
      </c>
      <c r="M237" s="255" t="str">
        <f>IFERROR(VLOOKUP($P$227,AYMAN!$B$18:$AV$47,41,FALSE),"")</f>
        <v>0</v>
      </c>
      <c r="N237" s="255" t="str">
        <f>IFERROR(VLOOKUP($P$227,AYMAN!$B$18:$AV$47,47,FALSE),"")</f>
        <v>0</v>
      </c>
      <c r="O237" s="255" t="str">
        <f>IFERROR(VLOOKUP($P$227,AYMAN!$B$18:$AV$47,42,FALSE),"")</f>
        <v>0</v>
      </c>
      <c r="P237" s="255" t="str">
        <f>IFERROR(VLOOKUP($P$227,AYMAN!$B$18:$AV$47,43,FALSE),"")</f>
        <v>0</v>
      </c>
      <c r="Q237" s="255" t="str">
        <f>IFERROR(VLOOKUP($P$227,AYMAN!$B$18:$AV$47,44,FALSE),"")</f>
        <v>0</v>
      </c>
      <c r="R237" s="255" t="str">
        <f>IFERROR(VLOOKUP($P$227,AYMAN!$B$18:$AV$47,45,FALSE),"")</f>
        <v>0</v>
      </c>
      <c r="S237" s="255" t="str">
        <f>IFERROR(VLOOKUP($P$227,AYMAN!$B$18:$AV$47,46,FALSE),"")</f>
        <v>0</v>
      </c>
      <c r="T237" s="265"/>
      <c r="W237" s="133"/>
      <c r="X237" s="257"/>
      <c r="Y237" s="257"/>
      <c r="Z237" s="257"/>
      <c r="AA237" s="133"/>
      <c r="AB237" s="257"/>
      <c r="AC237" s="133"/>
    </row>
    <row r="238" spans="1:29" ht="22.5" hidden="1" customHeight="1" thickTop="1" thickBot="1" x14ac:dyDescent="0.25">
      <c r="A238" s="264"/>
      <c r="B238" s="264"/>
      <c r="C238" s="256" t="b">
        <f>ISODD(C237)</f>
        <v>0</v>
      </c>
      <c r="D238" s="256" t="b">
        <f t="shared" ref="D238:S238" si="95">ISODD(D237)</f>
        <v>0</v>
      </c>
      <c r="E238" s="256" t="b">
        <f t="shared" si="95"/>
        <v>0</v>
      </c>
      <c r="F238" s="256" t="b">
        <f t="shared" si="95"/>
        <v>0</v>
      </c>
      <c r="G238" s="256" t="b">
        <f t="shared" si="95"/>
        <v>0</v>
      </c>
      <c r="H238" s="256" t="b">
        <f t="shared" si="95"/>
        <v>0</v>
      </c>
      <c r="I238" s="256" t="b">
        <f t="shared" si="95"/>
        <v>1</v>
      </c>
      <c r="J238" s="256" t="b">
        <f t="shared" si="95"/>
        <v>0</v>
      </c>
      <c r="K238" s="256" t="b">
        <f t="shared" si="95"/>
        <v>0</v>
      </c>
      <c r="L238" s="256" t="b">
        <f t="shared" si="95"/>
        <v>0</v>
      </c>
      <c r="M238" s="256" t="b">
        <f t="shared" si="95"/>
        <v>0</v>
      </c>
      <c r="N238" s="256" t="b">
        <f t="shared" si="95"/>
        <v>0</v>
      </c>
      <c r="O238" s="256" t="b">
        <f t="shared" si="95"/>
        <v>0</v>
      </c>
      <c r="P238" s="256" t="b">
        <f t="shared" si="95"/>
        <v>0</v>
      </c>
      <c r="Q238" s="256" t="b">
        <f t="shared" si="95"/>
        <v>0</v>
      </c>
      <c r="R238" s="256" t="b">
        <f t="shared" si="95"/>
        <v>0</v>
      </c>
      <c r="S238" s="256" t="b">
        <f t="shared" si="95"/>
        <v>0</v>
      </c>
      <c r="T238" s="265"/>
      <c r="W238" s="133"/>
      <c r="X238" s="257"/>
      <c r="Y238" s="257"/>
      <c r="Z238" s="257"/>
      <c r="AA238" s="133"/>
      <c r="AB238" s="257"/>
      <c r="AC238" s="133"/>
    </row>
    <row r="239" spans="1:29" ht="20.25" customHeight="1" thickTop="1" thickBot="1" x14ac:dyDescent="0.25">
      <c r="A239" s="519" t="str">
        <f>IFERROR(IF(AC236="/ له دور ثانى فى","ملحـــــوظــة:",IF(AC236="مع اطيب التمنيات بالتوفيق والنجاح","أســـــــــرة",IF(AC236="ناجح ومنقول للصف الثانى","أســـــــــرة"))),"")</f>
        <v>ملحـــــوظــة:</v>
      </c>
      <c r="B239" s="520"/>
      <c r="C239" s="531" t="str">
        <f>IFERROR(IF(AC236="/ له دور ثانى فى","رسوب الطالب فى مادة ما برغم مساواة أو تخطى النهاية الصغرى للمادة تعنى عدم حصوله على ربع الدرجة بورقة الإجابة",IF(AC236="مع اطيب التمنيات بالتوفيق والنجاح","الكنـــــــترول تتمـــــنى لكــــــم مــزيــــد مــن النجـــــــــاح والتفــــــــوق",IF(AC236="ناجح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39" s="531"/>
      <c r="E239" s="531"/>
      <c r="F239" s="531"/>
      <c r="G239" s="531"/>
      <c r="H239" s="531"/>
      <c r="I239" s="531"/>
      <c r="J239" s="531"/>
      <c r="K239" s="531"/>
      <c r="L239" s="531"/>
      <c r="M239" s="531"/>
      <c r="N239" s="531"/>
      <c r="O239" s="531"/>
      <c r="P239" s="531"/>
      <c r="Q239" s="531"/>
      <c r="R239" s="531"/>
      <c r="S239" s="531"/>
      <c r="T239" s="532"/>
    </row>
    <row r="240" spans="1:29" ht="21.75" thickTop="1" x14ac:dyDescent="0.2">
      <c r="A240" s="509" t="s">
        <v>109</v>
      </c>
      <c r="B240" s="509"/>
      <c r="C240" s="509"/>
      <c r="D240" s="509"/>
      <c r="E240" s="509"/>
      <c r="F240" s="131"/>
      <c r="G240" s="131"/>
      <c r="H240" s="131"/>
      <c r="I240" s="132"/>
      <c r="J240" s="132"/>
      <c r="K240" s="132"/>
      <c r="L240" s="131"/>
      <c r="M240" s="131"/>
      <c r="N240" s="528" t="s">
        <v>108</v>
      </c>
      <c r="O240" s="528"/>
      <c r="P240" s="528"/>
      <c r="Q240" s="528"/>
      <c r="R240" s="528"/>
      <c r="S240" s="528"/>
      <c r="T240" s="528"/>
    </row>
    <row r="241" spans="1:20" ht="16.5" customHeight="1" x14ac:dyDescent="0.2">
      <c r="A241" s="508" t="str">
        <f>A21</f>
        <v>أ / احمــــــــــد سالم شحاته</v>
      </c>
      <c r="B241" s="508"/>
      <c r="C241" s="508"/>
      <c r="D241" s="508"/>
      <c r="E241" s="508"/>
      <c r="F241" s="533" t="str">
        <f>IFERROR(IF(W236="/ له دور ثانى فى","إمتحـــان الــدور الثــانى يــوم السـبت الموافق 7 / 8 / 2012 م",""),"")</f>
        <v/>
      </c>
      <c r="G241" s="533"/>
      <c r="H241" s="533"/>
      <c r="I241" s="533"/>
      <c r="J241" s="533"/>
      <c r="K241" s="533"/>
      <c r="L241" s="533"/>
      <c r="M241" s="533"/>
      <c r="N241" s="503" t="str">
        <f>N21</f>
        <v xml:space="preserve">  أ / أســـــــــامــــة مصطفي أبـــــــوالـــوفـــــــــــــــا</v>
      </c>
      <c r="O241" s="503"/>
      <c r="P241" s="503"/>
      <c r="Q241" s="503"/>
      <c r="R241" s="503"/>
      <c r="S241" s="503"/>
      <c r="T241" s="503"/>
    </row>
    <row r="242" spans="1:20" ht="25.5" customHeight="1" x14ac:dyDescent="0.2">
      <c r="A242" s="176"/>
      <c r="B242" s="180"/>
      <c r="C242" s="180"/>
      <c r="D242" s="180"/>
      <c r="E242" s="180"/>
      <c r="F242" s="181"/>
      <c r="G242" s="181"/>
      <c r="H242" s="181"/>
      <c r="I242" s="181"/>
      <c r="J242" s="181"/>
      <c r="K242" s="181"/>
      <c r="L242" s="181"/>
      <c r="M242" s="181"/>
      <c r="N242" s="180"/>
      <c r="O242" s="180"/>
      <c r="P242" s="180"/>
      <c r="Q242" s="180"/>
      <c r="R242" s="180"/>
      <c r="S242" s="180"/>
      <c r="T242" s="180"/>
    </row>
    <row r="243" spans="1:20" ht="25.5" customHeight="1" x14ac:dyDescent="0.2">
      <c r="A243" s="178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</row>
    <row r="244" spans="1:20" ht="18.75" x14ac:dyDescent="0.2">
      <c r="A244" s="533" t="str">
        <f>A1</f>
        <v>ادارة شربـــين التعليمــــية</v>
      </c>
      <c r="B244" s="533"/>
      <c r="C244" s="533"/>
      <c r="D244" s="533"/>
      <c r="E244" s="533"/>
      <c r="F244" s="533"/>
    </row>
    <row r="245" spans="1:20" ht="18.75" x14ac:dyDescent="0.2">
      <c r="A245" s="533" t="str">
        <f>A2</f>
        <v>مـدرسـة الشهيــد عــودة الثـانوية</v>
      </c>
      <c r="B245" s="533"/>
      <c r="C245" s="533"/>
      <c r="D245" s="533"/>
      <c r="E245" s="533"/>
      <c r="F245" s="533"/>
    </row>
    <row r="246" spans="1:20" ht="15.75" customHeight="1" x14ac:dyDescent="0.2">
      <c r="B246" s="518" t="s">
        <v>244</v>
      </c>
      <c r="C246" s="518"/>
      <c r="D246" s="518"/>
      <c r="E246" s="518"/>
      <c r="F246" s="518"/>
      <c r="G246" s="518"/>
      <c r="H246" s="518"/>
      <c r="I246" s="518"/>
      <c r="J246" s="518"/>
      <c r="K246" s="518"/>
      <c r="L246" s="518"/>
      <c r="M246" s="518"/>
      <c r="N246" s="518"/>
    </row>
    <row r="247" spans="1:20" ht="15.75" customHeight="1" x14ac:dyDescent="0.2">
      <c r="B247" s="518"/>
      <c r="C247" s="518"/>
      <c r="D247" s="518"/>
      <c r="E247" s="518"/>
      <c r="F247" s="518"/>
      <c r="G247" s="518"/>
      <c r="H247" s="518"/>
      <c r="I247" s="518"/>
      <c r="J247" s="518"/>
      <c r="K247" s="518"/>
      <c r="L247" s="518"/>
      <c r="M247" s="518"/>
      <c r="N247" s="518"/>
    </row>
    <row r="248" spans="1:20" ht="4.5" customHeight="1" x14ac:dyDescent="0.2">
      <c r="B248" s="518"/>
      <c r="C248" s="518"/>
      <c r="D248" s="518"/>
      <c r="E248" s="518"/>
      <c r="F248" s="518"/>
      <c r="G248" s="518"/>
      <c r="H248" s="518"/>
      <c r="I248" s="518"/>
      <c r="J248" s="518"/>
      <c r="K248" s="518"/>
      <c r="L248" s="518"/>
      <c r="M248" s="518"/>
      <c r="N248" s="518"/>
    </row>
    <row r="249" spans="1:20" ht="15.75" hidden="1" customHeight="1" x14ac:dyDescent="0.2">
      <c r="B249" s="518"/>
      <c r="C249" s="518"/>
      <c r="D249" s="518"/>
      <c r="E249" s="518"/>
      <c r="F249" s="518"/>
      <c r="G249" s="518"/>
      <c r="H249" s="518"/>
      <c r="I249" s="518"/>
      <c r="J249" s="518"/>
      <c r="K249" s="518"/>
      <c r="L249" s="518"/>
      <c r="M249" s="518"/>
      <c r="N249" s="518"/>
    </row>
    <row r="250" spans="1:20" ht="26.25" thickBot="1" x14ac:dyDescent="0.25">
      <c r="A250" s="504" t="s">
        <v>91</v>
      </c>
      <c r="B250" s="504"/>
      <c r="C250" s="505" t="str">
        <f>IFERROR(VLOOKUP($P$250,AYMAN!$B$18:$AD$47,2,FALSE),"")</f>
        <v>ابوبكر نصحى حسن الشحات</v>
      </c>
      <c r="D250" s="505"/>
      <c r="E250" s="505"/>
      <c r="F250" s="505"/>
      <c r="G250" s="505"/>
      <c r="H250" s="505"/>
      <c r="I250" s="505"/>
      <c r="J250" s="505"/>
      <c r="K250" s="505"/>
      <c r="L250" s="505"/>
      <c r="M250" s="505"/>
      <c r="N250" s="504" t="s">
        <v>92</v>
      </c>
      <c r="O250" s="504"/>
      <c r="P250" s="505">
        <f>P7+11</f>
        <v>12</v>
      </c>
      <c r="Q250" s="505"/>
      <c r="R250" s="505"/>
      <c r="S250" s="505"/>
      <c r="T250" s="505"/>
    </row>
    <row r="251" spans="1:20" ht="26.25" customHeight="1" thickTop="1" thickBot="1" x14ac:dyDescent="0.35">
      <c r="A251" s="138" t="s">
        <v>123</v>
      </c>
      <c r="B251" s="137">
        <f>IFERROR(VLOOKUP($P$250,AYMAN!$B$18:$AD$47,26,FALSE),"")</f>
        <v>22</v>
      </c>
      <c r="C251" s="536" t="str">
        <f t="shared" ref="C251:Q251" si="96">C8</f>
        <v>عـــــربــى</v>
      </c>
      <c r="D251" s="544" t="str">
        <f t="shared" si="96"/>
        <v>E</v>
      </c>
      <c r="E251" s="546" t="str">
        <f t="shared" si="96"/>
        <v>F</v>
      </c>
      <c r="F251" s="540" t="str">
        <f t="shared" si="96"/>
        <v>جبـــــــر</v>
      </c>
      <c r="G251" s="536" t="str">
        <f t="shared" si="96"/>
        <v>هندســـــــة</v>
      </c>
      <c r="H251" s="540" t="str">
        <f t="shared" si="96"/>
        <v>احيـــــــاء</v>
      </c>
      <c r="I251" s="536" t="str">
        <f t="shared" si="96"/>
        <v>كيميـــــاء</v>
      </c>
      <c r="J251" s="540" t="str">
        <f t="shared" si="96"/>
        <v>تاريـــــــخ</v>
      </c>
      <c r="K251" s="536" t="str">
        <f t="shared" si="96"/>
        <v>فـــيزيــاء</v>
      </c>
      <c r="L251" s="540" t="str">
        <f t="shared" si="96"/>
        <v>جغــرافيــــا</v>
      </c>
      <c r="M251" s="542" t="str">
        <f t="shared" si="96"/>
        <v>فلسفــــــة</v>
      </c>
      <c r="N251" s="167" t="str">
        <f t="shared" si="96"/>
        <v>المجموع</v>
      </c>
      <c r="O251" s="538" t="str">
        <f t="shared" si="96"/>
        <v>حـاســب</v>
      </c>
      <c r="P251" s="540" t="str">
        <f t="shared" si="96"/>
        <v>ديـــن</v>
      </c>
      <c r="Q251" s="542" t="str">
        <f t="shared" si="96"/>
        <v>وطنيــــة</v>
      </c>
      <c r="R251" s="561" t="str">
        <f>R8</f>
        <v>نشـاط تربوي</v>
      </c>
      <c r="S251" s="570" t="str">
        <f>S8</f>
        <v>تربية رياضية</v>
      </c>
      <c r="T251" s="548" t="s">
        <v>107</v>
      </c>
    </row>
    <row r="252" spans="1:20" ht="31.5" customHeight="1" thickBot="1" x14ac:dyDescent="0.25">
      <c r="A252" s="139" t="s">
        <v>124</v>
      </c>
      <c r="B252" s="140" t="e">
        <f>$B$9</f>
        <v>#REF!</v>
      </c>
      <c r="C252" s="537"/>
      <c r="D252" s="545"/>
      <c r="E252" s="547"/>
      <c r="F252" s="541"/>
      <c r="G252" s="537"/>
      <c r="H252" s="541"/>
      <c r="I252" s="537"/>
      <c r="J252" s="541"/>
      <c r="K252" s="537"/>
      <c r="L252" s="541"/>
      <c r="M252" s="543"/>
      <c r="N252" s="168" t="str">
        <f>N9</f>
        <v>الكلي</v>
      </c>
      <c r="O252" s="539"/>
      <c r="P252" s="541"/>
      <c r="Q252" s="543"/>
      <c r="R252" s="562"/>
      <c r="S252" s="571"/>
      <c r="T252" s="549"/>
    </row>
    <row r="253" spans="1:20" ht="21.75" customHeight="1" thickTop="1" x14ac:dyDescent="0.3">
      <c r="A253" s="552" t="s">
        <v>119</v>
      </c>
      <c r="B253" s="553"/>
      <c r="C253" s="512">
        <f t="shared" ref="C253:Q253" si="97">C10</f>
        <v>60</v>
      </c>
      <c r="D253" s="506">
        <f t="shared" si="97"/>
        <v>50</v>
      </c>
      <c r="E253" s="506">
        <f t="shared" si="97"/>
        <v>30</v>
      </c>
      <c r="F253" s="506">
        <f t="shared" si="97"/>
        <v>20</v>
      </c>
      <c r="G253" s="506">
        <f t="shared" si="97"/>
        <v>20</v>
      </c>
      <c r="H253" s="506">
        <f t="shared" si="97"/>
        <v>20</v>
      </c>
      <c r="I253" s="506">
        <f t="shared" si="97"/>
        <v>20</v>
      </c>
      <c r="J253" s="506">
        <f t="shared" si="97"/>
        <v>20</v>
      </c>
      <c r="K253" s="506">
        <f t="shared" si="97"/>
        <v>20</v>
      </c>
      <c r="L253" s="506">
        <f t="shared" si="97"/>
        <v>20</v>
      </c>
      <c r="M253" s="526">
        <f t="shared" si="97"/>
        <v>20</v>
      </c>
      <c r="N253" s="514">
        <f t="shared" si="97"/>
        <v>300</v>
      </c>
      <c r="O253" s="510">
        <f t="shared" si="97"/>
        <v>20</v>
      </c>
      <c r="P253" s="506">
        <f t="shared" si="97"/>
        <v>20</v>
      </c>
      <c r="Q253" s="526">
        <f t="shared" si="97"/>
        <v>20</v>
      </c>
      <c r="R253" s="506">
        <f t="shared" ref="R253:S255" si="98">R10</f>
        <v>20</v>
      </c>
      <c r="S253" s="524">
        <f t="shared" si="98"/>
        <v>20</v>
      </c>
      <c r="T253" s="521" t="str">
        <f>IFERROR(VLOOKUP($P$250,AYMAN!$B$18:$AD$47,25,FALSE),"")</f>
        <v>مقـبــــــــــول</v>
      </c>
    </row>
    <row r="254" spans="1:20" ht="21" thickBot="1" x14ac:dyDescent="0.25">
      <c r="A254" s="554" t="s">
        <v>120</v>
      </c>
      <c r="B254" s="555"/>
      <c r="C254" s="513"/>
      <c r="D254" s="507"/>
      <c r="E254" s="507"/>
      <c r="F254" s="507"/>
      <c r="G254" s="507"/>
      <c r="H254" s="507"/>
      <c r="I254" s="507"/>
      <c r="J254" s="507"/>
      <c r="K254" s="507"/>
      <c r="L254" s="507"/>
      <c r="M254" s="527"/>
      <c r="N254" s="515"/>
      <c r="O254" s="511"/>
      <c r="P254" s="507"/>
      <c r="Q254" s="527"/>
      <c r="R254" s="507"/>
      <c r="S254" s="525"/>
      <c r="T254" s="522"/>
    </row>
    <row r="255" spans="1:20" ht="21" thickTop="1" x14ac:dyDescent="0.3">
      <c r="A255" s="552" t="s">
        <v>119</v>
      </c>
      <c r="B255" s="553"/>
      <c r="C255" s="512">
        <f t="shared" ref="C255:Q255" si="99">C12</f>
        <v>30</v>
      </c>
      <c r="D255" s="506">
        <f t="shared" si="99"/>
        <v>20</v>
      </c>
      <c r="E255" s="506">
        <f t="shared" si="99"/>
        <v>12</v>
      </c>
      <c r="F255" s="506">
        <f t="shared" si="99"/>
        <v>8</v>
      </c>
      <c r="G255" s="506">
        <f t="shared" si="99"/>
        <v>8</v>
      </c>
      <c r="H255" s="506">
        <f t="shared" si="99"/>
        <v>8</v>
      </c>
      <c r="I255" s="506">
        <f t="shared" si="99"/>
        <v>8</v>
      </c>
      <c r="J255" s="506">
        <f t="shared" si="99"/>
        <v>8</v>
      </c>
      <c r="K255" s="506">
        <f t="shared" si="99"/>
        <v>8</v>
      </c>
      <c r="L255" s="506">
        <f t="shared" si="99"/>
        <v>8</v>
      </c>
      <c r="M255" s="526">
        <f t="shared" si="99"/>
        <v>8</v>
      </c>
      <c r="N255" s="514">
        <f t="shared" si="99"/>
        <v>150</v>
      </c>
      <c r="O255" s="510">
        <f t="shared" si="99"/>
        <v>8</v>
      </c>
      <c r="P255" s="506">
        <f t="shared" si="99"/>
        <v>8</v>
      </c>
      <c r="Q255" s="526">
        <f t="shared" si="99"/>
        <v>8</v>
      </c>
      <c r="R255" s="506">
        <f t="shared" si="98"/>
        <v>8</v>
      </c>
      <c r="S255" s="524">
        <f t="shared" si="98"/>
        <v>8</v>
      </c>
      <c r="T255" s="522"/>
    </row>
    <row r="256" spans="1:20" ht="21" thickBot="1" x14ac:dyDescent="0.25">
      <c r="A256" s="516" t="s">
        <v>121</v>
      </c>
      <c r="B256" s="517"/>
      <c r="C256" s="513"/>
      <c r="D256" s="507"/>
      <c r="E256" s="507"/>
      <c r="F256" s="507"/>
      <c r="G256" s="507"/>
      <c r="H256" s="507"/>
      <c r="I256" s="507"/>
      <c r="J256" s="507"/>
      <c r="K256" s="507"/>
      <c r="L256" s="507"/>
      <c r="M256" s="527"/>
      <c r="N256" s="515"/>
      <c r="O256" s="511"/>
      <c r="P256" s="507"/>
      <c r="Q256" s="527"/>
      <c r="R256" s="507"/>
      <c r="S256" s="525"/>
      <c r="T256" s="522"/>
    </row>
    <row r="257" spans="1:29" ht="21" thickTop="1" x14ac:dyDescent="0.2">
      <c r="A257" s="550" t="s">
        <v>116</v>
      </c>
      <c r="B257" s="551"/>
      <c r="C257" s="512">
        <f>IFERROR(VLOOKUP($P$250,AYMAN!$B$18:$AD$47,8,FALSE),"")</f>
        <v>30</v>
      </c>
      <c r="D257" s="506">
        <f>IFERROR(VLOOKUP($P$250,AYMAN!$B$18:$AD$47,9,FALSE),"")</f>
        <v>25.5</v>
      </c>
      <c r="E257" s="506">
        <f>IFERROR(VLOOKUP($P$250,AYMAN!$B$18:$AD$47,10,FALSE),"")</f>
        <v>17</v>
      </c>
      <c r="F257" s="506">
        <f>IFERROR(VLOOKUP($P$250,AYMAN!$B$18:$AD$47,11,FALSE),"")</f>
        <v>9.5</v>
      </c>
      <c r="G257" s="506">
        <f>IFERROR(VLOOKUP($P$250,AYMAN!$B$18:$AD$47,12,FALSE),"")</f>
        <v>6</v>
      </c>
      <c r="H257" s="506">
        <f>IFERROR(VLOOKUP($P$250,AYMAN!$B$18:$AD$47,13,FALSE),"")</f>
        <v>11</v>
      </c>
      <c r="I257" s="506">
        <f>IFERROR(VLOOKUP($P$250,AYMAN!$B$18:$AD$47,14,FALSE),"")</f>
        <v>7</v>
      </c>
      <c r="J257" s="506">
        <f>IFERROR(VLOOKUP($P$250,AYMAN!$B$18:$AD$47,15,FALSE),"")</f>
        <v>9</v>
      </c>
      <c r="K257" s="506">
        <f>IFERROR(VLOOKUP($P$250,AYMAN!$B$18:$AD$47,16,FALSE),"")</f>
        <v>13.5</v>
      </c>
      <c r="L257" s="506">
        <f>IFERROR(VLOOKUP($P$250,AYMAN!$B$18:$AD$47,17,FALSE),"")</f>
        <v>9.5</v>
      </c>
      <c r="M257" s="526">
        <f>IFERROR(VLOOKUP($P$250,AYMAN!$B$18:$AD$47,18,FALSE),"")</f>
        <v>15</v>
      </c>
      <c r="N257" s="529">
        <f>IFERROR(VLOOKUP($P$250,AYMAN!$B$18:$AD$47,19,FALSE),"")</f>
        <v>153</v>
      </c>
      <c r="O257" s="510">
        <f>IFERROR(VLOOKUP($P$250,AYMAN!$B$18:$AD$47,20,FALSE),"")</f>
        <v>14.5</v>
      </c>
      <c r="P257" s="506">
        <f>IFERROR(VLOOKUP($P$250,AYMAN!$B$18:$AD$47,21,FALSE),"")</f>
        <v>14</v>
      </c>
      <c r="Q257" s="526">
        <f>IFERROR(VLOOKUP($P$250,AYMAN!$B$18:$AD$47,22,FALSE),"")</f>
        <v>13</v>
      </c>
      <c r="R257" s="506">
        <f>IFERROR(VLOOKUP($P$250,AYMAN!$B$18:$AD$47,23,FALSE),"")</f>
        <v>15</v>
      </c>
      <c r="S257" s="524">
        <f>IFERROR(VLOOKUP($P$250,AYMAN!$B$18:$AD$47,24,FALSE),"")</f>
        <v>13</v>
      </c>
      <c r="T257" s="522"/>
    </row>
    <row r="258" spans="1:29" ht="21" thickBot="1" x14ac:dyDescent="0.25">
      <c r="A258" s="516" t="s">
        <v>122</v>
      </c>
      <c r="B258" s="517"/>
      <c r="C258" s="513"/>
      <c r="D258" s="507"/>
      <c r="E258" s="507"/>
      <c r="F258" s="507"/>
      <c r="G258" s="507"/>
      <c r="H258" s="507"/>
      <c r="I258" s="507"/>
      <c r="J258" s="507"/>
      <c r="K258" s="507"/>
      <c r="L258" s="507"/>
      <c r="M258" s="527"/>
      <c r="N258" s="530"/>
      <c r="O258" s="511"/>
      <c r="P258" s="507"/>
      <c r="Q258" s="527"/>
      <c r="R258" s="507"/>
      <c r="S258" s="525"/>
      <c r="T258" s="523"/>
    </row>
    <row r="259" spans="1:29" ht="27" customHeight="1" thickTop="1" thickBot="1" x14ac:dyDescent="0.25">
      <c r="A259" s="534" t="s">
        <v>113</v>
      </c>
      <c r="B259" s="534"/>
      <c r="C259" s="534"/>
      <c r="D259" s="535" t="str">
        <f>IFERROR(VLOOKUP($P$250,AYMAN!$B$18:$AD$47,29,FALSE),"")</f>
        <v>/ له دور ثانى فى/ هندسة/ كيمياء</v>
      </c>
      <c r="E259" s="535"/>
      <c r="F259" s="535"/>
      <c r="G259" s="535"/>
      <c r="H259" s="535"/>
      <c r="I259" s="535"/>
      <c r="J259" s="535"/>
      <c r="K259" s="535"/>
      <c r="L259" s="535"/>
      <c r="M259" s="535"/>
      <c r="N259" s="535"/>
      <c r="O259" s="535"/>
      <c r="P259" s="535"/>
      <c r="Q259" s="535"/>
      <c r="R259" s="535"/>
      <c r="S259" s="535"/>
      <c r="T259" s="535"/>
      <c r="W259" s="128"/>
      <c r="AA259" s="129" t="str">
        <f>VLOOKUP($P$250,AYMAN!$B$18:$AD$47,28,FALSE)</f>
        <v>/ له دور ثانى فى</v>
      </c>
      <c r="AC259" s="130" t="str">
        <f>VLOOKUP($P$250,AYMAN!$B$18:$AD$47,28,FALSE)</f>
        <v>/ له دور ثانى فى</v>
      </c>
    </row>
    <row r="260" spans="1:29" ht="27" hidden="1" customHeight="1" thickTop="1" thickBot="1" x14ac:dyDescent="0.25">
      <c r="A260" s="267"/>
      <c r="B260" s="267"/>
      <c r="C260" s="255" t="str">
        <f>IFERROR(VLOOKUP($P$250,AYMAN!$B$18:$AV$47,31,FALSE),"")</f>
        <v>0</v>
      </c>
      <c r="D260" s="255" t="str">
        <f>IFERROR(VLOOKUP($P$250,AYMAN!$B$18:$AV$47,32,FALSE),"")</f>
        <v>0</v>
      </c>
      <c r="E260" s="255" t="str">
        <f>IFERROR(VLOOKUP($P$250,AYMAN!$B$18:$AV$47,33,FALSE),"")</f>
        <v>0</v>
      </c>
      <c r="F260" s="255" t="str">
        <f>IFERROR(VLOOKUP($P$250,AYMAN!$B$18:$AV$47,34,FALSE),"")</f>
        <v>0</v>
      </c>
      <c r="G260" s="255" t="str">
        <f>IFERROR(VLOOKUP($P$250,AYMAN!$B$18:$AV$47,35,FALSE),"")</f>
        <v>1</v>
      </c>
      <c r="H260" s="255" t="str">
        <f>IFERROR(VLOOKUP($P$250,AYMAN!$B$18:$AV$47,36,FALSE),"")</f>
        <v>0</v>
      </c>
      <c r="I260" s="255" t="str">
        <f>IFERROR(VLOOKUP($P$250,AYMAN!$B$18:$AV$47,37,FALSE),"")</f>
        <v>1</v>
      </c>
      <c r="J260" s="255" t="str">
        <f>IFERROR(VLOOKUP($P$250,AYMAN!$B$18:$AV$47,38,FALSE),"")</f>
        <v>0</v>
      </c>
      <c r="K260" s="255" t="str">
        <f>IFERROR(VLOOKUP($P$250,AYMAN!$B$18:$AV$47,39,FALSE),"")</f>
        <v>0</v>
      </c>
      <c r="L260" s="255" t="str">
        <f>IFERROR(VLOOKUP($P$250,AYMAN!$B$18:$AV$47,40,FALSE),"")</f>
        <v>0</v>
      </c>
      <c r="M260" s="255" t="str">
        <f>IFERROR(VLOOKUP($P$250,AYMAN!$B$18:$AV$47,41,FALSE),"")</f>
        <v>0</v>
      </c>
      <c r="N260" s="255" t="str">
        <f>IFERROR(VLOOKUP($P$250,AYMAN!$B$18:$AV$47,47,FALSE),"")</f>
        <v>0</v>
      </c>
      <c r="O260" s="255" t="str">
        <f>IFERROR(VLOOKUP($P$250,AYMAN!$B$18:$AV$47,42,FALSE),"")</f>
        <v>0</v>
      </c>
      <c r="P260" s="255" t="str">
        <f>IFERROR(VLOOKUP($P$250,AYMAN!$B$18:$AV$47,43,FALSE),"")</f>
        <v>0</v>
      </c>
      <c r="Q260" s="255" t="str">
        <f>IFERROR(VLOOKUP($P$250,AYMAN!$B$18:$AV$47,44,FALSE),"")</f>
        <v>0</v>
      </c>
      <c r="R260" s="255" t="str">
        <f>IFERROR(VLOOKUP($P$250,AYMAN!$B$18:$AV$47,45,FALSE),"")</f>
        <v>0</v>
      </c>
      <c r="S260" s="255" t="str">
        <f>IFERROR(VLOOKUP($P$250,AYMAN!$B$18:$AV$47,46,FALSE),"")</f>
        <v>0</v>
      </c>
      <c r="T260" s="266"/>
      <c r="W260" s="133"/>
      <c r="X260" s="257"/>
      <c r="Y260" s="257"/>
      <c r="Z260" s="257"/>
      <c r="AA260" s="133"/>
      <c r="AB260" s="257"/>
      <c r="AC260" s="133"/>
    </row>
    <row r="261" spans="1:29" ht="27" hidden="1" customHeight="1" thickTop="1" thickBot="1" x14ac:dyDescent="0.25">
      <c r="A261" s="267"/>
      <c r="B261" s="267"/>
      <c r="C261" s="256" t="b">
        <f>ISODD(C260)</f>
        <v>0</v>
      </c>
      <c r="D261" s="256" t="b">
        <f t="shared" ref="D261:S261" si="100">ISODD(D260)</f>
        <v>0</v>
      </c>
      <c r="E261" s="256" t="b">
        <f t="shared" si="100"/>
        <v>0</v>
      </c>
      <c r="F261" s="256" t="b">
        <f t="shared" si="100"/>
        <v>0</v>
      </c>
      <c r="G261" s="256" t="b">
        <f t="shared" si="100"/>
        <v>1</v>
      </c>
      <c r="H261" s="256" t="b">
        <f t="shared" si="100"/>
        <v>0</v>
      </c>
      <c r="I261" s="256" t="b">
        <f t="shared" si="100"/>
        <v>1</v>
      </c>
      <c r="J261" s="256" t="b">
        <f t="shared" si="100"/>
        <v>0</v>
      </c>
      <c r="K261" s="256" t="b">
        <f t="shared" si="100"/>
        <v>0</v>
      </c>
      <c r="L261" s="256" t="b">
        <f t="shared" si="100"/>
        <v>0</v>
      </c>
      <c r="M261" s="256" t="b">
        <f t="shared" si="100"/>
        <v>0</v>
      </c>
      <c r="N261" s="256" t="b">
        <f t="shared" si="100"/>
        <v>0</v>
      </c>
      <c r="O261" s="256" t="b">
        <f t="shared" si="100"/>
        <v>0</v>
      </c>
      <c r="P261" s="256" t="b">
        <f t="shared" si="100"/>
        <v>0</v>
      </c>
      <c r="Q261" s="256" t="b">
        <f t="shared" si="100"/>
        <v>0</v>
      </c>
      <c r="R261" s="256" t="b">
        <f t="shared" si="100"/>
        <v>0</v>
      </c>
      <c r="S261" s="256" t="b">
        <f t="shared" si="100"/>
        <v>0</v>
      </c>
      <c r="T261" s="266"/>
      <c r="W261" s="133"/>
      <c r="X261" s="257"/>
      <c r="Y261" s="257"/>
      <c r="Z261" s="257"/>
      <c r="AA261" s="133"/>
      <c r="AB261" s="257"/>
      <c r="AC261" s="133"/>
    </row>
    <row r="262" spans="1:29" ht="23.25" customHeight="1" thickTop="1" thickBot="1" x14ac:dyDescent="0.25">
      <c r="A262" s="519" t="str">
        <f>IFERROR(IF(AC259="/ له دور ثانى فى","ملحـــــوظــة:",IF(AC259="مع اطيب التمنيات بالتوفيق والنجاح","أســـــــــرة",IF(AC259="ناجح ومنقول للصف الثانى","أســـــــــرة"))),"")</f>
        <v>ملحـــــوظــة:</v>
      </c>
      <c r="B262" s="520"/>
      <c r="C262" s="531" t="str">
        <f>IFERROR(IF(AC259="/ له دور ثانى فى","رسوب الطالب فى مادة ما برغم مساواة أو تخطى النهاية الصغرى للمادة تعنى عدم حصوله على ربع الدرجة بورقة الإجابة",IF(AC259="مع اطيب التمنيات بالتوفيق والنجاح","الكنـــــــترول تتمـــــنى لكــــــم مــزيــــد مــن النجـــــــــاح والتفــــــــوق",IF(AC259="ناجح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62" s="531"/>
      <c r="E262" s="531"/>
      <c r="F262" s="531"/>
      <c r="G262" s="531"/>
      <c r="H262" s="531"/>
      <c r="I262" s="531"/>
      <c r="J262" s="531"/>
      <c r="K262" s="531"/>
      <c r="L262" s="531"/>
      <c r="M262" s="531"/>
      <c r="N262" s="531"/>
      <c r="O262" s="531"/>
      <c r="P262" s="531"/>
      <c r="Q262" s="531"/>
      <c r="R262" s="531"/>
      <c r="S262" s="531"/>
      <c r="T262" s="532"/>
    </row>
    <row r="263" spans="1:29" ht="21.75" thickTop="1" x14ac:dyDescent="0.2">
      <c r="A263" s="509" t="s">
        <v>109</v>
      </c>
      <c r="B263" s="509"/>
      <c r="C263" s="509"/>
      <c r="D263" s="509"/>
      <c r="E263" s="509"/>
      <c r="F263" s="131"/>
      <c r="G263" s="131"/>
      <c r="H263" s="131"/>
      <c r="I263" s="132"/>
      <c r="J263" s="132"/>
      <c r="K263" s="132"/>
      <c r="L263" s="131"/>
      <c r="M263" s="131"/>
      <c r="N263" s="528" t="s">
        <v>108</v>
      </c>
      <c r="O263" s="528"/>
      <c r="P263" s="528"/>
      <c r="Q263" s="528"/>
      <c r="R263" s="528"/>
      <c r="S263" s="528"/>
      <c r="T263" s="528"/>
    </row>
    <row r="264" spans="1:29" ht="17.25" customHeight="1" x14ac:dyDescent="0.2">
      <c r="A264" s="508" t="str">
        <f>A21</f>
        <v>أ / احمــــــــــد سالم شحاته</v>
      </c>
      <c r="B264" s="508"/>
      <c r="C264" s="508"/>
      <c r="D264" s="508"/>
      <c r="E264" s="508"/>
      <c r="F264" s="533" t="str">
        <f>IFERROR(IF(W259="/ له دور ثانى فى","إمتحـــان الــدور الثــانى يــوم السـبت الموافق 7 / 8 / 2012 م",""),"")</f>
        <v/>
      </c>
      <c r="G264" s="533"/>
      <c r="H264" s="533"/>
      <c r="I264" s="533"/>
      <c r="J264" s="533"/>
      <c r="K264" s="533"/>
      <c r="L264" s="533"/>
      <c r="M264" s="533"/>
      <c r="N264" s="503" t="str">
        <f>N21</f>
        <v xml:space="preserve">  أ / أســـــــــامــــة مصطفي أبـــــــوالـــوفـــــــــــــــا</v>
      </c>
      <c r="O264" s="503"/>
      <c r="P264" s="503"/>
      <c r="Q264" s="503"/>
      <c r="R264" s="503"/>
      <c r="S264" s="503"/>
      <c r="T264" s="503"/>
    </row>
    <row r="265" spans="1:29" ht="18.75" x14ac:dyDescent="0.2">
      <c r="A265" s="533" t="str">
        <f>A1</f>
        <v>ادارة شربـــين التعليمــــية</v>
      </c>
      <c r="B265" s="533"/>
      <c r="C265" s="533"/>
      <c r="D265" s="533"/>
      <c r="E265" s="533"/>
      <c r="F265" s="533"/>
    </row>
    <row r="266" spans="1:29" ht="18.75" x14ac:dyDescent="0.2">
      <c r="A266" s="533" t="str">
        <f>A2</f>
        <v>مـدرسـة الشهيــد عــودة الثـانوية</v>
      </c>
      <c r="B266" s="533"/>
      <c r="C266" s="533"/>
      <c r="D266" s="533"/>
      <c r="E266" s="533"/>
      <c r="F266" s="533"/>
    </row>
    <row r="267" spans="1:29" ht="15.75" customHeight="1" x14ac:dyDescent="0.2">
      <c r="B267" s="518" t="s">
        <v>244</v>
      </c>
      <c r="C267" s="518"/>
      <c r="D267" s="518"/>
      <c r="E267" s="518"/>
      <c r="F267" s="518"/>
      <c r="G267" s="518"/>
      <c r="H267" s="518"/>
      <c r="I267" s="518"/>
      <c r="J267" s="518"/>
      <c r="K267" s="518"/>
      <c r="L267" s="518"/>
      <c r="M267" s="518"/>
      <c r="N267" s="518"/>
    </row>
    <row r="268" spans="1:29" ht="15.75" customHeight="1" x14ac:dyDescent="0.2">
      <c r="B268" s="518"/>
      <c r="C268" s="518"/>
      <c r="D268" s="518"/>
      <c r="E268" s="518"/>
      <c r="F268" s="518"/>
      <c r="G268" s="518"/>
      <c r="H268" s="518"/>
      <c r="I268" s="518"/>
      <c r="J268" s="518"/>
      <c r="K268" s="518"/>
      <c r="L268" s="518"/>
      <c r="M268" s="518"/>
      <c r="N268" s="518"/>
    </row>
    <row r="269" spans="1:29" ht="7.5" customHeight="1" x14ac:dyDescent="0.2">
      <c r="B269" s="518"/>
      <c r="C269" s="518"/>
      <c r="D269" s="518"/>
      <c r="E269" s="518"/>
      <c r="F269" s="518"/>
      <c r="G269" s="518"/>
      <c r="H269" s="518"/>
      <c r="I269" s="518"/>
      <c r="J269" s="518"/>
      <c r="K269" s="518"/>
      <c r="L269" s="518"/>
      <c r="M269" s="518"/>
      <c r="N269" s="518"/>
    </row>
    <row r="270" spans="1:29" ht="15.75" hidden="1" customHeight="1" x14ac:dyDescent="0.2">
      <c r="B270" s="518"/>
      <c r="C270" s="518"/>
      <c r="D270" s="518"/>
      <c r="E270" s="518"/>
      <c r="F270" s="518"/>
      <c r="G270" s="518"/>
      <c r="H270" s="518"/>
      <c r="I270" s="518"/>
      <c r="J270" s="518"/>
      <c r="K270" s="518"/>
      <c r="L270" s="518"/>
      <c r="M270" s="518"/>
      <c r="N270" s="518"/>
    </row>
    <row r="271" spans="1:29" ht="26.25" thickBot="1" x14ac:dyDescent="0.25">
      <c r="A271" s="504" t="s">
        <v>91</v>
      </c>
      <c r="B271" s="504"/>
      <c r="C271" s="505" t="str">
        <f>IFERROR(VLOOKUP($P$271,AYMAN!$B$18:$AD$47,2,FALSE),"")</f>
        <v>احمد ابراهيم عبدالبارى غريب حلاوه</v>
      </c>
      <c r="D271" s="505"/>
      <c r="E271" s="505"/>
      <c r="F271" s="505"/>
      <c r="G271" s="505"/>
      <c r="H271" s="505"/>
      <c r="I271" s="505"/>
      <c r="J271" s="505"/>
      <c r="K271" s="505"/>
      <c r="L271" s="505"/>
      <c r="M271" s="505"/>
      <c r="N271" s="504" t="s">
        <v>92</v>
      </c>
      <c r="O271" s="504"/>
      <c r="P271" s="505">
        <f>P7+12</f>
        <v>13</v>
      </c>
      <c r="Q271" s="505"/>
      <c r="R271" s="505"/>
      <c r="S271" s="505"/>
      <c r="T271" s="505"/>
    </row>
    <row r="272" spans="1:29" ht="26.25" customHeight="1" thickTop="1" thickBot="1" x14ac:dyDescent="0.35">
      <c r="A272" s="138" t="s">
        <v>123</v>
      </c>
      <c r="B272" s="137">
        <f>IFERROR(VLOOKUP($P$271,AYMAN!$B$18:$AD$47,26,FALSE),"")</f>
        <v>21</v>
      </c>
      <c r="C272" s="536" t="str">
        <f t="shared" ref="C272:Q272" si="101">C8</f>
        <v>عـــــربــى</v>
      </c>
      <c r="D272" s="544" t="str">
        <f t="shared" si="101"/>
        <v>E</v>
      </c>
      <c r="E272" s="546" t="str">
        <f t="shared" si="101"/>
        <v>F</v>
      </c>
      <c r="F272" s="540" t="str">
        <f t="shared" si="101"/>
        <v>جبـــــــر</v>
      </c>
      <c r="G272" s="536" t="str">
        <f t="shared" si="101"/>
        <v>هندســـــــة</v>
      </c>
      <c r="H272" s="540" t="str">
        <f t="shared" si="101"/>
        <v>احيـــــــاء</v>
      </c>
      <c r="I272" s="536" t="str">
        <f t="shared" si="101"/>
        <v>كيميـــــاء</v>
      </c>
      <c r="J272" s="540" t="str">
        <f t="shared" si="101"/>
        <v>تاريـــــــخ</v>
      </c>
      <c r="K272" s="536" t="str">
        <f t="shared" si="101"/>
        <v>فـــيزيــاء</v>
      </c>
      <c r="L272" s="540" t="str">
        <f t="shared" si="101"/>
        <v>جغــرافيــــا</v>
      </c>
      <c r="M272" s="542" t="str">
        <f t="shared" si="101"/>
        <v>فلسفــــــة</v>
      </c>
      <c r="N272" s="167" t="str">
        <f t="shared" si="101"/>
        <v>المجموع</v>
      </c>
      <c r="O272" s="538" t="str">
        <f t="shared" si="101"/>
        <v>حـاســب</v>
      </c>
      <c r="P272" s="540" t="str">
        <f t="shared" si="101"/>
        <v>ديـــن</v>
      </c>
      <c r="Q272" s="542" t="str">
        <f t="shared" si="101"/>
        <v>وطنيــــة</v>
      </c>
      <c r="R272" s="561" t="str">
        <f>R8</f>
        <v>نشـاط تربوي</v>
      </c>
      <c r="S272" s="570" t="str">
        <f>S8</f>
        <v>تربية رياضية</v>
      </c>
      <c r="T272" s="548" t="s">
        <v>107</v>
      </c>
    </row>
    <row r="273" spans="1:29" ht="30" customHeight="1" thickBot="1" x14ac:dyDescent="0.25">
      <c r="A273" s="139" t="s">
        <v>124</v>
      </c>
      <c r="B273" s="140" t="e">
        <f>$B$9</f>
        <v>#REF!</v>
      </c>
      <c r="C273" s="537"/>
      <c r="D273" s="545"/>
      <c r="E273" s="547"/>
      <c r="F273" s="541"/>
      <c r="G273" s="537"/>
      <c r="H273" s="541"/>
      <c r="I273" s="537"/>
      <c r="J273" s="541"/>
      <c r="K273" s="537"/>
      <c r="L273" s="541"/>
      <c r="M273" s="543"/>
      <c r="N273" s="168" t="str">
        <f>N9</f>
        <v>الكلي</v>
      </c>
      <c r="O273" s="539"/>
      <c r="P273" s="541"/>
      <c r="Q273" s="543"/>
      <c r="R273" s="562"/>
      <c r="S273" s="571"/>
      <c r="T273" s="549"/>
    </row>
    <row r="274" spans="1:29" s="134" customFormat="1" ht="21" customHeight="1" thickTop="1" x14ac:dyDescent="0.3">
      <c r="A274" s="552" t="s">
        <v>119</v>
      </c>
      <c r="B274" s="553"/>
      <c r="C274" s="506">
        <f t="shared" ref="C274:Q274" si="102">C10</f>
        <v>60</v>
      </c>
      <c r="D274" s="506">
        <f t="shared" si="102"/>
        <v>50</v>
      </c>
      <c r="E274" s="506">
        <f t="shared" si="102"/>
        <v>30</v>
      </c>
      <c r="F274" s="506">
        <f t="shared" si="102"/>
        <v>20</v>
      </c>
      <c r="G274" s="506">
        <f t="shared" si="102"/>
        <v>20</v>
      </c>
      <c r="H274" s="506">
        <f t="shared" si="102"/>
        <v>20</v>
      </c>
      <c r="I274" s="506">
        <f t="shared" si="102"/>
        <v>20</v>
      </c>
      <c r="J274" s="506">
        <f t="shared" si="102"/>
        <v>20</v>
      </c>
      <c r="K274" s="506">
        <f t="shared" si="102"/>
        <v>20</v>
      </c>
      <c r="L274" s="506">
        <f t="shared" si="102"/>
        <v>20</v>
      </c>
      <c r="M274" s="526">
        <f t="shared" si="102"/>
        <v>20</v>
      </c>
      <c r="N274" s="559">
        <f t="shared" si="102"/>
        <v>300</v>
      </c>
      <c r="O274" s="510">
        <f t="shared" si="102"/>
        <v>20</v>
      </c>
      <c r="P274" s="506">
        <f t="shared" si="102"/>
        <v>20</v>
      </c>
      <c r="Q274" s="526">
        <f t="shared" si="102"/>
        <v>20</v>
      </c>
      <c r="R274" s="506">
        <f t="shared" ref="R274:S276" si="103">R10</f>
        <v>20</v>
      </c>
      <c r="S274" s="524">
        <f t="shared" si="103"/>
        <v>20</v>
      </c>
      <c r="T274" s="556" t="str">
        <f>IFERROR(VLOOKUP($P$271,AYMAN!$B$18:$AD$47,25,FALSE),"")</f>
        <v>مقـبــــــــــول</v>
      </c>
    </row>
    <row r="275" spans="1:29" s="134" customFormat="1" ht="21" customHeight="1" thickBot="1" x14ac:dyDescent="0.25">
      <c r="A275" s="554" t="s">
        <v>120</v>
      </c>
      <c r="B275" s="555"/>
      <c r="C275" s="507"/>
      <c r="D275" s="507"/>
      <c r="E275" s="507"/>
      <c r="F275" s="507"/>
      <c r="G275" s="507"/>
      <c r="H275" s="507"/>
      <c r="I275" s="507"/>
      <c r="J275" s="507"/>
      <c r="K275" s="507"/>
      <c r="L275" s="507"/>
      <c r="M275" s="527"/>
      <c r="N275" s="560"/>
      <c r="O275" s="511"/>
      <c r="P275" s="507"/>
      <c r="Q275" s="527"/>
      <c r="R275" s="507"/>
      <c r="S275" s="525"/>
      <c r="T275" s="557"/>
    </row>
    <row r="276" spans="1:29" s="134" customFormat="1" ht="21" customHeight="1" thickTop="1" x14ac:dyDescent="0.3">
      <c r="A276" s="552" t="s">
        <v>119</v>
      </c>
      <c r="B276" s="553"/>
      <c r="C276" s="506">
        <f t="shared" ref="C276:Q276" si="104">C12</f>
        <v>30</v>
      </c>
      <c r="D276" s="506">
        <f t="shared" si="104"/>
        <v>20</v>
      </c>
      <c r="E276" s="506">
        <f t="shared" si="104"/>
        <v>12</v>
      </c>
      <c r="F276" s="506">
        <f t="shared" si="104"/>
        <v>8</v>
      </c>
      <c r="G276" s="506">
        <f t="shared" si="104"/>
        <v>8</v>
      </c>
      <c r="H276" s="506">
        <f t="shared" si="104"/>
        <v>8</v>
      </c>
      <c r="I276" s="506">
        <f t="shared" si="104"/>
        <v>8</v>
      </c>
      <c r="J276" s="506">
        <f t="shared" si="104"/>
        <v>8</v>
      </c>
      <c r="K276" s="506">
        <f t="shared" si="104"/>
        <v>8</v>
      </c>
      <c r="L276" s="506">
        <f t="shared" si="104"/>
        <v>8</v>
      </c>
      <c r="M276" s="526">
        <f t="shared" si="104"/>
        <v>8</v>
      </c>
      <c r="N276" s="559">
        <f t="shared" si="104"/>
        <v>150</v>
      </c>
      <c r="O276" s="510">
        <f t="shared" si="104"/>
        <v>8</v>
      </c>
      <c r="P276" s="506">
        <f t="shared" si="104"/>
        <v>8</v>
      </c>
      <c r="Q276" s="526">
        <f t="shared" si="104"/>
        <v>8</v>
      </c>
      <c r="R276" s="506">
        <f t="shared" si="103"/>
        <v>8</v>
      </c>
      <c r="S276" s="524">
        <f t="shared" si="103"/>
        <v>8</v>
      </c>
      <c r="T276" s="557"/>
    </row>
    <row r="277" spans="1:29" s="134" customFormat="1" ht="21" customHeight="1" thickBot="1" x14ac:dyDescent="0.25">
      <c r="A277" s="516" t="s">
        <v>121</v>
      </c>
      <c r="B277" s="517"/>
      <c r="C277" s="507"/>
      <c r="D277" s="507"/>
      <c r="E277" s="507"/>
      <c r="F277" s="507"/>
      <c r="G277" s="507"/>
      <c r="H277" s="507"/>
      <c r="I277" s="507"/>
      <c r="J277" s="507"/>
      <c r="K277" s="507"/>
      <c r="L277" s="507"/>
      <c r="M277" s="527"/>
      <c r="N277" s="560"/>
      <c r="O277" s="511"/>
      <c r="P277" s="507"/>
      <c r="Q277" s="527"/>
      <c r="R277" s="507"/>
      <c r="S277" s="525"/>
      <c r="T277" s="557"/>
    </row>
    <row r="278" spans="1:29" ht="21" thickTop="1" x14ac:dyDescent="0.2">
      <c r="A278" s="550" t="s">
        <v>116</v>
      </c>
      <c r="B278" s="551"/>
      <c r="C278" s="512">
        <f>IFERROR(VLOOKUP($P$271,AYMAN!$B$18:$AD$47,8,FALSE),"")</f>
        <v>31.5</v>
      </c>
      <c r="D278" s="506">
        <f>IFERROR(VLOOKUP($P$271,AYMAN!$B$18:$AD$47,9,FALSE),"")</f>
        <v>19.5</v>
      </c>
      <c r="E278" s="506">
        <f>IFERROR(VLOOKUP($P$271,AYMAN!$B$18:$AD$47,10,FALSE),"")</f>
        <v>15</v>
      </c>
      <c r="F278" s="506">
        <f>IFERROR(VLOOKUP($P$271,AYMAN!$B$18:$AD$47,11,FALSE),"")</f>
        <v>14</v>
      </c>
      <c r="G278" s="506">
        <f>IFERROR(VLOOKUP($P$271,AYMAN!$B$18:$AD$47,12,FALSE),"")</f>
        <v>8.5</v>
      </c>
      <c r="H278" s="506">
        <f>IFERROR(VLOOKUP($P$271,AYMAN!$B$18:$AD$47,13,FALSE),"")</f>
        <v>13</v>
      </c>
      <c r="I278" s="506">
        <f>IFERROR(VLOOKUP($P$271,AYMAN!$B$18:$AD$47,14,FALSE),"")</f>
        <v>10</v>
      </c>
      <c r="J278" s="506">
        <f>IFERROR(VLOOKUP($P$271,AYMAN!$B$18:$AD$47,15,FALSE),"")</f>
        <v>9</v>
      </c>
      <c r="K278" s="506">
        <f>IFERROR(VLOOKUP($P$271,AYMAN!$B$18:$AD$47,16,FALSE),"")</f>
        <v>10.5</v>
      </c>
      <c r="L278" s="506">
        <f>IFERROR(VLOOKUP($P$271,AYMAN!$B$18:$AD$47,17,FALSE),"")</f>
        <v>10.5</v>
      </c>
      <c r="M278" s="526">
        <f>IFERROR(VLOOKUP($P$271,AYMAN!$B$18:$AD$47,18,FALSE),"")</f>
        <v>15.5</v>
      </c>
      <c r="N278" s="529">
        <f>IFERROR(VLOOKUP($P$271,AYMAN!$B$18:$AD$47,19,FALSE),"")</f>
        <v>157</v>
      </c>
      <c r="O278" s="510">
        <f>IFERROR(VLOOKUP($P$271,AYMAN!$B$18:$AD$47,20,FALSE),"")</f>
        <v>16.5</v>
      </c>
      <c r="P278" s="506">
        <f>IFERROR(VLOOKUP($P$271,AYMAN!$B$18:$AD$47,21,FALSE),"")</f>
        <v>12</v>
      </c>
      <c r="Q278" s="526">
        <f>IFERROR(VLOOKUP($P$271,AYMAN!$B$18:$AD$47,22,FALSE),"")</f>
        <v>13.5</v>
      </c>
      <c r="R278" s="506">
        <f>IFERROR(VLOOKUP($P$271,AYMAN!$B$18:$AD$47,23,FALSE),"")</f>
        <v>15</v>
      </c>
      <c r="S278" s="524">
        <f>IFERROR(VLOOKUP($P$271,AYMAN!$B$18:$AD$47,24,FALSE),"")</f>
        <v>15</v>
      </c>
      <c r="T278" s="557"/>
    </row>
    <row r="279" spans="1:29" ht="21" thickBot="1" x14ac:dyDescent="0.25">
      <c r="A279" s="516" t="s">
        <v>122</v>
      </c>
      <c r="B279" s="517"/>
      <c r="C279" s="513"/>
      <c r="D279" s="507"/>
      <c r="E279" s="507"/>
      <c r="F279" s="507"/>
      <c r="G279" s="507"/>
      <c r="H279" s="507"/>
      <c r="I279" s="507"/>
      <c r="J279" s="507"/>
      <c r="K279" s="507"/>
      <c r="L279" s="507"/>
      <c r="M279" s="527"/>
      <c r="N279" s="530"/>
      <c r="O279" s="511"/>
      <c r="P279" s="507"/>
      <c r="Q279" s="527"/>
      <c r="R279" s="507"/>
      <c r="S279" s="525"/>
      <c r="T279" s="558"/>
    </row>
    <row r="280" spans="1:29" ht="23.25" customHeight="1" thickTop="1" thickBot="1" x14ac:dyDescent="0.25">
      <c r="A280" s="534" t="s">
        <v>113</v>
      </c>
      <c r="B280" s="534"/>
      <c r="C280" s="534"/>
      <c r="D280" s="535" t="str">
        <f>IFERROR(VLOOKUP($P$271,AYMAN!$B$18:$AD$47,29,FALSE),"")</f>
        <v>/ له دور ثانى فى/ لغة انجليزية</v>
      </c>
      <c r="E280" s="535"/>
      <c r="F280" s="535"/>
      <c r="G280" s="535"/>
      <c r="H280" s="535"/>
      <c r="I280" s="535"/>
      <c r="J280" s="535"/>
      <c r="K280" s="535"/>
      <c r="L280" s="535"/>
      <c r="M280" s="535"/>
      <c r="N280" s="535"/>
      <c r="O280" s="535"/>
      <c r="P280" s="535"/>
      <c r="Q280" s="535"/>
      <c r="R280" s="535"/>
      <c r="S280" s="535"/>
      <c r="T280" s="535"/>
      <c r="W280" s="128"/>
      <c r="AA280" s="129" t="str">
        <f>VLOOKUP($P$271,AYMAN!$B$18:$AD$47,28,FALSE)</f>
        <v>/ له دور ثانى فى</v>
      </c>
      <c r="AC280" s="130" t="str">
        <f>VLOOKUP($P$271,AYMAN!$B$18:$AD$47,28,FALSE)</f>
        <v>/ له دور ثانى فى</v>
      </c>
    </row>
    <row r="281" spans="1:29" ht="23.25" hidden="1" customHeight="1" thickTop="1" thickBot="1" x14ac:dyDescent="0.25">
      <c r="A281" s="267"/>
      <c r="B281" s="267"/>
      <c r="C281" s="255" t="str">
        <f>IFERROR(VLOOKUP($P$271,AYMAN!$B$18:$AV$47,31,FALSE),"")</f>
        <v>0</v>
      </c>
      <c r="D281" s="255" t="str">
        <f>IFERROR(VLOOKUP($P$271,AYMAN!$B$18:$AV$47,32,FALSE),"")</f>
        <v>1</v>
      </c>
      <c r="E281" s="255" t="str">
        <f>IFERROR(VLOOKUP($P$271,AYMAN!$B$18:$AV$47,33,FALSE),"")</f>
        <v>0</v>
      </c>
      <c r="F281" s="255" t="str">
        <f>IFERROR(VLOOKUP($P$271,AYMAN!$B$18:$AV$47,34,FALSE),"")</f>
        <v>0</v>
      </c>
      <c r="G281" s="255" t="str">
        <f>IFERROR(VLOOKUP($P$271,AYMAN!$B$18:$AV$47,35,FALSE),"")</f>
        <v>0</v>
      </c>
      <c r="H281" s="255" t="str">
        <f>IFERROR(VLOOKUP($P$271,AYMAN!$B$18:$AV$47,36,FALSE),"")</f>
        <v>0</v>
      </c>
      <c r="I281" s="255" t="str">
        <f>IFERROR(VLOOKUP($P$271,AYMAN!$B$18:$AV$47,37,FALSE),"")</f>
        <v>0</v>
      </c>
      <c r="J281" s="255" t="str">
        <f>IFERROR(VLOOKUP($P$271,AYMAN!$B$18:$AV$47,38,FALSE),"")</f>
        <v>0</v>
      </c>
      <c r="K281" s="255" t="str">
        <f>IFERROR(VLOOKUP($P$271,AYMAN!$B$18:$AV$47,39,FALSE),"")</f>
        <v>0</v>
      </c>
      <c r="L281" s="255" t="str">
        <f>IFERROR(VLOOKUP($P$271,AYMAN!$B$18:$AV$47,40,FALSE),"")</f>
        <v>0</v>
      </c>
      <c r="M281" s="255" t="str">
        <f>IFERROR(VLOOKUP($P$271,AYMAN!$B$18:$AV$47,41,FALSE),"")</f>
        <v>0</v>
      </c>
      <c r="N281" s="255" t="str">
        <f>IFERROR(VLOOKUP($P$271,AYMAN!$B$18:$AV$47,47,FALSE),"")</f>
        <v>0</v>
      </c>
      <c r="O281" s="255" t="str">
        <f>IFERROR(VLOOKUP($P$271,AYMAN!$B$18:$AV$47,42,FALSE),"")</f>
        <v>0</v>
      </c>
      <c r="P281" s="255" t="str">
        <f>IFERROR(VLOOKUP($P$271,AYMAN!$B$18:$AV$47,43,FALSE),"")</f>
        <v>0</v>
      </c>
      <c r="Q281" s="255" t="str">
        <f>IFERROR(VLOOKUP($P$271,AYMAN!$B$18:$AV$47,44,FALSE),"")</f>
        <v>0</v>
      </c>
      <c r="R281" s="255" t="str">
        <f>IFERROR(VLOOKUP($P$271,AYMAN!$B$18:$AV$47,45,FALSE),"")</f>
        <v>0</v>
      </c>
      <c r="S281" s="255" t="str">
        <f>IFERROR(VLOOKUP($P$271,AYMAN!$B$18:$AV$47,46,FALSE),"")</f>
        <v>0</v>
      </c>
      <c r="T281" s="266"/>
      <c r="W281" s="133"/>
      <c r="X281" s="257"/>
      <c r="Y281" s="257"/>
      <c r="Z281" s="257"/>
      <c r="AA281" s="133"/>
      <c r="AB281" s="257"/>
      <c r="AC281" s="133"/>
    </row>
    <row r="282" spans="1:29" ht="23.25" hidden="1" customHeight="1" thickTop="1" thickBot="1" x14ac:dyDescent="0.25">
      <c r="A282" s="267"/>
      <c r="B282" s="267"/>
      <c r="C282" s="256" t="b">
        <f>ISODD(C281)</f>
        <v>0</v>
      </c>
      <c r="D282" s="256" t="b">
        <f t="shared" ref="D282:S282" si="105">ISODD(D281)</f>
        <v>1</v>
      </c>
      <c r="E282" s="256" t="b">
        <f t="shared" si="105"/>
        <v>0</v>
      </c>
      <c r="F282" s="256" t="b">
        <f t="shared" si="105"/>
        <v>0</v>
      </c>
      <c r="G282" s="256" t="b">
        <f t="shared" si="105"/>
        <v>0</v>
      </c>
      <c r="H282" s="256" t="b">
        <f t="shared" si="105"/>
        <v>0</v>
      </c>
      <c r="I282" s="256" t="b">
        <f t="shared" si="105"/>
        <v>0</v>
      </c>
      <c r="J282" s="256" t="b">
        <f t="shared" si="105"/>
        <v>0</v>
      </c>
      <c r="K282" s="256" t="b">
        <f t="shared" si="105"/>
        <v>0</v>
      </c>
      <c r="L282" s="256" t="b">
        <f t="shared" si="105"/>
        <v>0</v>
      </c>
      <c r="M282" s="256" t="b">
        <f t="shared" si="105"/>
        <v>0</v>
      </c>
      <c r="N282" s="256" t="b">
        <f t="shared" si="105"/>
        <v>0</v>
      </c>
      <c r="O282" s="256" t="b">
        <f t="shared" si="105"/>
        <v>0</v>
      </c>
      <c r="P282" s="256" t="b">
        <f t="shared" si="105"/>
        <v>0</v>
      </c>
      <c r="Q282" s="256" t="b">
        <f t="shared" si="105"/>
        <v>0</v>
      </c>
      <c r="R282" s="256" t="b">
        <f t="shared" si="105"/>
        <v>0</v>
      </c>
      <c r="S282" s="256" t="b">
        <f t="shared" si="105"/>
        <v>0</v>
      </c>
      <c r="T282" s="266"/>
      <c r="W282" s="133"/>
      <c r="X282" s="257"/>
      <c r="Y282" s="257"/>
      <c r="Z282" s="257"/>
      <c r="AA282" s="133"/>
      <c r="AB282" s="257"/>
      <c r="AC282" s="133"/>
    </row>
    <row r="283" spans="1:29" ht="23.25" customHeight="1" thickTop="1" thickBot="1" x14ac:dyDescent="0.25">
      <c r="A283" s="519" t="str">
        <f>IFERROR(IF(AC280="/ له دور ثانى فى","ملحـــــوظــة:",IF(AC280="مع اطيب التمنيات بالتوفيق والنجاح","أســـــــــرة",IF(AC280="ناجح ومنقول للصف الثانى","أســـــــــرة"))),"")</f>
        <v>ملحـــــوظــة:</v>
      </c>
      <c r="B283" s="520"/>
      <c r="C283" s="531" t="str">
        <f>IFERROR(IF(AC280="/ له دور ثانى فى","رسوب الطالب فى مادة ما برغم مساواة أو تخطى النهاية الصغرى للمادة تعنى عدم حصوله على ربع الدرجة بورقة الإجابة",IF(AC280="مع اطيب التمنيات بالتوفيق والنجاح","الكنـــــــترول تتمـــــنى لكــــــم مــزيــــد مــن النجـــــــــاح والتفــــــــوق",IF(AC280="ناجح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83" s="531"/>
      <c r="E283" s="531"/>
      <c r="F283" s="531"/>
      <c r="G283" s="531"/>
      <c r="H283" s="531"/>
      <c r="I283" s="531"/>
      <c r="J283" s="531"/>
      <c r="K283" s="531"/>
      <c r="L283" s="531"/>
      <c r="M283" s="531"/>
      <c r="N283" s="531"/>
      <c r="O283" s="531"/>
      <c r="P283" s="531"/>
      <c r="Q283" s="531"/>
      <c r="R283" s="531"/>
      <c r="S283" s="531"/>
      <c r="T283" s="532"/>
    </row>
    <row r="284" spans="1:29" ht="21.75" thickTop="1" x14ac:dyDescent="0.2">
      <c r="A284" s="509" t="s">
        <v>109</v>
      </c>
      <c r="B284" s="509"/>
      <c r="C284" s="509"/>
      <c r="D284" s="509"/>
      <c r="E284" s="509"/>
      <c r="F284" s="131"/>
      <c r="G284" s="131"/>
      <c r="H284" s="131"/>
      <c r="I284" s="132"/>
      <c r="J284" s="132"/>
      <c r="K284" s="132"/>
      <c r="L284" s="131"/>
      <c r="M284" s="131"/>
      <c r="N284" s="528" t="s">
        <v>108</v>
      </c>
      <c r="O284" s="528"/>
      <c r="P284" s="528"/>
      <c r="Q284" s="528"/>
      <c r="R284" s="528"/>
      <c r="S284" s="528"/>
      <c r="T284" s="528"/>
    </row>
    <row r="285" spans="1:29" ht="16.5" customHeight="1" x14ac:dyDescent="0.2">
      <c r="A285" s="508" t="str">
        <f>A21</f>
        <v>أ / احمــــــــــد سالم شحاته</v>
      </c>
      <c r="B285" s="508"/>
      <c r="C285" s="508"/>
      <c r="D285" s="508"/>
      <c r="E285" s="508"/>
      <c r="F285" s="533" t="str">
        <f>IFERROR(IF(W280="/ له دور ثانى فى","إمتحـــان الــدور الثــانى يــوم السـبت الموافق 7 / 8 / 2012 م",""),"")</f>
        <v/>
      </c>
      <c r="G285" s="533"/>
      <c r="H285" s="533"/>
      <c r="I285" s="533"/>
      <c r="J285" s="533"/>
      <c r="K285" s="533"/>
      <c r="L285" s="533"/>
      <c r="M285" s="533"/>
      <c r="N285" s="503" t="str">
        <f>N21</f>
        <v xml:space="preserve">  أ / أســـــــــامــــة مصطفي أبـــــــوالـــوفـــــــــــــــا</v>
      </c>
      <c r="O285" s="503"/>
      <c r="P285" s="503"/>
      <c r="Q285" s="503"/>
      <c r="R285" s="503"/>
      <c r="S285" s="503"/>
      <c r="T285" s="503"/>
    </row>
    <row r="286" spans="1:29" ht="25.5" customHeight="1" x14ac:dyDescent="0.2">
      <c r="A286" s="142"/>
      <c r="B286" s="238"/>
      <c r="C286" s="238"/>
      <c r="D286" s="238"/>
      <c r="E286" s="238"/>
      <c r="F286" s="239"/>
      <c r="G286" s="239"/>
      <c r="H286" s="239"/>
      <c r="I286" s="239"/>
      <c r="J286" s="239"/>
      <c r="K286" s="239"/>
      <c r="L286" s="239"/>
      <c r="M286" s="239"/>
      <c r="N286" s="238"/>
      <c r="O286" s="238"/>
      <c r="P286" s="238"/>
      <c r="Q286" s="238"/>
      <c r="R286" s="238"/>
      <c r="S286" s="238"/>
      <c r="T286" s="238"/>
    </row>
    <row r="287" spans="1:29" ht="25.5" customHeight="1" x14ac:dyDescent="0.2">
      <c r="A287" s="240"/>
      <c r="B287" s="241"/>
      <c r="C287" s="241"/>
      <c r="D287" s="241"/>
      <c r="E287" s="241"/>
      <c r="F287" s="241"/>
      <c r="G287" s="241"/>
      <c r="H287" s="241"/>
      <c r="I287" s="241"/>
      <c r="J287" s="241"/>
      <c r="K287" s="241"/>
      <c r="L287" s="241"/>
      <c r="M287" s="241"/>
      <c r="N287" s="241"/>
      <c r="O287" s="241"/>
      <c r="P287" s="241"/>
      <c r="Q287" s="241"/>
      <c r="R287" s="241"/>
      <c r="S287" s="241"/>
      <c r="T287" s="241"/>
    </row>
    <row r="288" spans="1:29" ht="18.75" x14ac:dyDescent="0.2">
      <c r="A288" s="533" t="str">
        <f>A1</f>
        <v>ادارة شربـــين التعليمــــية</v>
      </c>
      <c r="B288" s="533"/>
      <c r="C288" s="533"/>
      <c r="D288" s="533"/>
      <c r="E288" s="533"/>
      <c r="F288" s="533"/>
    </row>
    <row r="289" spans="1:29" ht="18.75" x14ac:dyDescent="0.2">
      <c r="A289" s="533" t="str">
        <f>A2</f>
        <v>مـدرسـة الشهيــد عــودة الثـانوية</v>
      </c>
      <c r="B289" s="533"/>
      <c r="C289" s="533"/>
      <c r="D289" s="533"/>
      <c r="E289" s="533"/>
      <c r="F289" s="533"/>
    </row>
    <row r="290" spans="1:29" ht="15.75" customHeight="1" x14ac:dyDescent="0.2">
      <c r="B290" s="518" t="s">
        <v>244</v>
      </c>
      <c r="C290" s="518"/>
      <c r="D290" s="518"/>
      <c r="E290" s="518"/>
      <c r="F290" s="518"/>
      <c r="G290" s="518"/>
      <c r="H290" s="518"/>
      <c r="I290" s="518"/>
      <c r="J290" s="518"/>
      <c r="K290" s="518"/>
      <c r="L290" s="518"/>
      <c r="M290" s="518"/>
      <c r="N290" s="518"/>
    </row>
    <row r="291" spans="1:29" ht="15.75" customHeight="1" x14ac:dyDescent="0.2">
      <c r="B291" s="518"/>
      <c r="C291" s="518"/>
      <c r="D291" s="518"/>
      <c r="E291" s="518"/>
      <c r="F291" s="518"/>
      <c r="G291" s="518"/>
      <c r="H291" s="518"/>
      <c r="I291" s="518"/>
      <c r="J291" s="518"/>
      <c r="K291" s="518"/>
      <c r="L291" s="518"/>
      <c r="M291" s="518"/>
      <c r="N291" s="518"/>
    </row>
    <row r="292" spans="1:29" ht="3" customHeight="1" x14ac:dyDescent="0.2">
      <c r="B292" s="518"/>
      <c r="C292" s="518"/>
      <c r="D292" s="518"/>
      <c r="E292" s="518"/>
      <c r="F292" s="518"/>
      <c r="G292" s="518"/>
      <c r="H292" s="518"/>
      <c r="I292" s="518"/>
      <c r="J292" s="518"/>
      <c r="K292" s="518"/>
      <c r="L292" s="518"/>
      <c r="M292" s="518"/>
      <c r="N292" s="518"/>
    </row>
    <row r="293" spans="1:29" ht="15.75" hidden="1" customHeight="1" x14ac:dyDescent="0.2">
      <c r="B293" s="518"/>
      <c r="C293" s="518"/>
      <c r="D293" s="518"/>
      <c r="E293" s="518"/>
      <c r="F293" s="518"/>
      <c r="G293" s="518"/>
      <c r="H293" s="518"/>
      <c r="I293" s="518"/>
      <c r="J293" s="518"/>
      <c r="K293" s="518"/>
      <c r="L293" s="518"/>
      <c r="M293" s="518"/>
      <c r="N293" s="518"/>
    </row>
    <row r="294" spans="1:29" ht="26.25" thickBot="1" x14ac:dyDescent="0.25">
      <c r="A294" s="504" t="s">
        <v>91</v>
      </c>
      <c r="B294" s="504"/>
      <c r="C294" s="505" t="str">
        <f>IFERROR(VLOOKUP($P$294,AYMAN!$B$18:$AD$47,2,FALSE),"")</f>
        <v xml:space="preserve">احمد ابراهيم عبدالخالق ابراهيم  </v>
      </c>
      <c r="D294" s="505"/>
      <c r="E294" s="505"/>
      <c r="F294" s="505"/>
      <c r="G294" s="505"/>
      <c r="H294" s="505"/>
      <c r="I294" s="505"/>
      <c r="J294" s="505"/>
      <c r="K294" s="505"/>
      <c r="L294" s="505"/>
      <c r="M294" s="505"/>
      <c r="N294" s="504" t="s">
        <v>92</v>
      </c>
      <c r="O294" s="504"/>
      <c r="P294" s="505">
        <f>P7+13</f>
        <v>14</v>
      </c>
      <c r="Q294" s="505"/>
      <c r="R294" s="505"/>
      <c r="S294" s="505"/>
      <c r="T294" s="505"/>
    </row>
    <row r="295" spans="1:29" ht="26.25" customHeight="1" thickTop="1" thickBot="1" x14ac:dyDescent="0.35">
      <c r="A295" s="138" t="s">
        <v>123</v>
      </c>
      <c r="B295" s="137">
        <f>IFERROR(VLOOKUP($P$294,AYMAN!$B$18:$AD$47,26,FALSE),"")</f>
        <v>20</v>
      </c>
      <c r="C295" s="536" t="str">
        <f t="shared" ref="C295:Q295" si="106">C8</f>
        <v>عـــــربــى</v>
      </c>
      <c r="D295" s="544" t="str">
        <f t="shared" si="106"/>
        <v>E</v>
      </c>
      <c r="E295" s="546" t="str">
        <f t="shared" si="106"/>
        <v>F</v>
      </c>
      <c r="F295" s="540" t="str">
        <f t="shared" si="106"/>
        <v>جبـــــــر</v>
      </c>
      <c r="G295" s="536" t="str">
        <f t="shared" si="106"/>
        <v>هندســـــــة</v>
      </c>
      <c r="H295" s="540" t="str">
        <f t="shared" si="106"/>
        <v>احيـــــــاء</v>
      </c>
      <c r="I295" s="536" t="str">
        <f t="shared" si="106"/>
        <v>كيميـــــاء</v>
      </c>
      <c r="J295" s="540" t="str">
        <f t="shared" si="106"/>
        <v>تاريـــــــخ</v>
      </c>
      <c r="K295" s="536" t="str">
        <f t="shared" si="106"/>
        <v>فـــيزيــاء</v>
      </c>
      <c r="L295" s="540" t="str">
        <f t="shared" si="106"/>
        <v>جغــرافيــــا</v>
      </c>
      <c r="M295" s="542" t="str">
        <f t="shared" si="106"/>
        <v>فلسفــــــة</v>
      </c>
      <c r="N295" s="167" t="str">
        <f t="shared" si="106"/>
        <v>المجموع</v>
      </c>
      <c r="O295" s="538" t="str">
        <f t="shared" si="106"/>
        <v>حـاســب</v>
      </c>
      <c r="P295" s="540" t="str">
        <f t="shared" si="106"/>
        <v>ديـــن</v>
      </c>
      <c r="Q295" s="542" t="str">
        <f t="shared" si="106"/>
        <v>وطنيــــة</v>
      </c>
      <c r="R295" s="561" t="str">
        <f>R8</f>
        <v>نشـاط تربوي</v>
      </c>
      <c r="S295" s="570" t="str">
        <f>S8</f>
        <v>تربية رياضية</v>
      </c>
      <c r="T295" s="548" t="s">
        <v>107</v>
      </c>
    </row>
    <row r="296" spans="1:29" ht="30" customHeight="1" thickBot="1" x14ac:dyDescent="0.25">
      <c r="A296" s="139" t="s">
        <v>124</v>
      </c>
      <c r="B296" s="140" t="e">
        <f>$B$9</f>
        <v>#REF!</v>
      </c>
      <c r="C296" s="537"/>
      <c r="D296" s="545"/>
      <c r="E296" s="547"/>
      <c r="F296" s="541"/>
      <c r="G296" s="537"/>
      <c r="H296" s="541"/>
      <c r="I296" s="537"/>
      <c r="J296" s="541"/>
      <c r="K296" s="537"/>
      <c r="L296" s="541"/>
      <c r="M296" s="543"/>
      <c r="N296" s="168" t="str">
        <f>N9</f>
        <v>الكلي</v>
      </c>
      <c r="O296" s="539"/>
      <c r="P296" s="541"/>
      <c r="Q296" s="543"/>
      <c r="R296" s="562"/>
      <c r="S296" s="571"/>
      <c r="T296" s="549"/>
    </row>
    <row r="297" spans="1:29" ht="21.75" customHeight="1" thickTop="1" x14ac:dyDescent="0.3">
      <c r="A297" s="552" t="s">
        <v>119</v>
      </c>
      <c r="B297" s="553"/>
      <c r="C297" s="512">
        <f t="shared" ref="C297:Q297" si="107">C10</f>
        <v>60</v>
      </c>
      <c r="D297" s="506">
        <f t="shared" si="107"/>
        <v>50</v>
      </c>
      <c r="E297" s="506">
        <f t="shared" si="107"/>
        <v>30</v>
      </c>
      <c r="F297" s="506">
        <f t="shared" si="107"/>
        <v>20</v>
      </c>
      <c r="G297" s="506">
        <f t="shared" si="107"/>
        <v>20</v>
      </c>
      <c r="H297" s="506">
        <f t="shared" si="107"/>
        <v>20</v>
      </c>
      <c r="I297" s="506">
        <f t="shared" si="107"/>
        <v>20</v>
      </c>
      <c r="J297" s="506">
        <f t="shared" si="107"/>
        <v>20</v>
      </c>
      <c r="K297" s="506">
        <f t="shared" si="107"/>
        <v>20</v>
      </c>
      <c r="L297" s="506">
        <f t="shared" si="107"/>
        <v>20</v>
      </c>
      <c r="M297" s="526">
        <f t="shared" si="107"/>
        <v>20</v>
      </c>
      <c r="N297" s="514">
        <f t="shared" si="107"/>
        <v>300</v>
      </c>
      <c r="O297" s="510">
        <f t="shared" si="107"/>
        <v>20</v>
      </c>
      <c r="P297" s="506">
        <f t="shared" si="107"/>
        <v>20</v>
      </c>
      <c r="Q297" s="526">
        <f t="shared" si="107"/>
        <v>20</v>
      </c>
      <c r="R297" s="506">
        <f t="shared" ref="R297:S299" si="108">R10</f>
        <v>20</v>
      </c>
      <c r="S297" s="524">
        <f t="shared" si="108"/>
        <v>20</v>
      </c>
      <c r="T297" s="521" t="str">
        <f>IFERROR(VLOOKUP($P$294,AYMAN!$B$18:$AD$47,25,FALSE),"")</f>
        <v>مقـبــــــــــول</v>
      </c>
    </row>
    <row r="298" spans="1:29" ht="21" thickBot="1" x14ac:dyDescent="0.25">
      <c r="A298" s="554" t="s">
        <v>120</v>
      </c>
      <c r="B298" s="555"/>
      <c r="C298" s="513"/>
      <c r="D298" s="507"/>
      <c r="E298" s="507"/>
      <c r="F298" s="507"/>
      <c r="G298" s="507"/>
      <c r="H298" s="507"/>
      <c r="I298" s="507"/>
      <c r="J298" s="507"/>
      <c r="K298" s="507"/>
      <c r="L298" s="507"/>
      <c r="M298" s="527"/>
      <c r="N298" s="515"/>
      <c r="O298" s="511"/>
      <c r="P298" s="507"/>
      <c r="Q298" s="527"/>
      <c r="R298" s="507"/>
      <c r="S298" s="525"/>
      <c r="T298" s="522"/>
    </row>
    <row r="299" spans="1:29" ht="21" thickTop="1" x14ac:dyDescent="0.3">
      <c r="A299" s="552" t="s">
        <v>119</v>
      </c>
      <c r="B299" s="553"/>
      <c r="C299" s="512">
        <f t="shared" ref="C299:Q299" si="109">C12</f>
        <v>30</v>
      </c>
      <c r="D299" s="506">
        <f t="shared" si="109"/>
        <v>20</v>
      </c>
      <c r="E299" s="506">
        <f t="shared" si="109"/>
        <v>12</v>
      </c>
      <c r="F299" s="506">
        <f t="shared" si="109"/>
        <v>8</v>
      </c>
      <c r="G299" s="506">
        <f t="shared" si="109"/>
        <v>8</v>
      </c>
      <c r="H299" s="506">
        <f t="shared" si="109"/>
        <v>8</v>
      </c>
      <c r="I299" s="506">
        <f t="shared" si="109"/>
        <v>8</v>
      </c>
      <c r="J299" s="506">
        <f t="shared" si="109"/>
        <v>8</v>
      </c>
      <c r="K299" s="506">
        <f t="shared" si="109"/>
        <v>8</v>
      </c>
      <c r="L299" s="506">
        <f t="shared" si="109"/>
        <v>8</v>
      </c>
      <c r="M299" s="526">
        <f t="shared" si="109"/>
        <v>8</v>
      </c>
      <c r="N299" s="514">
        <f t="shared" si="109"/>
        <v>150</v>
      </c>
      <c r="O299" s="510">
        <f t="shared" si="109"/>
        <v>8</v>
      </c>
      <c r="P299" s="506">
        <f t="shared" si="109"/>
        <v>8</v>
      </c>
      <c r="Q299" s="526">
        <f t="shared" si="109"/>
        <v>8</v>
      </c>
      <c r="R299" s="506">
        <f t="shared" si="108"/>
        <v>8</v>
      </c>
      <c r="S299" s="524">
        <f t="shared" si="108"/>
        <v>8</v>
      </c>
      <c r="T299" s="522"/>
    </row>
    <row r="300" spans="1:29" ht="21" thickBot="1" x14ac:dyDescent="0.25">
      <c r="A300" s="516" t="s">
        <v>121</v>
      </c>
      <c r="B300" s="517"/>
      <c r="C300" s="513"/>
      <c r="D300" s="507"/>
      <c r="E300" s="507"/>
      <c r="F300" s="507"/>
      <c r="G300" s="507"/>
      <c r="H300" s="507"/>
      <c r="I300" s="507"/>
      <c r="J300" s="507"/>
      <c r="K300" s="507"/>
      <c r="L300" s="507"/>
      <c r="M300" s="527"/>
      <c r="N300" s="515"/>
      <c r="O300" s="511"/>
      <c r="P300" s="507"/>
      <c r="Q300" s="527"/>
      <c r="R300" s="507"/>
      <c r="S300" s="525"/>
      <c r="T300" s="522"/>
    </row>
    <row r="301" spans="1:29" ht="21" thickTop="1" x14ac:dyDescent="0.2">
      <c r="A301" s="550" t="s">
        <v>116</v>
      </c>
      <c r="B301" s="551"/>
      <c r="C301" s="512">
        <f>IFERROR(VLOOKUP($P$294,AYMAN!$B$18:$AD$47,8,FALSE),"")</f>
        <v>35.5</v>
      </c>
      <c r="D301" s="506">
        <f>IFERROR(VLOOKUP($P$294,AYMAN!$B$18:$AD$47,9,FALSE),"")</f>
        <v>26</v>
      </c>
      <c r="E301" s="506">
        <f>IFERROR(VLOOKUP($P$294,AYMAN!$B$18:$AD$47,10,FALSE),"")</f>
        <v>17</v>
      </c>
      <c r="F301" s="506">
        <f>IFERROR(VLOOKUP($P$294,AYMAN!$B$18:$AD$47,11,FALSE),"")</f>
        <v>9.5</v>
      </c>
      <c r="G301" s="506">
        <f>IFERROR(VLOOKUP($P$294,AYMAN!$B$18:$AD$47,12,FALSE),"")</f>
        <v>6</v>
      </c>
      <c r="H301" s="506">
        <f>IFERROR(VLOOKUP($P$294,AYMAN!$B$18:$AD$47,13,FALSE),"")</f>
        <v>11</v>
      </c>
      <c r="I301" s="506">
        <f>IFERROR(VLOOKUP($P$294,AYMAN!$B$18:$AD$47,14,FALSE),"")</f>
        <v>8</v>
      </c>
      <c r="J301" s="506">
        <f>IFERROR(VLOOKUP($P$294,AYMAN!$B$18:$AD$47,15,FALSE),"")</f>
        <v>6</v>
      </c>
      <c r="K301" s="506">
        <f>IFERROR(VLOOKUP($P$294,AYMAN!$B$18:$AD$47,16,FALSE),"")</f>
        <v>11.5</v>
      </c>
      <c r="L301" s="506">
        <f>IFERROR(VLOOKUP($P$294,AYMAN!$B$18:$AD$47,17,FALSE),"")</f>
        <v>10.5</v>
      </c>
      <c r="M301" s="526">
        <f>IFERROR(VLOOKUP($P$294,AYMAN!$B$18:$AD$47,18,FALSE),"")</f>
        <v>16.5</v>
      </c>
      <c r="N301" s="529">
        <f>IFERROR(VLOOKUP($P$294,AYMAN!$B$18:$AD$47,19,FALSE),"")</f>
        <v>157.5</v>
      </c>
      <c r="O301" s="510">
        <f>IFERROR(VLOOKUP($P$294,AYMAN!$B$18:$AD$47,20,FALSE),"")</f>
        <v>15</v>
      </c>
      <c r="P301" s="506">
        <f>IFERROR(VLOOKUP($P$294,AYMAN!$B$18:$AD$47,21,FALSE),"")</f>
        <v>14</v>
      </c>
      <c r="Q301" s="526">
        <f>IFERROR(VLOOKUP($P$294,AYMAN!$B$18:$AD$47,22,FALSE),"")</f>
        <v>16</v>
      </c>
      <c r="R301" s="506">
        <f>IFERROR(VLOOKUP($P$294,AYMAN!$B$18:$AD$47,23,FALSE),"")</f>
        <v>15</v>
      </c>
      <c r="S301" s="524">
        <f>IFERROR(VLOOKUP($P$294,AYMAN!$B$18:$AD$47,24,FALSE),"")</f>
        <v>13</v>
      </c>
      <c r="T301" s="522"/>
    </row>
    <row r="302" spans="1:29" ht="21" thickBot="1" x14ac:dyDescent="0.25">
      <c r="A302" s="516" t="s">
        <v>122</v>
      </c>
      <c r="B302" s="517"/>
      <c r="C302" s="513"/>
      <c r="D302" s="507"/>
      <c r="E302" s="507"/>
      <c r="F302" s="507"/>
      <c r="G302" s="507"/>
      <c r="H302" s="507"/>
      <c r="I302" s="507"/>
      <c r="J302" s="507"/>
      <c r="K302" s="507"/>
      <c r="L302" s="507"/>
      <c r="M302" s="527"/>
      <c r="N302" s="530"/>
      <c r="O302" s="511"/>
      <c r="P302" s="507"/>
      <c r="Q302" s="527"/>
      <c r="R302" s="507"/>
      <c r="S302" s="525"/>
      <c r="T302" s="523"/>
    </row>
    <row r="303" spans="1:29" ht="24" customHeight="1" thickTop="1" thickBot="1" x14ac:dyDescent="0.25">
      <c r="A303" s="534" t="s">
        <v>113</v>
      </c>
      <c r="B303" s="534"/>
      <c r="C303" s="534"/>
      <c r="D303" s="535" t="str">
        <f>IFERROR(VLOOKUP($P$294,AYMAN!$B$18:$AD$47,29,FALSE),"")</f>
        <v>/ له دور ثانى فى/ هندسة/ كيمياء/ تاريخ</v>
      </c>
      <c r="E303" s="535"/>
      <c r="F303" s="535"/>
      <c r="G303" s="535"/>
      <c r="H303" s="535"/>
      <c r="I303" s="535"/>
      <c r="J303" s="535"/>
      <c r="K303" s="535"/>
      <c r="L303" s="535"/>
      <c r="M303" s="535"/>
      <c r="N303" s="535"/>
      <c r="O303" s="535"/>
      <c r="P303" s="535"/>
      <c r="Q303" s="535"/>
      <c r="R303" s="535"/>
      <c r="S303" s="535"/>
      <c r="T303" s="535"/>
      <c r="W303" s="128"/>
      <c r="AA303" s="129" t="str">
        <f>VLOOKUP($P$294,AYMAN!$B$18:$AD$47,28,FALSE)</f>
        <v>/ له دور ثانى فى</v>
      </c>
      <c r="AC303" s="130" t="str">
        <f>VLOOKUP($P$294,AYMAN!$B$18:$AD$47,28,FALSE)</f>
        <v>/ له دور ثانى فى</v>
      </c>
    </row>
    <row r="304" spans="1:29" ht="24" hidden="1" customHeight="1" thickTop="1" thickBot="1" x14ac:dyDescent="0.25">
      <c r="A304" s="267"/>
      <c r="B304" s="267"/>
      <c r="C304" s="255" t="str">
        <f>IFERROR(VLOOKUP($P$294,AYMAN!$B$18:$AV$47,31,FALSE),"")</f>
        <v>0</v>
      </c>
      <c r="D304" s="255" t="str">
        <f>IFERROR(VLOOKUP($P$294,AYMAN!$B$18:$AV$47,32,FALSE),"")</f>
        <v>0</v>
      </c>
      <c r="E304" s="255" t="str">
        <f>IFERROR(VLOOKUP($P$294,AYMAN!$B$18:$AV$47,33,FALSE),"")</f>
        <v>0</v>
      </c>
      <c r="F304" s="255" t="str">
        <f>IFERROR(VLOOKUP($P$294,AYMAN!$B$18:$AV$47,34,FALSE),"")</f>
        <v>0</v>
      </c>
      <c r="G304" s="255" t="str">
        <f>IFERROR(VLOOKUP($P$294,AYMAN!$B$18:$AV$47,35,FALSE),"")</f>
        <v>1</v>
      </c>
      <c r="H304" s="255" t="str">
        <f>IFERROR(VLOOKUP($P$294,AYMAN!$B$18:$AV$47,36,FALSE),"")</f>
        <v>0</v>
      </c>
      <c r="I304" s="255" t="str">
        <f>IFERROR(VLOOKUP($P$294,AYMAN!$B$18:$AV$47,37,FALSE),"")</f>
        <v>1</v>
      </c>
      <c r="J304" s="255" t="str">
        <f>IFERROR(VLOOKUP($P$294,AYMAN!$B$18:$AV$47,38,FALSE),"")</f>
        <v>1</v>
      </c>
      <c r="K304" s="255" t="str">
        <f>IFERROR(VLOOKUP($P$294,AYMAN!$B$18:$AV$47,39,FALSE),"")</f>
        <v>0</v>
      </c>
      <c r="L304" s="255" t="str">
        <f>IFERROR(VLOOKUP($P$294,AYMAN!$B$18:$AV$47,40,FALSE),"")</f>
        <v>0</v>
      </c>
      <c r="M304" s="255" t="str">
        <f>IFERROR(VLOOKUP($P$294,AYMAN!$B$18:$AV$47,41,FALSE),"")</f>
        <v>0</v>
      </c>
      <c r="N304" s="255" t="str">
        <f>IFERROR(VLOOKUP($P$294,AYMAN!$B$18:$AV$47,47,FALSE),"")</f>
        <v>0</v>
      </c>
      <c r="O304" s="255" t="str">
        <f>IFERROR(VLOOKUP($P$294,AYMAN!$B$18:$AV$47,42,FALSE),"")</f>
        <v>0</v>
      </c>
      <c r="P304" s="255" t="str">
        <f>IFERROR(VLOOKUP($P$294,AYMAN!$B$18:$AV$47,43,FALSE),"")</f>
        <v>0</v>
      </c>
      <c r="Q304" s="255" t="str">
        <f>IFERROR(VLOOKUP($P$294,AYMAN!$B$18:$AV$47,44,FALSE),"")</f>
        <v>0</v>
      </c>
      <c r="R304" s="255" t="str">
        <f>IFERROR(VLOOKUP($P$294,AYMAN!$B$18:$AV$47,45,FALSE),"")</f>
        <v>0</v>
      </c>
      <c r="S304" s="255" t="str">
        <f>IFERROR(VLOOKUP($P$294,AYMAN!$B$18:$AV$47,46,FALSE),"")</f>
        <v>0</v>
      </c>
      <c r="T304" s="266"/>
      <c r="W304" s="133"/>
      <c r="X304" s="257"/>
      <c r="Y304" s="257"/>
      <c r="Z304" s="257"/>
      <c r="AA304" s="133"/>
      <c r="AB304" s="257"/>
      <c r="AC304" s="133"/>
    </row>
    <row r="305" spans="1:29" ht="24" hidden="1" customHeight="1" thickTop="1" thickBot="1" x14ac:dyDescent="0.25">
      <c r="A305" s="267"/>
      <c r="B305" s="267"/>
      <c r="C305" s="256" t="b">
        <f>ISODD(C304)</f>
        <v>0</v>
      </c>
      <c r="D305" s="256" t="b">
        <f t="shared" ref="D305:S305" si="110">ISODD(D304)</f>
        <v>0</v>
      </c>
      <c r="E305" s="256" t="b">
        <f t="shared" si="110"/>
        <v>0</v>
      </c>
      <c r="F305" s="256" t="b">
        <f t="shared" si="110"/>
        <v>0</v>
      </c>
      <c r="G305" s="256" t="b">
        <f t="shared" si="110"/>
        <v>1</v>
      </c>
      <c r="H305" s="256" t="b">
        <f t="shared" si="110"/>
        <v>0</v>
      </c>
      <c r="I305" s="256" t="b">
        <f t="shared" si="110"/>
        <v>1</v>
      </c>
      <c r="J305" s="256" t="b">
        <f t="shared" si="110"/>
        <v>1</v>
      </c>
      <c r="K305" s="256" t="b">
        <f t="shared" si="110"/>
        <v>0</v>
      </c>
      <c r="L305" s="256" t="b">
        <f t="shared" si="110"/>
        <v>0</v>
      </c>
      <c r="M305" s="256" t="b">
        <f t="shared" si="110"/>
        <v>0</v>
      </c>
      <c r="N305" s="256" t="b">
        <f t="shared" si="110"/>
        <v>0</v>
      </c>
      <c r="O305" s="256" t="b">
        <f t="shared" si="110"/>
        <v>0</v>
      </c>
      <c r="P305" s="256" t="b">
        <f t="shared" si="110"/>
        <v>0</v>
      </c>
      <c r="Q305" s="256" t="b">
        <f t="shared" si="110"/>
        <v>0</v>
      </c>
      <c r="R305" s="256" t="b">
        <f t="shared" si="110"/>
        <v>0</v>
      </c>
      <c r="S305" s="256" t="b">
        <f t="shared" si="110"/>
        <v>0</v>
      </c>
      <c r="T305" s="266"/>
      <c r="W305" s="133"/>
      <c r="X305" s="257"/>
      <c r="Y305" s="257"/>
      <c r="Z305" s="257"/>
      <c r="AA305" s="133"/>
      <c r="AB305" s="257"/>
      <c r="AC305" s="133"/>
    </row>
    <row r="306" spans="1:29" ht="21" customHeight="1" thickTop="1" thickBot="1" x14ac:dyDescent="0.25">
      <c r="A306" s="519" t="str">
        <f>IFERROR(IF(AC303="/ له دور ثانى فى","ملحـــــوظــة:",IF(AC303="مع اطيب التمنيات بالتوفيق والنجاح","أســـــــــرة",IF(AC303="ناجح ومنقول للصف الثانى","أســـــــــرة"))),"")</f>
        <v>ملحـــــوظــة:</v>
      </c>
      <c r="B306" s="520"/>
      <c r="C306" s="531" t="str">
        <f>IFERROR(IF(AC303="/ له دور ثانى فى","رسوب الطالب فى مادة ما برغم مساواة أو تخطى النهاية الصغرى للمادة تعنى عدم حصوله على ربع الدرجة بورقة الإجابة",IF(AC303="مع اطيب التمنيات بالتوفيق والنجاح","الكنـــــــترول تتمـــــنى لكــــــم مــزيــــد مــن النجـــــــــاح والتفــــــــوق",IF(AC303="ناجح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06" s="531"/>
      <c r="E306" s="531"/>
      <c r="F306" s="531"/>
      <c r="G306" s="531"/>
      <c r="H306" s="531"/>
      <c r="I306" s="531"/>
      <c r="J306" s="531"/>
      <c r="K306" s="531"/>
      <c r="L306" s="531"/>
      <c r="M306" s="531"/>
      <c r="N306" s="531"/>
      <c r="O306" s="531"/>
      <c r="P306" s="531"/>
      <c r="Q306" s="531"/>
      <c r="R306" s="531"/>
      <c r="S306" s="531"/>
      <c r="T306" s="532"/>
    </row>
    <row r="307" spans="1:29" ht="21.75" thickTop="1" x14ac:dyDescent="0.2">
      <c r="A307" s="509" t="s">
        <v>109</v>
      </c>
      <c r="B307" s="509"/>
      <c r="C307" s="509"/>
      <c r="D307" s="509"/>
      <c r="E307" s="509"/>
      <c r="F307" s="131"/>
      <c r="G307" s="131"/>
      <c r="H307" s="131"/>
      <c r="I307" s="132"/>
      <c r="J307" s="132"/>
      <c r="K307" s="132"/>
      <c r="L307" s="131"/>
      <c r="M307" s="131"/>
      <c r="N307" s="528" t="s">
        <v>108</v>
      </c>
      <c r="O307" s="528"/>
      <c r="P307" s="528"/>
      <c r="Q307" s="528"/>
      <c r="R307" s="528"/>
      <c r="S307" s="528"/>
      <c r="T307" s="528"/>
    </row>
    <row r="308" spans="1:29" ht="18.75" customHeight="1" x14ac:dyDescent="0.2">
      <c r="A308" s="508" t="str">
        <f>A21</f>
        <v>أ / احمــــــــــد سالم شحاته</v>
      </c>
      <c r="B308" s="508"/>
      <c r="C308" s="508"/>
      <c r="D308" s="508"/>
      <c r="E308" s="508"/>
      <c r="F308" s="533" t="str">
        <f>IFERROR(IF(W303="/ له دور ثانى فى","إمتحـــان الــدور الثــانى يــوم السـبت الموافق 7 / 8 / 2012 م",""),"")</f>
        <v/>
      </c>
      <c r="G308" s="533"/>
      <c r="H308" s="533"/>
      <c r="I308" s="533"/>
      <c r="J308" s="533"/>
      <c r="K308" s="533"/>
      <c r="L308" s="533"/>
      <c r="M308" s="533"/>
      <c r="N308" s="503" t="str">
        <f>N21</f>
        <v xml:space="preserve">  أ / أســـــــــامــــة مصطفي أبـــــــوالـــوفـــــــــــــــا</v>
      </c>
      <c r="O308" s="503"/>
      <c r="P308" s="503"/>
      <c r="Q308" s="503"/>
      <c r="R308" s="503"/>
      <c r="S308" s="503"/>
      <c r="T308" s="503"/>
    </row>
    <row r="309" spans="1:29" ht="18.75" x14ac:dyDescent="0.2">
      <c r="A309" s="533" t="str">
        <f>A1</f>
        <v>ادارة شربـــين التعليمــــية</v>
      </c>
      <c r="B309" s="533"/>
      <c r="C309" s="533"/>
      <c r="D309" s="533"/>
      <c r="E309" s="533"/>
      <c r="F309" s="533"/>
    </row>
    <row r="310" spans="1:29" ht="18.75" x14ac:dyDescent="0.2">
      <c r="A310" s="533" t="str">
        <f>A2</f>
        <v>مـدرسـة الشهيــد عــودة الثـانوية</v>
      </c>
      <c r="B310" s="533"/>
      <c r="C310" s="533"/>
      <c r="D310" s="533"/>
      <c r="E310" s="533"/>
      <c r="F310" s="533"/>
    </row>
    <row r="311" spans="1:29" ht="15.75" customHeight="1" x14ac:dyDescent="0.2">
      <c r="B311" s="518" t="s">
        <v>244</v>
      </c>
      <c r="C311" s="518"/>
      <c r="D311" s="518"/>
      <c r="E311" s="518"/>
      <c r="F311" s="518"/>
      <c r="G311" s="518"/>
      <c r="H311" s="518"/>
      <c r="I311" s="518"/>
      <c r="J311" s="518"/>
      <c r="K311" s="518"/>
      <c r="L311" s="518"/>
      <c r="M311" s="518"/>
      <c r="N311" s="518"/>
    </row>
    <row r="312" spans="1:29" ht="15.75" customHeight="1" x14ac:dyDescent="0.2">
      <c r="B312" s="518"/>
      <c r="C312" s="518"/>
      <c r="D312" s="518"/>
      <c r="E312" s="518"/>
      <c r="F312" s="518"/>
      <c r="G312" s="518"/>
      <c r="H312" s="518"/>
      <c r="I312" s="518"/>
      <c r="J312" s="518"/>
      <c r="K312" s="518"/>
      <c r="L312" s="518"/>
      <c r="M312" s="518"/>
      <c r="N312" s="518"/>
    </row>
    <row r="313" spans="1:29" ht="3" customHeight="1" x14ac:dyDescent="0.2">
      <c r="B313" s="518"/>
      <c r="C313" s="518"/>
      <c r="D313" s="518"/>
      <c r="E313" s="518"/>
      <c r="F313" s="518"/>
      <c r="G313" s="518"/>
      <c r="H313" s="518"/>
      <c r="I313" s="518"/>
      <c r="J313" s="518"/>
      <c r="K313" s="518"/>
      <c r="L313" s="518"/>
      <c r="M313" s="518"/>
      <c r="N313" s="518"/>
    </row>
    <row r="314" spans="1:29" ht="15.75" hidden="1" customHeight="1" x14ac:dyDescent="0.2">
      <c r="B314" s="518"/>
      <c r="C314" s="518"/>
      <c r="D314" s="518"/>
      <c r="E314" s="518"/>
      <c r="F314" s="518"/>
      <c r="G314" s="518"/>
      <c r="H314" s="518"/>
      <c r="I314" s="518"/>
      <c r="J314" s="518"/>
      <c r="K314" s="518"/>
      <c r="L314" s="518"/>
      <c r="M314" s="518"/>
      <c r="N314" s="518"/>
    </row>
    <row r="315" spans="1:29" ht="26.25" thickBot="1" x14ac:dyDescent="0.25">
      <c r="A315" s="504" t="s">
        <v>91</v>
      </c>
      <c r="B315" s="504"/>
      <c r="C315" s="505" t="str">
        <f>IFERROR(VLOOKUP($P$315,AYMAN!$B$18:$AD$47,2,FALSE),"")</f>
        <v>احمد احمد عثمان البراشي</v>
      </c>
      <c r="D315" s="505"/>
      <c r="E315" s="505"/>
      <c r="F315" s="505"/>
      <c r="G315" s="505"/>
      <c r="H315" s="505"/>
      <c r="I315" s="505"/>
      <c r="J315" s="505"/>
      <c r="K315" s="505"/>
      <c r="L315" s="505"/>
      <c r="M315" s="505"/>
      <c r="N315" s="504" t="s">
        <v>92</v>
      </c>
      <c r="O315" s="504"/>
      <c r="P315" s="505">
        <f>P7+14</f>
        <v>15</v>
      </c>
      <c r="Q315" s="505"/>
      <c r="R315" s="505"/>
      <c r="S315" s="505"/>
      <c r="T315" s="505"/>
    </row>
    <row r="316" spans="1:29" ht="25.5" customHeight="1" thickTop="1" thickBot="1" x14ac:dyDescent="0.35">
      <c r="A316" s="138" t="s">
        <v>123</v>
      </c>
      <c r="B316" s="137">
        <f>IFERROR(VLOOKUP($P$315,AYMAN!$B$18:$AD$47,26,FALSE),"")</f>
        <v>7</v>
      </c>
      <c r="C316" s="536" t="str">
        <f t="shared" ref="C316:Q316" si="111">C8</f>
        <v>عـــــربــى</v>
      </c>
      <c r="D316" s="544" t="str">
        <f t="shared" si="111"/>
        <v>E</v>
      </c>
      <c r="E316" s="546" t="str">
        <f t="shared" si="111"/>
        <v>F</v>
      </c>
      <c r="F316" s="540" t="str">
        <f t="shared" si="111"/>
        <v>جبـــــــر</v>
      </c>
      <c r="G316" s="536" t="str">
        <f t="shared" si="111"/>
        <v>هندســـــــة</v>
      </c>
      <c r="H316" s="540" t="str">
        <f t="shared" si="111"/>
        <v>احيـــــــاء</v>
      </c>
      <c r="I316" s="536" t="str">
        <f t="shared" si="111"/>
        <v>كيميـــــاء</v>
      </c>
      <c r="J316" s="540" t="str">
        <f t="shared" si="111"/>
        <v>تاريـــــــخ</v>
      </c>
      <c r="K316" s="536" t="str">
        <f t="shared" si="111"/>
        <v>فـــيزيــاء</v>
      </c>
      <c r="L316" s="540" t="str">
        <f t="shared" si="111"/>
        <v>جغــرافيــــا</v>
      </c>
      <c r="M316" s="542" t="str">
        <f t="shared" si="111"/>
        <v>فلسفــــــة</v>
      </c>
      <c r="N316" s="167" t="str">
        <f t="shared" si="111"/>
        <v>المجموع</v>
      </c>
      <c r="O316" s="538" t="str">
        <f t="shared" si="111"/>
        <v>حـاســب</v>
      </c>
      <c r="P316" s="540" t="str">
        <f t="shared" si="111"/>
        <v>ديـــن</v>
      </c>
      <c r="Q316" s="542" t="str">
        <f t="shared" si="111"/>
        <v>وطنيــــة</v>
      </c>
      <c r="R316" s="561" t="str">
        <f>R8</f>
        <v>نشـاط تربوي</v>
      </c>
      <c r="S316" s="570" t="str">
        <f>S8</f>
        <v>تربية رياضية</v>
      </c>
      <c r="T316" s="548" t="s">
        <v>107</v>
      </c>
    </row>
    <row r="317" spans="1:29" ht="28.5" customHeight="1" thickBot="1" x14ac:dyDescent="0.25">
      <c r="A317" s="139" t="s">
        <v>124</v>
      </c>
      <c r="B317" s="140" t="e">
        <f>$B$9</f>
        <v>#REF!</v>
      </c>
      <c r="C317" s="537"/>
      <c r="D317" s="545"/>
      <c r="E317" s="547"/>
      <c r="F317" s="541"/>
      <c r="G317" s="537"/>
      <c r="H317" s="541"/>
      <c r="I317" s="537"/>
      <c r="J317" s="541"/>
      <c r="K317" s="537"/>
      <c r="L317" s="541"/>
      <c r="M317" s="543"/>
      <c r="N317" s="168" t="str">
        <f>N9</f>
        <v>الكلي</v>
      </c>
      <c r="O317" s="539"/>
      <c r="P317" s="541"/>
      <c r="Q317" s="543"/>
      <c r="R317" s="562"/>
      <c r="S317" s="571"/>
      <c r="T317" s="549"/>
    </row>
    <row r="318" spans="1:29" ht="24" customHeight="1" thickTop="1" x14ac:dyDescent="0.3">
      <c r="A318" s="552" t="s">
        <v>119</v>
      </c>
      <c r="B318" s="553"/>
      <c r="C318" s="512">
        <f t="shared" ref="C318:Q318" si="112">C10</f>
        <v>60</v>
      </c>
      <c r="D318" s="506">
        <f t="shared" si="112"/>
        <v>50</v>
      </c>
      <c r="E318" s="506">
        <f t="shared" si="112"/>
        <v>30</v>
      </c>
      <c r="F318" s="506">
        <f t="shared" si="112"/>
        <v>20</v>
      </c>
      <c r="G318" s="506">
        <f t="shared" si="112"/>
        <v>20</v>
      </c>
      <c r="H318" s="506">
        <f t="shared" si="112"/>
        <v>20</v>
      </c>
      <c r="I318" s="506">
        <f t="shared" si="112"/>
        <v>20</v>
      </c>
      <c r="J318" s="506">
        <f t="shared" si="112"/>
        <v>20</v>
      </c>
      <c r="K318" s="506">
        <f t="shared" si="112"/>
        <v>20</v>
      </c>
      <c r="L318" s="506">
        <f t="shared" si="112"/>
        <v>20</v>
      </c>
      <c r="M318" s="526">
        <f t="shared" si="112"/>
        <v>20</v>
      </c>
      <c r="N318" s="514">
        <f t="shared" si="112"/>
        <v>300</v>
      </c>
      <c r="O318" s="510">
        <f t="shared" si="112"/>
        <v>20</v>
      </c>
      <c r="P318" s="506">
        <f t="shared" si="112"/>
        <v>20</v>
      </c>
      <c r="Q318" s="526">
        <f t="shared" si="112"/>
        <v>20</v>
      </c>
      <c r="R318" s="506">
        <f t="shared" ref="R318:S320" si="113">R10</f>
        <v>20</v>
      </c>
      <c r="S318" s="524">
        <f t="shared" si="113"/>
        <v>20</v>
      </c>
      <c r="T318" s="521" t="str">
        <f>IFERROR(VLOOKUP($P$315,AYMAN!$B$18:$AD$47,25,FALSE),"")</f>
        <v>جـيــــــد</v>
      </c>
    </row>
    <row r="319" spans="1:29" ht="21" thickBot="1" x14ac:dyDescent="0.25">
      <c r="A319" s="554" t="s">
        <v>120</v>
      </c>
      <c r="B319" s="555"/>
      <c r="C319" s="513"/>
      <c r="D319" s="507"/>
      <c r="E319" s="507"/>
      <c r="F319" s="507"/>
      <c r="G319" s="507"/>
      <c r="H319" s="507"/>
      <c r="I319" s="507"/>
      <c r="J319" s="507"/>
      <c r="K319" s="507"/>
      <c r="L319" s="507"/>
      <c r="M319" s="527"/>
      <c r="N319" s="515"/>
      <c r="O319" s="511"/>
      <c r="P319" s="507"/>
      <c r="Q319" s="527"/>
      <c r="R319" s="507"/>
      <c r="S319" s="525"/>
      <c r="T319" s="522"/>
    </row>
    <row r="320" spans="1:29" ht="21" thickTop="1" x14ac:dyDescent="0.3">
      <c r="A320" s="552" t="s">
        <v>119</v>
      </c>
      <c r="B320" s="553"/>
      <c r="C320" s="512">
        <f t="shared" ref="C320:Q320" si="114">C12</f>
        <v>30</v>
      </c>
      <c r="D320" s="506">
        <f t="shared" si="114"/>
        <v>20</v>
      </c>
      <c r="E320" s="506">
        <f t="shared" si="114"/>
        <v>12</v>
      </c>
      <c r="F320" s="506">
        <f t="shared" si="114"/>
        <v>8</v>
      </c>
      <c r="G320" s="506">
        <f t="shared" si="114"/>
        <v>8</v>
      </c>
      <c r="H320" s="506">
        <f t="shared" si="114"/>
        <v>8</v>
      </c>
      <c r="I320" s="506">
        <f t="shared" si="114"/>
        <v>8</v>
      </c>
      <c r="J320" s="506">
        <f t="shared" si="114"/>
        <v>8</v>
      </c>
      <c r="K320" s="506">
        <f t="shared" si="114"/>
        <v>8</v>
      </c>
      <c r="L320" s="506">
        <f t="shared" si="114"/>
        <v>8</v>
      </c>
      <c r="M320" s="526">
        <f t="shared" si="114"/>
        <v>8</v>
      </c>
      <c r="N320" s="514">
        <f t="shared" si="114"/>
        <v>150</v>
      </c>
      <c r="O320" s="510">
        <f t="shared" si="114"/>
        <v>8</v>
      </c>
      <c r="P320" s="506">
        <f t="shared" si="114"/>
        <v>8</v>
      </c>
      <c r="Q320" s="526">
        <f t="shared" si="114"/>
        <v>8</v>
      </c>
      <c r="R320" s="506">
        <f t="shared" si="113"/>
        <v>8</v>
      </c>
      <c r="S320" s="524">
        <f t="shared" si="113"/>
        <v>8</v>
      </c>
      <c r="T320" s="522"/>
    </row>
    <row r="321" spans="1:29" ht="21" thickBot="1" x14ac:dyDescent="0.25">
      <c r="A321" s="516" t="s">
        <v>121</v>
      </c>
      <c r="B321" s="517"/>
      <c r="C321" s="513"/>
      <c r="D321" s="507"/>
      <c r="E321" s="507"/>
      <c r="F321" s="507"/>
      <c r="G321" s="507"/>
      <c r="H321" s="507"/>
      <c r="I321" s="507"/>
      <c r="J321" s="507"/>
      <c r="K321" s="507"/>
      <c r="L321" s="507"/>
      <c r="M321" s="527"/>
      <c r="N321" s="515"/>
      <c r="O321" s="511"/>
      <c r="P321" s="507"/>
      <c r="Q321" s="527"/>
      <c r="R321" s="507"/>
      <c r="S321" s="525"/>
      <c r="T321" s="522"/>
    </row>
    <row r="322" spans="1:29" ht="21" thickTop="1" x14ac:dyDescent="0.2">
      <c r="A322" s="550" t="s">
        <v>116</v>
      </c>
      <c r="B322" s="551"/>
      <c r="C322" s="512">
        <f>IFERROR(VLOOKUP($P$315,AYMAN!$B$18:$AD$47,8,FALSE),"")</f>
        <v>43.5</v>
      </c>
      <c r="D322" s="506">
        <f>IFERROR(VLOOKUP($P$315,AYMAN!$B$18:$AD$47,9,FALSE),"")</f>
        <v>26.5</v>
      </c>
      <c r="E322" s="506">
        <f>IFERROR(VLOOKUP($P$315,AYMAN!$B$18:$AD$47,10,FALSE),"")</f>
        <v>23.5</v>
      </c>
      <c r="F322" s="506">
        <f>IFERROR(VLOOKUP($P$315,AYMAN!$B$18:$AD$47,11,FALSE),"")</f>
        <v>15.5</v>
      </c>
      <c r="G322" s="506">
        <f>IFERROR(VLOOKUP($P$315,AYMAN!$B$18:$AD$47,12,FALSE),"")</f>
        <v>15.5</v>
      </c>
      <c r="H322" s="506">
        <f>IFERROR(VLOOKUP($P$315,AYMAN!$B$18:$AD$47,13,FALSE),"")</f>
        <v>16</v>
      </c>
      <c r="I322" s="506">
        <f>IFERROR(VLOOKUP($P$315,AYMAN!$B$18:$AD$47,14,FALSE),"")</f>
        <v>12</v>
      </c>
      <c r="J322" s="506">
        <f>IFERROR(VLOOKUP($P$315,AYMAN!$B$18:$AD$47,15,FALSE),"")</f>
        <v>10.5</v>
      </c>
      <c r="K322" s="506">
        <f>IFERROR(VLOOKUP($P$315,AYMAN!$B$18:$AD$47,16,FALSE),"")</f>
        <v>14</v>
      </c>
      <c r="L322" s="506">
        <f>IFERROR(VLOOKUP($P$315,AYMAN!$B$18:$AD$47,17,FALSE),"")</f>
        <v>14.5</v>
      </c>
      <c r="M322" s="526">
        <f>IFERROR(VLOOKUP($P$315,AYMAN!$B$18:$AD$47,18,FALSE),"")</f>
        <v>12</v>
      </c>
      <c r="N322" s="529">
        <f>IFERROR(VLOOKUP($P$315,AYMAN!$B$18:$AD$47,19,FALSE),"")</f>
        <v>203.5</v>
      </c>
      <c r="O322" s="510">
        <f>IFERROR(VLOOKUP($P$315,AYMAN!$B$18:$AD$47,20,FALSE),"")</f>
        <v>16</v>
      </c>
      <c r="P322" s="506">
        <f>IFERROR(VLOOKUP($P$315,AYMAN!$B$18:$AD$47,21,FALSE),"")</f>
        <v>15.5</v>
      </c>
      <c r="Q322" s="526">
        <f>IFERROR(VLOOKUP($P$315,AYMAN!$B$18:$AD$47,22,FALSE),"")</f>
        <v>14.5</v>
      </c>
      <c r="R322" s="506">
        <f>IFERROR(VLOOKUP($P$315,AYMAN!$B$18:$AD$47,23,FALSE),"")</f>
        <v>13.5</v>
      </c>
      <c r="S322" s="524">
        <f>IFERROR(VLOOKUP($P$315,AYMAN!$B$18:$AD$47,24,FALSE),"")</f>
        <v>13</v>
      </c>
      <c r="T322" s="522"/>
    </row>
    <row r="323" spans="1:29" ht="21" thickBot="1" x14ac:dyDescent="0.25">
      <c r="A323" s="516" t="s">
        <v>122</v>
      </c>
      <c r="B323" s="517"/>
      <c r="C323" s="513"/>
      <c r="D323" s="507"/>
      <c r="E323" s="507"/>
      <c r="F323" s="507"/>
      <c r="G323" s="507"/>
      <c r="H323" s="507"/>
      <c r="I323" s="507"/>
      <c r="J323" s="507"/>
      <c r="K323" s="507"/>
      <c r="L323" s="507"/>
      <c r="M323" s="527"/>
      <c r="N323" s="530"/>
      <c r="O323" s="511"/>
      <c r="P323" s="507"/>
      <c r="Q323" s="527"/>
      <c r="R323" s="507"/>
      <c r="S323" s="525"/>
      <c r="T323" s="523"/>
    </row>
    <row r="324" spans="1:29" ht="23.25" customHeight="1" thickTop="1" thickBot="1" x14ac:dyDescent="0.25">
      <c r="A324" s="534" t="s">
        <v>113</v>
      </c>
      <c r="B324" s="534"/>
      <c r="C324" s="534"/>
      <c r="D324" s="535" t="str">
        <f>IFERROR(VLOOKUP($P$315,AYMAN!$B$18:$AD$47,29,FALSE),"")</f>
        <v>نـاجـــــح ومنقــــــول للصـــف الثـــــانـــى</v>
      </c>
      <c r="E324" s="535"/>
      <c r="F324" s="535"/>
      <c r="G324" s="535"/>
      <c r="H324" s="535"/>
      <c r="I324" s="535"/>
      <c r="J324" s="535"/>
      <c r="K324" s="535"/>
      <c r="L324" s="535"/>
      <c r="M324" s="535"/>
      <c r="N324" s="535"/>
      <c r="O324" s="535"/>
      <c r="P324" s="535"/>
      <c r="Q324" s="535"/>
      <c r="R324" s="535"/>
      <c r="S324" s="535"/>
      <c r="T324" s="535"/>
      <c r="W324" s="128"/>
      <c r="AA324" s="129" t="str">
        <f>VLOOKUP($P$315,AYMAN!$B$18:$AD$47,28,FALSE)</f>
        <v>نـاجـــــح ومنقــــــول للصـــف الثـــــانـــى</v>
      </c>
      <c r="AC324" s="130" t="str">
        <f>VLOOKUP($P$315,AYMAN!$B$18:$AD$47,28,FALSE)</f>
        <v>نـاجـــــح ومنقــــــول للصـــف الثـــــانـــى</v>
      </c>
    </row>
    <row r="325" spans="1:29" ht="23.25" hidden="1" customHeight="1" thickTop="1" thickBot="1" x14ac:dyDescent="0.25">
      <c r="A325" s="267"/>
      <c r="B325" s="267"/>
      <c r="C325" s="255" t="str">
        <f>IFERROR(VLOOKUP($P$315,AYMAN!$B$18:$AV$47,31,FALSE),"")</f>
        <v>0</v>
      </c>
      <c r="D325" s="255" t="str">
        <f>IFERROR(VLOOKUP($P$315,AYMAN!$B$18:$AV$47,32,FALSE),"")</f>
        <v>0</v>
      </c>
      <c r="E325" s="255" t="str">
        <f>IFERROR(VLOOKUP($P$315,AYMAN!$B$18:$AV$47,33,FALSE),"")</f>
        <v>0</v>
      </c>
      <c r="F325" s="255" t="str">
        <f>IFERROR(VLOOKUP($P$315,AYMAN!$B$18:$AV$47,34,FALSE),"")</f>
        <v>0</v>
      </c>
      <c r="G325" s="255" t="str">
        <f>IFERROR(VLOOKUP($P$315,AYMAN!$B$18:$AV$47,35,FALSE),"")</f>
        <v>0</v>
      </c>
      <c r="H325" s="255" t="str">
        <f>IFERROR(VLOOKUP($P$315,AYMAN!$B$18:$AV$47,36,FALSE),"")</f>
        <v>0</v>
      </c>
      <c r="I325" s="255" t="str">
        <f>IFERROR(VLOOKUP($P$315,AYMAN!$B$18:$AV$47,37,FALSE),"")</f>
        <v>0</v>
      </c>
      <c r="J325" s="255" t="str">
        <f>IFERROR(VLOOKUP($P$315,AYMAN!$B$18:$AV$47,38,FALSE),"")</f>
        <v>0</v>
      </c>
      <c r="K325" s="255" t="str">
        <f>IFERROR(VLOOKUP($P$315,AYMAN!$B$18:$AV$47,39,FALSE),"")</f>
        <v>0</v>
      </c>
      <c r="L325" s="255" t="str">
        <f>IFERROR(VLOOKUP($P$315,AYMAN!$B$18:$AV$47,40,FALSE),"")</f>
        <v>0</v>
      </c>
      <c r="M325" s="255" t="str">
        <f>IFERROR(VLOOKUP($P$315,AYMAN!$B$18:$AV$47,41,FALSE),"")</f>
        <v>0</v>
      </c>
      <c r="N325" s="255" t="str">
        <f>IFERROR(VLOOKUP($P$315,AYMAN!$B$18:$AV$47,47,FALSE),"")</f>
        <v>0</v>
      </c>
      <c r="O325" s="255" t="str">
        <f>IFERROR(VLOOKUP($P$315,AYMAN!$B$18:$AV$47,42,FALSE),"")</f>
        <v>0</v>
      </c>
      <c r="P325" s="255" t="str">
        <f>IFERROR(VLOOKUP($P$315,AYMAN!$B$18:$AV$47,43,FALSE),"")</f>
        <v>0</v>
      </c>
      <c r="Q325" s="255" t="str">
        <f>IFERROR(VLOOKUP($P$315,AYMAN!$B$18:$AV$47,44,FALSE),"")</f>
        <v>0</v>
      </c>
      <c r="R325" s="255" t="str">
        <f>IFERROR(VLOOKUP($P$315,AYMAN!$B$18:$AV$47,45,FALSE),"")</f>
        <v>0</v>
      </c>
      <c r="S325" s="255" t="str">
        <f>IFERROR(VLOOKUP($P$315,AYMAN!$B$18:$AV$47,46,FALSE),"")</f>
        <v>0</v>
      </c>
      <c r="T325" s="266"/>
      <c r="W325" s="133"/>
      <c r="X325" s="257"/>
      <c r="Y325" s="257"/>
      <c r="Z325" s="257"/>
      <c r="AA325" s="133"/>
      <c r="AB325" s="257"/>
      <c r="AC325" s="133"/>
    </row>
    <row r="326" spans="1:29" ht="23.25" hidden="1" customHeight="1" thickTop="1" thickBot="1" x14ac:dyDescent="0.25">
      <c r="A326" s="267"/>
      <c r="B326" s="267"/>
      <c r="C326" s="256" t="b">
        <f>ISODD(C325)</f>
        <v>0</v>
      </c>
      <c r="D326" s="256" t="b">
        <f t="shared" ref="D326:S326" si="115">ISODD(D325)</f>
        <v>0</v>
      </c>
      <c r="E326" s="256" t="b">
        <f t="shared" si="115"/>
        <v>0</v>
      </c>
      <c r="F326" s="256" t="b">
        <f t="shared" si="115"/>
        <v>0</v>
      </c>
      <c r="G326" s="256" t="b">
        <f t="shared" si="115"/>
        <v>0</v>
      </c>
      <c r="H326" s="256" t="b">
        <f t="shared" si="115"/>
        <v>0</v>
      </c>
      <c r="I326" s="256" t="b">
        <f t="shared" si="115"/>
        <v>0</v>
      </c>
      <c r="J326" s="256" t="b">
        <f t="shared" si="115"/>
        <v>0</v>
      </c>
      <c r="K326" s="256" t="b">
        <f t="shared" si="115"/>
        <v>0</v>
      </c>
      <c r="L326" s="256" t="b">
        <f t="shared" si="115"/>
        <v>0</v>
      </c>
      <c r="M326" s="256" t="b">
        <f t="shared" si="115"/>
        <v>0</v>
      </c>
      <c r="N326" s="256" t="b">
        <f t="shared" si="115"/>
        <v>0</v>
      </c>
      <c r="O326" s="256" t="b">
        <f t="shared" si="115"/>
        <v>0</v>
      </c>
      <c r="P326" s="256" t="b">
        <f t="shared" si="115"/>
        <v>0</v>
      </c>
      <c r="Q326" s="256" t="b">
        <f t="shared" si="115"/>
        <v>0</v>
      </c>
      <c r="R326" s="256" t="b">
        <f t="shared" si="115"/>
        <v>0</v>
      </c>
      <c r="S326" s="256" t="b">
        <f t="shared" si="115"/>
        <v>0</v>
      </c>
      <c r="T326" s="266"/>
      <c r="W326" s="133"/>
      <c r="X326" s="257"/>
      <c r="Y326" s="257"/>
      <c r="Z326" s="257"/>
      <c r="AA326" s="133"/>
      <c r="AB326" s="257"/>
      <c r="AC326" s="133"/>
    </row>
    <row r="327" spans="1:29" ht="19.5" customHeight="1" thickTop="1" thickBot="1" x14ac:dyDescent="0.25">
      <c r="A327" s="519" t="str">
        <f>IFERROR(IF(AC324="/ له دور ثانى فى","ملحـــــوظــة:",IF(AC324="مع اطيب التمنيات بالتوفيق والنجاح","أســـــــــرة",IF(AC324="ناجح ومنقول للصف الثانى","أســـــــــرة"))),"")</f>
        <v>أســـــــــرة</v>
      </c>
      <c r="B327" s="520"/>
      <c r="C327" s="531" t="str">
        <f>IFERROR(IF(AC324="/ له دور ثانى فى","رسوب الطالب فى مادة ما برغم مساواة أو تخطى النهاية الصغرى للمادة تعنى عدم حصوله على ربع الدرجة بورقة الإجابة",IF(AC324="مع اطيب التمنيات بالتوفيق والنجاح","الكنـــــــترول تتمـــــنى لكــــــم مــزيــــد مــن النجـــــــــاح والتفــــــــوق",IF(AC324="ناجح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327" s="531"/>
      <c r="E327" s="531"/>
      <c r="F327" s="531"/>
      <c r="G327" s="531"/>
      <c r="H327" s="531"/>
      <c r="I327" s="531"/>
      <c r="J327" s="531"/>
      <c r="K327" s="531"/>
      <c r="L327" s="531"/>
      <c r="M327" s="531"/>
      <c r="N327" s="531"/>
      <c r="O327" s="531"/>
      <c r="P327" s="531"/>
      <c r="Q327" s="531"/>
      <c r="R327" s="531"/>
      <c r="S327" s="531"/>
      <c r="T327" s="532"/>
    </row>
    <row r="328" spans="1:29" ht="21.75" thickTop="1" x14ac:dyDescent="0.2">
      <c r="A328" s="509" t="s">
        <v>109</v>
      </c>
      <c r="B328" s="509"/>
      <c r="C328" s="509"/>
      <c r="D328" s="509"/>
      <c r="E328" s="509"/>
      <c r="F328" s="131"/>
      <c r="G328" s="131"/>
      <c r="H328" s="131"/>
      <c r="I328" s="132"/>
      <c r="J328" s="132"/>
      <c r="K328" s="132"/>
      <c r="L328" s="131"/>
      <c r="M328" s="131"/>
      <c r="N328" s="528" t="s">
        <v>108</v>
      </c>
      <c r="O328" s="528"/>
      <c r="P328" s="528"/>
      <c r="Q328" s="528"/>
      <c r="R328" s="528"/>
      <c r="S328" s="528"/>
      <c r="T328" s="528"/>
    </row>
    <row r="329" spans="1:29" ht="18" customHeight="1" x14ac:dyDescent="0.2">
      <c r="A329" s="508" t="str">
        <f>A21</f>
        <v>أ / احمــــــــــد سالم شحاته</v>
      </c>
      <c r="B329" s="508"/>
      <c r="C329" s="508"/>
      <c r="D329" s="508"/>
      <c r="E329" s="508"/>
      <c r="F329" s="533" t="str">
        <f>IFERROR(IF(W324="/ له دور ثانى فى","إمتحـــان الــدور الثــانى يــوم السـبت الموافق 7 / 8 / 2012 م",""),"")</f>
        <v/>
      </c>
      <c r="G329" s="533"/>
      <c r="H329" s="533"/>
      <c r="I329" s="533"/>
      <c r="J329" s="533"/>
      <c r="K329" s="533"/>
      <c r="L329" s="533"/>
      <c r="M329" s="533"/>
      <c r="N329" s="503" t="str">
        <f>N21</f>
        <v xml:space="preserve">  أ / أســـــــــامــــة مصطفي أبـــــــوالـــوفـــــــــــــــا</v>
      </c>
      <c r="O329" s="503"/>
      <c r="P329" s="503"/>
      <c r="Q329" s="503"/>
      <c r="R329" s="503"/>
      <c r="S329" s="503"/>
      <c r="T329" s="503"/>
    </row>
    <row r="330" spans="1:29" ht="25.5" customHeight="1" x14ac:dyDescent="0.2">
      <c r="A330" s="176"/>
      <c r="B330" s="180"/>
      <c r="C330" s="180"/>
      <c r="D330" s="180"/>
      <c r="E330" s="180"/>
      <c r="F330" s="181"/>
      <c r="G330" s="181"/>
      <c r="H330" s="181"/>
      <c r="I330" s="181"/>
      <c r="J330" s="181"/>
      <c r="K330" s="181"/>
      <c r="L330" s="181"/>
      <c r="M330" s="181"/>
      <c r="N330" s="180"/>
      <c r="O330" s="180"/>
      <c r="P330" s="180"/>
      <c r="Q330" s="180"/>
      <c r="R330" s="180"/>
      <c r="S330" s="180"/>
      <c r="T330" s="180"/>
    </row>
    <row r="331" spans="1:29" ht="25.5" customHeight="1" x14ac:dyDescent="0.2">
      <c r="A331" s="178"/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</row>
    <row r="332" spans="1:29" ht="18.75" x14ac:dyDescent="0.2">
      <c r="A332" s="533" t="str">
        <f>A1</f>
        <v>ادارة شربـــين التعليمــــية</v>
      </c>
      <c r="B332" s="533"/>
      <c r="C332" s="533"/>
      <c r="D332" s="533"/>
      <c r="E332" s="533"/>
      <c r="F332" s="533"/>
    </row>
    <row r="333" spans="1:29" ht="18.75" x14ac:dyDescent="0.2">
      <c r="A333" s="533" t="str">
        <f>A2</f>
        <v>مـدرسـة الشهيــد عــودة الثـانوية</v>
      </c>
      <c r="B333" s="533"/>
      <c r="C333" s="533"/>
      <c r="D333" s="533"/>
      <c r="E333" s="533"/>
      <c r="F333" s="533"/>
    </row>
    <row r="334" spans="1:29" ht="15.75" customHeight="1" x14ac:dyDescent="0.2">
      <c r="B334" s="518" t="s">
        <v>244</v>
      </c>
      <c r="C334" s="518"/>
      <c r="D334" s="518"/>
      <c r="E334" s="518"/>
      <c r="F334" s="518"/>
      <c r="G334" s="518"/>
      <c r="H334" s="518"/>
      <c r="I334" s="518"/>
      <c r="J334" s="518"/>
      <c r="K334" s="518"/>
      <c r="L334" s="518"/>
      <c r="M334" s="518"/>
      <c r="N334" s="518"/>
    </row>
    <row r="335" spans="1:29" ht="15.75" customHeight="1" x14ac:dyDescent="0.2">
      <c r="B335" s="518"/>
      <c r="C335" s="518"/>
      <c r="D335" s="518"/>
      <c r="E335" s="518"/>
      <c r="F335" s="518"/>
      <c r="G335" s="518"/>
      <c r="H335" s="518"/>
      <c r="I335" s="518"/>
      <c r="J335" s="518"/>
      <c r="K335" s="518"/>
      <c r="L335" s="518"/>
      <c r="M335" s="518"/>
      <c r="N335" s="518"/>
    </row>
    <row r="336" spans="1:29" ht="2.25" customHeight="1" x14ac:dyDescent="0.2">
      <c r="B336" s="518"/>
      <c r="C336" s="518"/>
      <c r="D336" s="518"/>
      <c r="E336" s="518"/>
      <c r="F336" s="518"/>
      <c r="G336" s="518"/>
      <c r="H336" s="518"/>
      <c r="I336" s="518"/>
      <c r="J336" s="518"/>
      <c r="K336" s="518"/>
      <c r="L336" s="518"/>
      <c r="M336" s="518"/>
      <c r="N336" s="518"/>
    </row>
    <row r="337" spans="1:29" ht="15.75" hidden="1" customHeight="1" x14ac:dyDescent="0.2">
      <c r="B337" s="518"/>
      <c r="C337" s="518"/>
      <c r="D337" s="518"/>
      <c r="E337" s="518"/>
      <c r="F337" s="518"/>
      <c r="G337" s="518"/>
      <c r="H337" s="518"/>
      <c r="I337" s="518"/>
      <c r="J337" s="518"/>
      <c r="K337" s="518"/>
      <c r="L337" s="518"/>
      <c r="M337" s="518"/>
      <c r="N337" s="518"/>
    </row>
    <row r="338" spans="1:29" ht="26.25" thickBot="1" x14ac:dyDescent="0.25">
      <c r="A338" s="504" t="s">
        <v>91</v>
      </c>
      <c r="B338" s="504"/>
      <c r="C338" s="505" t="str">
        <f>IFERROR(VLOOKUP($P$338,AYMAN!$B$18:$AD$47,2,FALSE),"")</f>
        <v>احمد احمد محمد احمد شندى</v>
      </c>
      <c r="D338" s="505"/>
      <c r="E338" s="505"/>
      <c r="F338" s="505"/>
      <c r="G338" s="505"/>
      <c r="H338" s="505"/>
      <c r="I338" s="505"/>
      <c r="J338" s="505"/>
      <c r="K338" s="505"/>
      <c r="L338" s="505"/>
      <c r="M338" s="505"/>
      <c r="N338" s="504" t="s">
        <v>92</v>
      </c>
      <c r="O338" s="504"/>
      <c r="P338" s="505">
        <f>P7+15</f>
        <v>16</v>
      </c>
      <c r="Q338" s="505"/>
      <c r="R338" s="505"/>
      <c r="S338" s="505"/>
      <c r="T338" s="505"/>
    </row>
    <row r="339" spans="1:29" ht="27.75" customHeight="1" thickTop="1" thickBot="1" x14ac:dyDescent="0.35">
      <c r="A339" s="138" t="s">
        <v>123</v>
      </c>
      <c r="B339" s="137">
        <f>IFERROR(VLOOKUP($P$338,AYMAN!$B$18:$AD$47,26,FALSE),"")</f>
        <v>24</v>
      </c>
      <c r="C339" s="536" t="str">
        <f t="shared" ref="C339:Q339" si="116">C8</f>
        <v>عـــــربــى</v>
      </c>
      <c r="D339" s="544" t="str">
        <f t="shared" si="116"/>
        <v>E</v>
      </c>
      <c r="E339" s="546" t="str">
        <f t="shared" si="116"/>
        <v>F</v>
      </c>
      <c r="F339" s="540" t="str">
        <f t="shared" si="116"/>
        <v>جبـــــــر</v>
      </c>
      <c r="G339" s="536" t="str">
        <f t="shared" si="116"/>
        <v>هندســـــــة</v>
      </c>
      <c r="H339" s="540" t="str">
        <f t="shared" si="116"/>
        <v>احيـــــــاء</v>
      </c>
      <c r="I339" s="536" t="str">
        <f t="shared" si="116"/>
        <v>كيميـــــاء</v>
      </c>
      <c r="J339" s="540" t="str">
        <f t="shared" si="116"/>
        <v>تاريـــــــخ</v>
      </c>
      <c r="K339" s="536" t="str">
        <f t="shared" si="116"/>
        <v>فـــيزيــاء</v>
      </c>
      <c r="L339" s="540" t="str">
        <f t="shared" si="116"/>
        <v>جغــرافيــــا</v>
      </c>
      <c r="M339" s="542" t="str">
        <f t="shared" si="116"/>
        <v>فلسفــــــة</v>
      </c>
      <c r="N339" s="167" t="str">
        <f t="shared" si="116"/>
        <v>المجموع</v>
      </c>
      <c r="O339" s="538" t="str">
        <f t="shared" si="116"/>
        <v>حـاســب</v>
      </c>
      <c r="P339" s="540" t="str">
        <f t="shared" si="116"/>
        <v>ديـــن</v>
      </c>
      <c r="Q339" s="542" t="str">
        <f t="shared" si="116"/>
        <v>وطنيــــة</v>
      </c>
      <c r="R339" s="561" t="str">
        <f>R8</f>
        <v>نشـاط تربوي</v>
      </c>
      <c r="S339" s="570" t="str">
        <f>S8</f>
        <v>تربية رياضية</v>
      </c>
      <c r="T339" s="548" t="s">
        <v>107</v>
      </c>
    </row>
    <row r="340" spans="1:29" ht="31.5" customHeight="1" thickBot="1" x14ac:dyDescent="0.25">
      <c r="A340" s="139" t="s">
        <v>124</v>
      </c>
      <c r="B340" s="140" t="e">
        <f>$B$9</f>
        <v>#REF!</v>
      </c>
      <c r="C340" s="537"/>
      <c r="D340" s="545"/>
      <c r="E340" s="547"/>
      <c r="F340" s="541"/>
      <c r="G340" s="537"/>
      <c r="H340" s="541"/>
      <c r="I340" s="537"/>
      <c r="J340" s="541"/>
      <c r="K340" s="537"/>
      <c r="L340" s="541"/>
      <c r="M340" s="543"/>
      <c r="N340" s="168" t="str">
        <f>N9</f>
        <v>الكلي</v>
      </c>
      <c r="O340" s="539"/>
      <c r="P340" s="541"/>
      <c r="Q340" s="543"/>
      <c r="R340" s="562"/>
      <c r="S340" s="571"/>
      <c r="T340" s="549"/>
    </row>
    <row r="341" spans="1:29" ht="19.5" customHeight="1" thickTop="1" x14ac:dyDescent="0.3">
      <c r="A341" s="552" t="s">
        <v>119</v>
      </c>
      <c r="B341" s="553"/>
      <c r="C341" s="512">
        <f t="shared" ref="C341:Q341" si="117">C10</f>
        <v>60</v>
      </c>
      <c r="D341" s="506">
        <f t="shared" si="117"/>
        <v>50</v>
      </c>
      <c r="E341" s="506">
        <f t="shared" si="117"/>
        <v>30</v>
      </c>
      <c r="F341" s="506">
        <f t="shared" si="117"/>
        <v>20</v>
      </c>
      <c r="G341" s="506">
        <f t="shared" si="117"/>
        <v>20</v>
      </c>
      <c r="H341" s="506">
        <f t="shared" si="117"/>
        <v>20</v>
      </c>
      <c r="I341" s="506">
        <f t="shared" si="117"/>
        <v>20</v>
      </c>
      <c r="J341" s="506">
        <f t="shared" si="117"/>
        <v>20</v>
      </c>
      <c r="K341" s="506">
        <f t="shared" si="117"/>
        <v>20</v>
      </c>
      <c r="L341" s="506">
        <f t="shared" si="117"/>
        <v>20</v>
      </c>
      <c r="M341" s="526">
        <f t="shared" si="117"/>
        <v>20</v>
      </c>
      <c r="N341" s="514">
        <f t="shared" si="117"/>
        <v>300</v>
      </c>
      <c r="O341" s="510">
        <f t="shared" si="117"/>
        <v>20</v>
      </c>
      <c r="P341" s="506">
        <f t="shared" si="117"/>
        <v>20</v>
      </c>
      <c r="Q341" s="526">
        <f t="shared" si="117"/>
        <v>20</v>
      </c>
      <c r="R341" s="506">
        <f t="shared" ref="R341:S343" si="118">R10</f>
        <v>20</v>
      </c>
      <c r="S341" s="524">
        <f t="shared" si="118"/>
        <v>20</v>
      </c>
      <c r="T341" s="521" t="str">
        <f>IFERROR(VLOOKUP($P$338,AYMAN!$B$18:$AD$47,25,FALSE),"")</f>
        <v>ضعـــــــيف</v>
      </c>
    </row>
    <row r="342" spans="1:29" ht="21" thickBot="1" x14ac:dyDescent="0.25">
      <c r="A342" s="554" t="s">
        <v>120</v>
      </c>
      <c r="B342" s="555"/>
      <c r="C342" s="513"/>
      <c r="D342" s="507"/>
      <c r="E342" s="507"/>
      <c r="F342" s="507"/>
      <c r="G342" s="507"/>
      <c r="H342" s="507"/>
      <c r="I342" s="507"/>
      <c r="J342" s="507"/>
      <c r="K342" s="507"/>
      <c r="L342" s="507"/>
      <c r="M342" s="527"/>
      <c r="N342" s="515"/>
      <c r="O342" s="511"/>
      <c r="P342" s="507"/>
      <c r="Q342" s="527"/>
      <c r="R342" s="507"/>
      <c r="S342" s="525"/>
      <c r="T342" s="522"/>
    </row>
    <row r="343" spans="1:29" ht="21" thickTop="1" x14ac:dyDescent="0.3">
      <c r="A343" s="552" t="s">
        <v>119</v>
      </c>
      <c r="B343" s="553"/>
      <c r="C343" s="512">
        <f t="shared" ref="C343:Q343" si="119">C12</f>
        <v>30</v>
      </c>
      <c r="D343" s="506">
        <f t="shared" si="119"/>
        <v>20</v>
      </c>
      <c r="E343" s="506">
        <f t="shared" si="119"/>
        <v>12</v>
      </c>
      <c r="F343" s="506">
        <f t="shared" si="119"/>
        <v>8</v>
      </c>
      <c r="G343" s="506">
        <f t="shared" si="119"/>
        <v>8</v>
      </c>
      <c r="H343" s="506">
        <f t="shared" si="119"/>
        <v>8</v>
      </c>
      <c r="I343" s="506">
        <f t="shared" si="119"/>
        <v>8</v>
      </c>
      <c r="J343" s="506">
        <f t="shared" si="119"/>
        <v>8</v>
      </c>
      <c r="K343" s="506">
        <f t="shared" si="119"/>
        <v>8</v>
      </c>
      <c r="L343" s="506">
        <f t="shared" si="119"/>
        <v>8</v>
      </c>
      <c r="M343" s="526">
        <f t="shared" si="119"/>
        <v>8</v>
      </c>
      <c r="N343" s="514">
        <f t="shared" si="119"/>
        <v>150</v>
      </c>
      <c r="O343" s="510">
        <f t="shared" si="119"/>
        <v>8</v>
      </c>
      <c r="P343" s="506">
        <f t="shared" si="119"/>
        <v>8</v>
      </c>
      <c r="Q343" s="526">
        <f t="shared" si="119"/>
        <v>8</v>
      </c>
      <c r="R343" s="506">
        <f t="shared" si="118"/>
        <v>8</v>
      </c>
      <c r="S343" s="524">
        <f t="shared" si="118"/>
        <v>8</v>
      </c>
      <c r="T343" s="522"/>
    </row>
    <row r="344" spans="1:29" ht="21" thickBot="1" x14ac:dyDescent="0.25">
      <c r="A344" s="516" t="s">
        <v>121</v>
      </c>
      <c r="B344" s="517"/>
      <c r="C344" s="513"/>
      <c r="D344" s="507"/>
      <c r="E344" s="507"/>
      <c r="F344" s="507"/>
      <c r="G344" s="507"/>
      <c r="H344" s="507"/>
      <c r="I344" s="507"/>
      <c r="J344" s="507"/>
      <c r="K344" s="507"/>
      <c r="L344" s="507"/>
      <c r="M344" s="527"/>
      <c r="N344" s="515"/>
      <c r="O344" s="511"/>
      <c r="P344" s="507"/>
      <c r="Q344" s="527"/>
      <c r="R344" s="507"/>
      <c r="S344" s="525"/>
      <c r="T344" s="522"/>
    </row>
    <row r="345" spans="1:29" ht="21" thickTop="1" x14ac:dyDescent="0.2">
      <c r="A345" s="550" t="s">
        <v>116</v>
      </c>
      <c r="B345" s="551"/>
      <c r="C345" s="512">
        <f>IFERROR(VLOOKUP($P$338,AYMAN!$B$18:$AD$47,8,FALSE),"")</f>
        <v>39</v>
      </c>
      <c r="D345" s="506">
        <f>IFERROR(VLOOKUP($P$338,AYMAN!$B$18:$AD$47,9,FALSE),"")</f>
        <v>15.5</v>
      </c>
      <c r="E345" s="506">
        <f>IFERROR(VLOOKUP($P$338,AYMAN!$B$18:$AD$47,10,FALSE),"")</f>
        <v>15</v>
      </c>
      <c r="F345" s="506">
        <f>IFERROR(VLOOKUP($P$338,AYMAN!$B$18:$AD$47,11,FALSE),"")</f>
        <v>8</v>
      </c>
      <c r="G345" s="506">
        <f>IFERROR(VLOOKUP($P$338,AYMAN!$B$18:$AD$47,12,FALSE),"")</f>
        <v>8</v>
      </c>
      <c r="H345" s="506">
        <f>IFERROR(VLOOKUP($P$338,AYMAN!$B$18:$AD$47,13,FALSE),"")</f>
        <v>12</v>
      </c>
      <c r="I345" s="506">
        <f>IFERROR(VLOOKUP($P$338,AYMAN!$B$18:$AD$47,14,FALSE),"")</f>
        <v>5</v>
      </c>
      <c r="J345" s="506">
        <f>IFERROR(VLOOKUP($P$338,AYMAN!$B$18:$AD$47,15,FALSE),"")</f>
        <v>9</v>
      </c>
      <c r="K345" s="506">
        <f>IFERROR(VLOOKUP($P$338,AYMAN!$B$18:$AD$47,16,FALSE),"")</f>
        <v>14</v>
      </c>
      <c r="L345" s="506">
        <f>IFERROR(VLOOKUP($P$338,AYMAN!$B$18:$AD$47,17,FALSE),"")</f>
        <v>9</v>
      </c>
      <c r="M345" s="526">
        <f>IFERROR(VLOOKUP($P$338,AYMAN!$B$18:$AD$47,18,FALSE),"")</f>
        <v>10.5</v>
      </c>
      <c r="N345" s="529">
        <f>IFERROR(VLOOKUP($P$338,AYMAN!$B$18:$AD$47,19,FALSE),"")</f>
        <v>145</v>
      </c>
      <c r="O345" s="510">
        <f>IFERROR(VLOOKUP($P$338,AYMAN!$B$18:$AD$47,20,FALSE),"")</f>
        <v>13.5</v>
      </c>
      <c r="P345" s="506">
        <f>IFERROR(VLOOKUP($P$338,AYMAN!$B$18:$AD$47,21,FALSE),"")</f>
        <v>15</v>
      </c>
      <c r="Q345" s="526">
        <f>IFERROR(VLOOKUP($P$338,AYMAN!$B$18:$AD$47,22,FALSE),"")</f>
        <v>16</v>
      </c>
      <c r="R345" s="506">
        <f>IFERROR(VLOOKUP($P$338,AYMAN!$B$18:$AD$47,23,FALSE),"")</f>
        <v>15</v>
      </c>
      <c r="S345" s="524">
        <f>IFERROR(VLOOKUP($P$338,AYMAN!$B$18:$AD$47,24,FALSE),"")</f>
        <v>13</v>
      </c>
      <c r="T345" s="522"/>
    </row>
    <row r="346" spans="1:29" ht="21" thickBot="1" x14ac:dyDescent="0.25">
      <c r="A346" s="516" t="s">
        <v>122</v>
      </c>
      <c r="B346" s="517"/>
      <c r="C346" s="513"/>
      <c r="D346" s="507"/>
      <c r="E346" s="507"/>
      <c r="F346" s="507"/>
      <c r="G346" s="507"/>
      <c r="H346" s="507"/>
      <c r="I346" s="507"/>
      <c r="J346" s="507"/>
      <c r="K346" s="507"/>
      <c r="L346" s="507"/>
      <c r="M346" s="527"/>
      <c r="N346" s="530"/>
      <c r="O346" s="511"/>
      <c r="P346" s="507"/>
      <c r="Q346" s="527"/>
      <c r="R346" s="507"/>
      <c r="S346" s="525"/>
      <c r="T346" s="523"/>
    </row>
    <row r="347" spans="1:29" ht="22.5" customHeight="1" thickTop="1" thickBot="1" x14ac:dyDescent="0.25">
      <c r="A347" s="534" t="s">
        <v>113</v>
      </c>
      <c r="B347" s="534"/>
      <c r="C347" s="534"/>
      <c r="D347" s="535" t="str">
        <f>IFERROR(VLOOKUP($P$338,AYMAN!$B$18:$AD$47,29,FALSE),"")</f>
        <v>/ له دور ثانى فى/ لغة انجليزية/ كيمياء/ المجموع الكلى</v>
      </c>
      <c r="E347" s="535"/>
      <c r="F347" s="535"/>
      <c r="G347" s="535"/>
      <c r="H347" s="535"/>
      <c r="I347" s="535"/>
      <c r="J347" s="535"/>
      <c r="K347" s="535"/>
      <c r="L347" s="535"/>
      <c r="M347" s="535"/>
      <c r="N347" s="535"/>
      <c r="O347" s="535"/>
      <c r="P347" s="535"/>
      <c r="Q347" s="535"/>
      <c r="R347" s="535"/>
      <c r="S347" s="535"/>
      <c r="T347" s="535"/>
      <c r="W347" s="128"/>
      <c r="AA347" s="129" t="str">
        <f>VLOOKUP($P$338,AYMAN!$B$18:$AD$47,28,FALSE)</f>
        <v>/ له دور ثانى فى</v>
      </c>
      <c r="AC347" s="130" t="str">
        <f>VLOOKUP($P$338,AYMAN!$B$18:$AD$47,28,FALSE)</f>
        <v>/ له دور ثانى فى</v>
      </c>
    </row>
    <row r="348" spans="1:29" ht="22.5" hidden="1" customHeight="1" thickTop="1" thickBot="1" x14ac:dyDescent="0.25">
      <c r="A348" s="268"/>
      <c r="B348" s="268"/>
      <c r="C348" s="255" t="str">
        <f>IFERROR(VLOOKUP($P$338,AYMAN!$B$18:$AV$47,31,FALSE),"")</f>
        <v>0</v>
      </c>
      <c r="D348" s="255" t="str">
        <f>IFERROR(VLOOKUP($P$338,AYMAN!$B$18:$AV$47,32,FALSE),"")</f>
        <v>1</v>
      </c>
      <c r="E348" s="255" t="str">
        <f>IFERROR(VLOOKUP($P$338,AYMAN!$B$18:$AV$47,33,FALSE),"")</f>
        <v>0</v>
      </c>
      <c r="F348" s="255" t="str">
        <f>IFERROR(VLOOKUP($P$338,AYMAN!$B$18:$AV$47,34,FALSE),"")</f>
        <v>0</v>
      </c>
      <c r="G348" s="255" t="str">
        <f>IFERROR(VLOOKUP($P$338,AYMAN!$B$18:$AV$47,35,FALSE),"")</f>
        <v>0</v>
      </c>
      <c r="H348" s="255" t="str">
        <f>IFERROR(VLOOKUP($P$338,AYMAN!$B$18:$AV$47,36,FALSE),"")</f>
        <v>0</v>
      </c>
      <c r="I348" s="255" t="str">
        <f>IFERROR(VLOOKUP($P$338,AYMAN!$B$18:$AV$47,37,FALSE),"")</f>
        <v>1</v>
      </c>
      <c r="J348" s="255" t="str">
        <f>IFERROR(VLOOKUP($P$338,AYMAN!$B$18:$AV$47,38,FALSE),"")</f>
        <v>0</v>
      </c>
      <c r="K348" s="255" t="str">
        <f>IFERROR(VLOOKUP($P$338,AYMAN!$B$18:$AV$47,39,FALSE),"")</f>
        <v>0</v>
      </c>
      <c r="L348" s="255" t="str">
        <f>IFERROR(VLOOKUP($P$338,AYMAN!$B$18:$AV$47,40,FALSE),"")</f>
        <v>0</v>
      </c>
      <c r="M348" s="255" t="str">
        <f>IFERROR(VLOOKUP($P$338,AYMAN!$B$18:$AV$47,41,FALSE),"")</f>
        <v>0</v>
      </c>
      <c r="N348" s="255" t="str">
        <f>IFERROR(VLOOKUP($P$338,AYMAN!$B$18:$AV$47,47,FALSE),"")</f>
        <v>1</v>
      </c>
      <c r="O348" s="255" t="str">
        <f>IFERROR(VLOOKUP($P$338,AYMAN!$B$18:$AV$47,42,FALSE),"")</f>
        <v>0</v>
      </c>
      <c r="P348" s="255" t="str">
        <f>IFERROR(VLOOKUP($P$338,AYMAN!$B$18:$AV$47,43,FALSE),"")</f>
        <v>0</v>
      </c>
      <c r="Q348" s="255" t="str">
        <f>IFERROR(VLOOKUP($P$338,AYMAN!$B$18:$AV$47,44,FALSE),"")</f>
        <v>0</v>
      </c>
      <c r="R348" s="255" t="str">
        <f>IFERROR(VLOOKUP($P$338,AYMAN!$B$18:$AV$47,45,FALSE),"")</f>
        <v>0</v>
      </c>
      <c r="S348" s="255" t="str">
        <f>IFERROR(VLOOKUP($P$338,AYMAN!$B$18:$AV$47,46,FALSE),"")</f>
        <v>0</v>
      </c>
      <c r="T348" s="269"/>
      <c r="W348" s="133"/>
      <c r="X348" s="257"/>
      <c r="Y348" s="257"/>
      <c r="Z348" s="257"/>
      <c r="AA348" s="133"/>
      <c r="AB348" s="257"/>
      <c r="AC348" s="133"/>
    </row>
    <row r="349" spans="1:29" ht="22.5" hidden="1" customHeight="1" thickTop="1" thickBot="1" x14ac:dyDescent="0.25">
      <c r="A349" s="268"/>
      <c r="B349" s="268"/>
      <c r="C349" s="256" t="b">
        <f>ISODD(C348)</f>
        <v>0</v>
      </c>
      <c r="D349" s="256" t="b">
        <f t="shared" ref="D349:S349" si="120">ISODD(D348)</f>
        <v>1</v>
      </c>
      <c r="E349" s="256" t="b">
        <f t="shared" si="120"/>
        <v>0</v>
      </c>
      <c r="F349" s="256" t="b">
        <f t="shared" si="120"/>
        <v>0</v>
      </c>
      <c r="G349" s="256" t="b">
        <f t="shared" si="120"/>
        <v>0</v>
      </c>
      <c r="H349" s="256" t="b">
        <f t="shared" si="120"/>
        <v>0</v>
      </c>
      <c r="I349" s="256" t="b">
        <f t="shared" si="120"/>
        <v>1</v>
      </c>
      <c r="J349" s="256" t="b">
        <f t="shared" si="120"/>
        <v>0</v>
      </c>
      <c r="K349" s="256" t="b">
        <f t="shared" si="120"/>
        <v>0</v>
      </c>
      <c r="L349" s="256" t="b">
        <f t="shared" si="120"/>
        <v>0</v>
      </c>
      <c r="M349" s="256" t="b">
        <f t="shared" si="120"/>
        <v>0</v>
      </c>
      <c r="N349" s="256" t="b">
        <f t="shared" si="120"/>
        <v>1</v>
      </c>
      <c r="O349" s="256" t="b">
        <f t="shared" si="120"/>
        <v>0</v>
      </c>
      <c r="P349" s="256" t="b">
        <f t="shared" si="120"/>
        <v>0</v>
      </c>
      <c r="Q349" s="256" t="b">
        <f t="shared" si="120"/>
        <v>0</v>
      </c>
      <c r="R349" s="256" t="b">
        <f t="shared" si="120"/>
        <v>0</v>
      </c>
      <c r="S349" s="256" t="b">
        <f t="shared" si="120"/>
        <v>0</v>
      </c>
      <c r="T349" s="269"/>
      <c r="W349" s="133"/>
      <c r="X349" s="257"/>
      <c r="Y349" s="257"/>
      <c r="Z349" s="257"/>
      <c r="AA349" s="133"/>
      <c r="AB349" s="257"/>
      <c r="AC349" s="133"/>
    </row>
    <row r="350" spans="1:29" ht="23.25" customHeight="1" thickTop="1" thickBot="1" x14ac:dyDescent="0.25">
      <c r="A350" s="519" t="str">
        <f>IFERROR(IF(AC347="/ له دور ثانى فى","ملحـــــوظــة:",IF(AC347="مع اطيب التمنيات بالتوفيق والنجاح","أســـــــــرة",IF(AC347="ناجح ومنقول للصف الثانى","أســـــــــرة"))),"")</f>
        <v>ملحـــــوظــة:</v>
      </c>
      <c r="B350" s="520"/>
      <c r="C350" s="531" t="str">
        <f>IFERROR(IF(AC347="/ له دور ثانى فى","رسوب الطالب فى مادة ما برغم مساواة أو تخطى النهاية الصغرى للمادة تعنى عدم حصوله على ربع الدرجة بورقة الإجابة",IF(AC347="مع اطيب التمنيات بالتوفيق والنجاح","الكنـــــــترول تتمـــــنى لكــــــم مــزيــــد مــن النجـــــــــاح والتفــــــــوق",IF(AC347="ناجح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50" s="531"/>
      <c r="E350" s="531"/>
      <c r="F350" s="531"/>
      <c r="G350" s="531"/>
      <c r="H350" s="531"/>
      <c r="I350" s="531"/>
      <c r="J350" s="531"/>
      <c r="K350" s="531"/>
      <c r="L350" s="531"/>
      <c r="M350" s="531"/>
      <c r="N350" s="531"/>
      <c r="O350" s="531"/>
      <c r="P350" s="531"/>
      <c r="Q350" s="531"/>
      <c r="R350" s="531"/>
      <c r="S350" s="531"/>
      <c r="T350" s="532"/>
    </row>
    <row r="351" spans="1:29" ht="21.75" thickTop="1" x14ac:dyDescent="0.2">
      <c r="A351" s="509" t="s">
        <v>109</v>
      </c>
      <c r="B351" s="509"/>
      <c r="C351" s="509"/>
      <c r="D351" s="509"/>
      <c r="E351" s="509"/>
      <c r="F351" s="131"/>
      <c r="G351" s="131"/>
      <c r="H351" s="131"/>
      <c r="I351" s="132"/>
      <c r="J351" s="132"/>
      <c r="K351" s="132"/>
      <c r="L351" s="131"/>
      <c r="M351" s="131"/>
      <c r="N351" s="528" t="s">
        <v>108</v>
      </c>
      <c r="O351" s="528"/>
      <c r="P351" s="528"/>
      <c r="Q351" s="528"/>
      <c r="R351" s="528"/>
      <c r="S351" s="528"/>
      <c r="T351" s="528"/>
    </row>
    <row r="352" spans="1:29" ht="19.5" customHeight="1" x14ac:dyDescent="0.2">
      <c r="A352" s="508" t="str">
        <f>A21</f>
        <v>أ / احمــــــــــد سالم شحاته</v>
      </c>
      <c r="B352" s="508"/>
      <c r="C352" s="508"/>
      <c r="D352" s="508"/>
      <c r="E352" s="508"/>
      <c r="F352" s="533" t="str">
        <f>IFERROR(IF(W347="/ له دور ثانى فى","إمتحـــان الــدور الثــانى يــوم السـبت الموافق 7 / 8 / 2012 م",""),"")</f>
        <v/>
      </c>
      <c r="G352" s="533"/>
      <c r="H352" s="533"/>
      <c r="I352" s="533"/>
      <c r="J352" s="533"/>
      <c r="K352" s="533"/>
      <c r="L352" s="533"/>
      <c r="M352" s="533"/>
      <c r="N352" s="503" t="str">
        <f>N21</f>
        <v xml:space="preserve">  أ / أســـــــــامــــة مصطفي أبـــــــوالـــوفـــــــــــــــا</v>
      </c>
      <c r="O352" s="503"/>
      <c r="P352" s="503"/>
      <c r="Q352" s="503"/>
      <c r="R352" s="503"/>
      <c r="S352" s="503"/>
      <c r="T352" s="503"/>
    </row>
    <row r="353" spans="1:29" ht="18.75" x14ac:dyDescent="0.2">
      <c r="A353" s="533" t="str">
        <f>A1</f>
        <v>ادارة شربـــين التعليمــــية</v>
      </c>
      <c r="B353" s="533"/>
      <c r="C353" s="533"/>
      <c r="D353" s="533"/>
      <c r="E353" s="533"/>
      <c r="F353" s="533"/>
    </row>
    <row r="354" spans="1:29" ht="18.75" x14ac:dyDescent="0.2">
      <c r="A354" s="533" t="str">
        <f>A2</f>
        <v>مـدرسـة الشهيــد عــودة الثـانوية</v>
      </c>
      <c r="B354" s="533"/>
      <c r="C354" s="533"/>
      <c r="D354" s="533"/>
      <c r="E354" s="533"/>
      <c r="F354" s="533"/>
    </row>
    <row r="355" spans="1:29" ht="15.75" customHeight="1" x14ac:dyDescent="0.2">
      <c r="B355" s="518" t="s">
        <v>244</v>
      </c>
      <c r="C355" s="518"/>
      <c r="D355" s="518"/>
      <c r="E355" s="518"/>
      <c r="F355" s="518"/>
      <c r="G355" s="518"/>
      <c r="H355" s="518"/>
      <c r="I355" s="518"/>
      <c r="J355" s="518"/>
      <c r="K355" s="518"/>
      <c r="L355" s="518"/>
      <c r="M355" s="518"/>
      <c r="N355" s="518"/>
    </row>
    <row r="356" spans="1:29" ht="15.75" customHeight="1" x14ac:dyDescent="0.2">
      <c r="B356" s="518"/>
      <c r="C356" s="518"/>
      <c r="D356" s="518"/>
      <c r="E356" s="518"/>
      <c r="F356" s="518"/>
      <c r="G356" s="518"/>
      <c r="H356" s="518"/>
      <c r="I356" s="518"/>
      <c r="J356" s="518"/>
      <c r="K356" s="518"/>
      <c r="L356" s="518"/>
      <c r="M356" s="518"/>
      <c r="N356" s="518"/>
    </row>
    <row r="357" spans="1:29" ht="5.25" customHeight="1" x14ac:dyDescent="0.2">
      <c r="B357" s="518"/>
      <c r="C357" s="518"/>
      <c r="D357" s="518"/>
      <c r="E357" s="518"/>
      <c r="F357" s="518"/>
      <c r="G357" s="518"/>
      <c r="H357" s="518"/>
      <c r="I357" s="518"/>
      <c r="J357" s="518"/>
      <c r="K357" s="518"/>
      <c r="L357" s="518"/>
      <c r="M357" s="518"/>
      <c r="N357" s="518"/>
    </row>
    <row r="358" spans="1:29" ht="15.75" hidden="1" customHeight="1" x14ac:dyDescent="0.2">
      <c r="B358" s="518"/>
      <c r="C358" s="518"/>
      <c r="D358" s="518"/>
      <c r="E358" s="518"/>
      <c r="F358" s="518"/>
      <c r="G358" s="518"/>
      <c r="H358" s="518"/>
      <c r="I358" s="518"/>
      <c r="J358" s="518"/>
      <c r="K358" s="518"/>
      <c r="L358" s="518"/>
      <c r="M358" s="518"/>
      <c r="N358" s="518"/>
    </row>
    <row r="359" spans="1:29" ht="26.25" thickBot="1" x14ac:dyDescent="0.25">
      <c r="A359" s="504" t="s">
        <v>91</v>
      </c>
      <c r="B359" s="504"/>
      <c r="C359" s="505" t="str">
        <f>IFERROR(VLOOKUP($P$359,AYMAN!$B$18:$AD$47,2,FALSE),"")</f>
        <v>احمد اشرف عبدالوهاب محمد جمعه غيث</v>
      </c>
      <c r="D359" s="505"/>
      <c r="E359" s="505"/>
      <c r="F359" s="505"/>
      <c r="G359" s="505"/>
      <c r="H359" s="505"/>
      <c r="I359" s="505"/>
      <c r="J359" s="505"/>
      <c r="K359" s="505"/>
      <c r="L359" s="505"/>
      <c r="M359" s="505"/>
      <c r="N359" s="504" t="s">
        <v>92</v>
      </c>
      <c r="O359" s="504"/>
      <c r="P359" s="505">
        <f>P7+16</f>
        <v>17</v>
      </c>
      <c r="Q359" s="505"/>
      <c r="R359" s="505"/>
      <c r="S359" s="505"/>
      <c r="T359" s="505"/>
    </row>
    <row r="360" spans="1:29" ht="27" customHeight="1" thickTop="1" thickBot="1" x14ac:dyDescent="0.35">
      <c r="A360" s="138" t="s">
        <v>123</v>
      </c>
      <c r="B360" s="137">
        <f>IFERROR(VLOOKUP($P$359,AYMAN!$B$18:$AD$47,26,FALSE),"")</f>
        <v>25</v>
      </c>
      <c r="C360" s="536" t="str">
        <f t="shared" ref="C360:Q360" si="121">C8</f>
        <v>عـــــربــى</v>
      </c>
      <c r="D360" s="544" t="str">
        <f t="shared" si="121"/>
        <v>E</v>
      </c>
      <c r="E360" s="546" t="str">
        <f t="shared" si="121"/>
        <v>F</v>
      </c>
      <c r="F360" s="540" t="str">
        <f t="shared" si="121"/>
        <v>جبـــــــر</v>
      </c>
      <c r="G360" s="536" t="str">
        <f t="shared" si="121"/>
        <v>هندســـــــة</v>
      </c>
      <c r="H360" s="540" t="str">
        <f t="shared" si="121"/>
        <v>احيـــــــاء</v>
      </c>
      <c r="I360" s="536" t="str">
        <f t="shared" si="121"/>
        <v>كيميـــــاء</v>
      </c>
      <c r="J360" s="540" t="str">
        <f t="shared" si="121"/>
        <v>تاريـــــــخ</v>
      </c>
      <c r="K360" s="536" t="str">
        <f t="shared" si="121"/>
        <v>فـــيزيــاء</v>
      </c>
      <c r="L360" s="540" t="str">
        <f t="shared" si="121"/>
        <v>جغــرافيــــا</v>
      </c>
      <c r="M360" s="542" t="str">
        <f t="shared" si="121"/>
        <v>فلسفــــــة</v>
      </c>
      <c r="N360" s="167" t="str">
        <f t="shared" si="121"/>
        <v>المجموع</v>
      </c>
      <c r="O360" s="538" t="str">
        <f t="shared" si="121"/>
        <v>حـاســب</v>
      </c>
      <c r="P360" s="540" t="str">
        <f t="shared" si="121"/>
        <v>ديـــن</v>
      </c>
      <c r="Q360" s="542" t="str">
        <f t="shared" si="121"/>
        <v>وطنيــــة</v>
      </c>
      <c r="R360" s="561" t="str">
        <f>R8</f>
        <v>نشـاط تربوي</v>
      </c>
      <c r="S360" s="570" t="str">
        <f>S8</f>
        <v>تربية رياضية</v>
      </c>
      <c r="T360" s="548" t="s">
        <v>107</v>
      </c>
    </row>
    <row r="361" spans="1:29" ht="27.75" customHeight="1" thickBot="1" x14ac:dyDescent="0.25">
      <c r="A361" s="139" t="s">
        <v>124</v>
      </c>
      <c r="B361" s="140" t="e">
        <f>$B$9</f>
        <v>#REF!</v>
      </c>
      <c r="C361" s="537"/>
      <c r="D361" s="545"/>
      <c r="E361" s="547"/>
      <c r="F361" s="541"/>
      <c r="G361" s="537"/>
      <c r="H361" s="541"/>
      <c r="I361" s="537"/>
      <c r="J361" s="541"/>
      <c r="K361" s="537"/>
      <c r="L361" s="541"/>
      <c r="M361" s="543"/>
      <c r="N361" s="168" t="str">
        <f>N9</f>
        <v>الكلي</v>
      </c>
      <c r="O361" s="539"/>
      <c r="P361" s="541"/>
      <c r="Q361" s="543"/>
      <c r="R361" s="562"/>
      <c r="S361" s="571"/>
      <c r="T361" s="549"/>
    </row>
    <row r="362" spans="1:29" ht="19.5" customHeight="1" thickTop="1" x14ac:dyDescent="0.3">
      <c r="A362" s="552" t="s">
        <v>119</v>
      </c>
      <c r="B362" s="553"/>
      <c r="C362" s="512">
        <f t="shared" ref="C362:Q362" si="122">C10</f>
        <v>60</v>
      </c>
      <c r="D362" s="506">
        <f t="shared" si="122"/>
        <v>50</v>
      </c>
      <c r="E362" s="506">
        <f t="shared" si="122"/>
        <v>30</v>
      </c>
      <c r="F362" s="506">
        <f t="shared" si="122"/>
        <v>20</v>
      </c>
      <c r="G362" s="506">
        <f t="shared" si="122"/>
        <v>20</v>
      </c>
      <c r="H362" s="506">
        <f t="shared" si="122"/>
        <v>20</v>
      </c>
      <c r="I362" s="506">
        <f t="shared" si="122"/>
        <v>20</v>
      </c>
      <c r="J362" s="506">
        <f t="shared" si="122"/>
        <v>20</v>
      </c>
      <c r="K362" s="506">
        <f t="shared" si="122"/>
        <v>20</v>
      </c>
      <c r="L362" s="506">
        <f t="shared" si="122"/>
        <v>20</v>
      </c>
      <c r="M362" s="526">
        <f t="shared" si="122"/>
        <v>20</v>
      </c>
      <c r="N362" s="514">
        <f t="shared" si="122"/>
        <v>300</v>
      </c>
      <c r="O362" s="510">
        <f t="shared" si="122"/>
        <v>20</v>
      </c>
      <c r="P362" s="506">
        <f t="shared" si="122"/>
        <v>20</v>
      </c>
      <c r="Q362" s="526">
        <f t="shared" si="122"/>
        <v>20</v>
      </c>
      <c r="R362" s="506">
        <f t="shared" ref="R362:S364" si="123">R10</f>
        <v>20</v>
      </c>
      <c r="S362" s="524">
        <f t="shared" si="123"/>
        <v>20</v>
      </c>
      <c r="T362" s="521" t="str">
        <f>IFERROR(VLOOKUP($P$359,AYMAN!$B$18:$AD$47,25,FALSE),"")</f>
        <v>ضعـــــــيف</v>
      </c>
    </row>
    <row r="363" spans="1:29" ht="21" thickBot="1" x14ac:dyDescent="0.25">
      <c r="A363" s="554" t="s">
        <v>120</v>
      </c>
      <c r="B363" s="555"/>
      <c r="C363" s="513"/>
      <c r="D363" s="507"/>
      <c r="E363" s="507"/>
      <c r="F363" s="507"/>
      <c r="G363" s="507"/>
      <c r="H363" s="507"/>
      <c r="I363" s="507"/>
      <c r="J363" s="507"/>
      <c r="K363" s="507"/>
      <c r="L363" s="507"/>
      <c r="M363" s="527"/>
      <c r="N363" s="515"/>
      <c r="O363" s="511"/>
      <c r="P363" s="507"/>
      <c r="Q363" s="527"/>
      <c r="R363" s="507"/>
      <c r="S363" s="525"/>
      <c r="T363" s="522"/>
    </row>
    <row r="364" spans="1:29" ht="21" thickTop="1" x14ac:dyDescent="0.3">
      <c r="A364" s="552" t="s">
        <v>119</v>
      </c>
      <c r="B364" s="553"/>
      <c r="C364" s="512">
        <f t="shared" ref="C364:Q364" si="124">C12</f>
        <v>30</v>
      </c>
      <c r="D364" s="506">
        <f t="shared" si="124"/>
        <v>20</v>
      </c>
      <c r="E364" s="506">
        <f t="shared" si="124"/>
        <v>12</v>
      </c>
      <c r="F364" s="506">
        <f t="shared" si="124"/>
        <v>8</v>
      </c>
      <c r="G364" s="506">
        <f t="shared" si="124"/>
        <v>8</v>
      </c>
      <c r="H364" s="506">
        <f t="shared" si="124"/>
        <v>8</v>
      </c>
      <c r="I364" s="506">
        <f t="shared" si="124"/>
        <v>8</v>
      </c>
      <c r="J364" s="506">
        <f t="shared" si="124"/>
        <v>8</v>
      </c>
      <c r="K364" s="506">
        <f t="shared" si="124"/>
        <v>8</v>
      </c>
      <c r="L364" s="506">
        <f t="shared" si="124"/>
        <v>8</v>
      </c>
      <c r="M364" s="526">
        <f t="shared" si="124"/>
        <v>8</v>
      </c>
      <c r="N364" s="514">
        <f t="shared" si="124"/>
        <v>150</v>
      </c>
      <c r="O364" s="510">
        <f t="shared" si="124"/>
        <v>8</v>
      </c>
      <c r="P364" s="506">
        <f t="shared" si="124"/>
        <v>8</v>
      </c>
      <c r="Q364" s="526">
        <f t="shared" si="124"/>
        <v>8</v>
      </c>
      <c r="R364" s="506">
        <f t="shared" si="123"/>
        <v>8</v>
      </c>
      <c r="S364" s="524">
        <f t="shared" si="123"/>
        <v>8</v>
      </c>
      <c r="T364" s="522"/>
    </row>
    <row r="365" spans="1:29" ht="21" thickBot="1" x14ac:dyDescent="0.25">
      <c r="A365" s="516" t="s">
        <v>121</v>
      </c>
      <c r="B365" s="517"/>
      <c r="C365" s="513"/>
      <c r="D365" s="507"/>
      <c r="E365" s="507"/>
      <c r="F365" s="507"/>
      <c r="G365" s="507"/>
      <c r="H365" s="507"/>
      <c r="I365" s="507"/>
      <c r="J365" s="507"/>
      <c r="K365" s="507"/>
      <c r="L365" s="507"/>
      <c r="M365" s="527"/>
      <c r="N365" s="515"/>
      <c r="O365" s="511"/>
      <c r="P365" s="507"/>
      <c r="Q365" s="527"/>
      <c r="R365" s="507"/>
      <c r="S365" s="525"/>
      <c r="T365" s="522"/>
    </row>
    <row r="366" spans="1:29" ht="21" thickTop="1" x14ac:dyDescent="0.2">
      <c r="A366" s="550" t="s">
        <v>116</v>
      </c>
      <c r="B366" s="551"/>
      <c r="C366" s="512">
        <f>IFERROR(VLOOKUP($P$359,AYMAN!$B$18:$AD$47,8,FALSE),"")</f>
        <v>35</v>
      </c>
      <c r="D366" s="506">
        <f>IFERROR(VLOOKUP($P$359,AYMAN!$B$18:$AD$47,9,FALSE),"")</f>
        <v>17.5</v>
      </c>
      <c r="E366" s="506">
        <f>IFERROR(VLOOKUP($P$359,AYMAN!$B$18:$AD$47,10,FALSE),"")</f>
        <v>17.5</v>
      </c>
      <c r="F366" s="506">
        <f>IFERROR(VLOOKUP($P$359,AYMAN!$B$18:$AD$47,11,FALSE),"")</f>
        <v>10.5</v>
      </c>
      <c r="G366" s="506">
        <f>IFERROR(VLOOKUP($P$359,AYMAN!$B$18:$AD$47,12,FALSE),"")</f>
        <v>8</v>
      </c>
      <c r="H366" s="506">
        <f>IFERROR(VLOOKUP($P$359,AYMAN!$B$18:$AD$47,13,FALSE),"")</f>
        <v>10</v>
      </c>
      <c r="I366" s="506">
        <f>IFERROR(VLOOKUP($P$359,AYMAN!$B$18:$AD$47,14,FALSE),"")</f>
        <v>7</v>
      </c>
      <c r="J366" s="506">
        <f>IFERROR(VLOOKUP($P$359,AYMAN!$B$18:$AD$47,15,FALSE),"")</f>
        <v>8</v>
      </c>
      <c r="K366" s="506">
        <f>IFERROR(VLOOKUP($P$359,AYMAN!$B$18:$AD$47,16,FALSE),"")</f>
        <v>9</v>
      </c>
      <c r="L366" s="506">
        <f>IFERROR(VLOOKUP($P$359,AYMAN!$B$18:$AD$47,17,FALSE),"")</f>
        <v>5.5</v>
      </c>
      <c r="M366" s="526">
        <f>IFERROR(VLOOKUP($P$359,AYMAN!$B$18:$AD$47,18,FALSE),"")</f>
        <v>5</v>
      </c>
      <c r="N366" s="529">
        <f>IFERROR(VLOOKUP($P$359,AYMAN!$B$18:$AD$47,19,FALSE),"")</f>
        <v>133</v>
      </c>
      <c r="O366" s="510">
        <f>IFERROR(VLOOKUP($P$359,AYMAN!$B$18:$AD$47,20,FALSE),"")</f>
        <v>10.5</v>
      </c>
      <c r="P366" s="506">
        <f>IFERROR(VLOOKUP($P$359,AYMAN!$B$18:$AD$47,21,FALSE),"")</f>
        <v>13</v>
      </c>
      <c r="Q366" s="526">
        <f>IFERROR(VLOOKUP($P$359,AYMAN!$B$18:$AD$47,22,FALSE),"")</f>
        <v>15</v>
      </c>
      <c r="R366" s="506">
        <f>IFERROR(VLOOKUP($P$359,AYMAN!$B$18:$AD$47,23,FALSE),"")</f>
        <v>16</v>
      </c>
      <c r="S366" s="524">
        <f>IFERROR(VLOOKUP($P$359,AYMAN!$B$18:$AD$47,24,FALSE),"")</f>
        <v>16</v>
      </c>
      <c r="T366" s="522"/>
    </row>
    <row r="367" spans="1:29" ht="21" thickBot="1" x14ac:dyDescent="0.25">
      <c r="A367" s="516" t="s">
        <v>122</v>
      </c>
      <c r="B367" s="517"/>
      <c r="C367" s="513"/>
      <c r="D367" s="507"/>
      <c r="E367" s="507"/>
      <c r="F367" s="507"/>
      <c r="G367" s="507"/>
      <c r="H367" s="507"/>
      <c r="I367" s="507"/>
      <c r="J367" s="507"/>
      <c r="K367" s="507"/>
      <c r="L367" s="507"/>
      <c r="M367" s="527"/>
      <c r="N367" s="530"/>
      <c r="O367" s="511"/>
      <c r="P367" s="507"/>
      <c r="Q367" s="527"/>
      <c r="R367" s="507"/>
      <c r="S367" s="525"/>
      <c r="T367" s="523"/>
    </row>
    <row r="368" spans="1:29" ht="24" customHeight="1" thickTop="1" thickBot="1" x14ac:dyDescent="0.25">
      <c r="A368" s="534" t="s">
        <v>113</v>
      </c>
      <c r="B368" s="534"/>
      <c r="C368" s="534"/>
      <c r="D368" s="535" t="str">
        <f>IFERROR(VLOOKUP($P$359,AYMAN!$B$18:$AD$47,29,FALSE),"")</f>
        <v>/ له دور ثانى فى/ لغة انجليزية/ كيمياء/ جغرافيا/ فلسفة/ المجموع الكلى</v>
      </c>
      <c r="E368" s="535"/>
      <c r="F368" s="535"/>
      <c r="G368" s="535"/>
      <c r="H368" s="535"/>
      <c r="I368" s="535"/>
      <c r="J368" s="535"/>
      <c r="K368" s="535"/>
      <c r="L368" s="535"/>
      <c r="M368" s="535"/>
      <c r="N368" s="535"/>
      <c r="O368" s="535"/>
      <c r="P368" s="535"/>
      <c r="Q368" s="535"/>
      <c r="R368" s="535"/>
      <c r="S368" s="535"/>
      <c r="T368" s="535"/>
      <c r="W368" s="128"/>
      <c r="AA368" s="129" t="str">
        <f>VLOOKUP($P$359,AYMAN!$B$18:$AD$47,28,FALSE)</f>
        <v>/ له دور ثانى فى</v>
      </c>
      <c r="AC368" s="130" t="str">
        <f>VLOOKUP($P$359,AYMAN!$B$18:$AD$47,28,FALSE)</f>
        <v>/ له دور ثانى فى</v>
      </c>
    </row>
    <row r="369" spans="1:29" ht="24" hidden="1" customHeight="1" thickTop="1" thickBot="1" x14ac:dyDescent="0.25">
      <c r="A369" s="271"/>
      <c r="B369" s="271"/>
      <c r="C369" s="255" t="str">
        <f>IFERROR(VLOOKUP($P$359,AYMAN!$B$18:$AV$47,31,FALSE),"")</f>
        <v>0</v>
      </c>
      <c r="D369" s="255" t="str">
        <f>IFERROR(VLOOKUP($P$359,AYMAN!$B$18:$AV$47,32,FALSE),"")</f>
        <v>1</v>
      </c>
      <c r="E369" s="255" t="str">
        <f>IFERROR(VLOOKUP($P$359,AYMAN!$B$18:$AV$47,33,FALSE),"")</f>
        <v>0</v>
      </c>
      <c r="F369" s="255" t="str">
        <f>IFERROR(VLOOKUP($P$359,AYMAN!$B$18:$AV$47,34,FALSE),"")</f>
        <v>0</v>
      </c>
      <c r="G369" s="255" t="str">
        <f>IFERROR(VLOOKUP($P$359,AYMAN!$B$18:$AV$47,35,FALSE),"")</f>
        <v>0</v>
      </c>
      <c r="H369" s="255" t="str">
        <f>IFERROR(VLOOKUP($P$359,AYMAN!$B$18:$AV$47,36,FALSE),"")</f>
        <v>0</v>
      </c>
      <c r="I369" s="255" t="str">
        <f>IFERROR(VLOOKUP($P$359,AYMAN!$B$18:$AV$47,37,FALSE),"")</f>
        <v>1</v>
      </c>
      <c r="J369" s="255" t="str">
        <f>IFERROR(VLOOKUP($P$359,AYMAN!$B$18:$AV$47,38,FALSE),"")</f>
        <v>0</v>
      </c>
      <c r="K369" s="255" t="str">
        <f>IFERROR(VLOOKUP($P$359,AYMAN!$B$18:$AV$47,39,FALSE),"")</f>
        <v>0</v>
      </c>
      <c r="L369" s="255" t="str">
        <f>IFERROR(VLOOKUP($P$359,AYMAN!$B$18:$AV$47,40,FALSE),"")</f>
        <v>1</v>
      </c>
      <c r="M369" s="255" t="str">
        <f>IFERROR(VLOOKUP($P$359,AYMAN!$B$18:$AV$47,41,FALSE),"")</f>
        <v>1</v>
      </c>
      <c r="N369" s="255" t="str">
        <f>IFERROR(VLOOKUP($P$359,AYMAN!$B$18:$AV$47,47,FALSE),"")</f>
        <v>1</v>
      </c>
      <c r="O369" s="255" t="str">
        <f>IFERROR(VLOOKUP($P$359,AYMAN!$B$18:$AV$47,42,FALSE),"")</f>
        <v>0</v>
      </c>
      <c r="P369" s="255" t="str">
        <f>IFERROR(VLOOKUP($P$359,AYMAN!$B$18:$AV$47,43,FALSE),"")</f>
        <v>0</v>
      </c>
      <c r="Q369" s="255" t="str">
        <f>IFERROR(VLOOKUP($P$359,AYMAN!$B$18:$AV$47,44,FALSE),"")</f>
        <v>0</v>
      </c>
      <c r="R369" s="255" t="str">
        <f>IFERROR(VLOOKUP($P$359,AYMAN!$B$18:$AV$47,45,FALSE),"")</f>
        <v>0</v>
      </c>
      <c r="S369" s="255" t="str">
        <f>IFERROR(VLOOKUP($P$359,AYMAN!$B$18:$AV$47,46,FALSE),"")</f>
        <v>0</v>
      </c>
      <c r="T369" s="270"/>
      <c r="W369" s="133"/>
      <c r="X369" s="257"/>
      <c r="Y369" s="257"/>
      <c r="Z369" s="257"/>
      <c r="AA369" s="133"/>
      <c r="AB369" s="257"/>
      <c r="AC369" s="133"/>
    </row>
    <row r="370" spans="1:29" ht="24" hidden="1" customHeight="1" thickTop="1" thickBot="1" x14ac:dyDescent="0.25">
      <c r="A370" s="271"/>
      <c r="B370" s="271"/>
      <c r="C370" s="256" t="b">
        <f>ISODD(C369)</f>
        <v>0</v>
      </c>
      <c r="D370" s="256" t="b">
        <f t="shared" ref="D370:S370" si="125">ISODD(D369)</f>
        <v>1</v>
      </c>
      <c r="E370" s="256" t="b">
        <f t="shared" si="125"/>
        <v>0</v>
      </c>
      <c r="F370" s="256" t="b">
        <f t="shared" si="125"/>
        <v>0</v>
      </c>
      <c r="G370" s="256" t="b">
        <f t="shared" si="125"/>
        <v>0</v>
      </c>
      <c r="H370" s="256" t="b">
        <f t="shared" si="125"/>
        <v>0</v>
      </c>
      <c r="I370" s="256" t="b">
        <f t="shared" si="125"/>
        <v>1</v>
      </c>
      <c r="J370" s="256" t="b">
        <f t="shared" si="125"/>
        <v>0</v>
      </c>
      <c r="K370" s="256" t="b">
        <f t="shared" si="125"/>
        <v>0</v>
      </c>
      <c r="L370" s="256" t="b">
        <f t="shared" si="125"/>
        <v>1</v>
      </c>
      <c r="M370" s="256" t="b">
        <f t="shared" si="125"/>
        <v>1</v>
      </c>
      <c r="N370" s="256" t="b">
        <f t="shared" si="125"/>
        <v>1</v>
      </c>
      <c r="O370" s="256" t="b">
        <f t="shared" si="125"/>
        <v>0</v>
      </c>
      <c r="P370" s="256" t="b">
        <f t="shared" si="125"/>
        <v>0</v>
      </c>
      <c r="Q370" s="256" t="b">
        <f t="shared" si="125"/>
        <v>0</v>
      </c>
      <c r="R370" s="256" t="b">
        <f t="shared" si="125"/>
        <v>0</v>
      </c>
      <c r="S370" s="256" t="b">
        <f t="shared" si="125"/>
        <v>0</v>
      </c>
      <c r="T370" s="270"/>
      <c r="W370" s="133"/>
      <c r="X370" s="257"/>
      <c r="Y370" s="257"/>
      <c r="Z370" s="257"/>
      <c r="AA370" s="133"/>
      <c r="AB370" s="257"/>
      <c r="AC370" s="133"/>
    </row>
    <row r="371" spans="1:29" ht="21.75" customHeight="1" thickTop="1" thickBot="1" x14ac:dyDescent="0.25">
      <c r="A371" s="519" t="str">
        <f>IFERROR(IF(AC368="/ له دور ثانى فى","ملحـــــوظــة:",IF(AC368="مع اطيب التمنيات بالتوفيق والنجاح","أســـــــــرة",IF(AC368="ناجح ومنقول للصف الثانى","أســـــــــرة"))),"")</f>
        <v>ملحـــــوظــة:</v>
      </c>
      <c r="B371" s="520"/>
      <c r="C371" s="531" t="str">
        <f>IFERROR(IF(AC368="/ له دور ثانى فى","رسوب الطالب فى مادة ما برغم مساواة أو تخطى النهاية الصغرى للمادة تعنى عدم حصوله على ربع الدرجة بورقة الإجابة",IF(AC368="مع اطيب التمنيات بالتوفيق والنجاح","الكنـــــــترول تتمـــــنى لكــــــم مــزيــــد مــن النجـــــــــاح والتفــــــــوق",IF(AC368="ناجح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71" s="531"/>
      <c r="E371" s="531"/>
      <c r="F371" s="531"/>
      <c r="G371" s="531"/>
      <c r="H371" s="531"/>
      <c r="I371" s="531"/>
      <c r="J371" s="531"/>
      <c r="K371" s="531"/>
      <c r="L371" s="531"/>
      <c r="M371" s="531"/>
      <c r="N371" s="531"/>
      <c r="O371" s="531"/>
      <c r="P371" s="531"/>
      <c r="Q371" s="531"/>
      <c r="R371" s="531"/>
      <c r="S371" s="531"/>
      <c r="T371" s="532"/>
    </row>
    <row r="372" spans="1:29" ht="21.75" thickTop="1" x14ac:dyDescent="0.2">
      <c r="A372" s="509" t="s">
        <v>109</v>
      </c>
      <c r="B372" s="509"/>
      <c r="C372" s="509"/>
      <c r="D372" s="509"/>
      <c r="E372" s="509"/>
      <c r="F372" s="131"/>
      <c r="G372" s="131"/>
      <c r="H372" s="131"/>
      <c r="I372" s="132"/>
      <c r="J372" s="132"/>
      <c r="K372" s="132"/>
      <c r="L372" s="131"/>
      <c r="M372" s="131"/>
      <c r="N372" s="528" t="s">
        <v>108</v>
      </c>
      <c r="O372" s="528"/>
      <c r="P372" s="528"/>
      <c r="Q372" s="528"/>
      <c r="R372" s="528"/>
      <c r="S372" s="528"/>
      <c r="T372" s="528"/>
    </row>
    <row r="373" spans="1:29" ht="18.75" customHeight="1" x14ac:dyDescent="0.2">
      <c r="A373" s="508" t="str">
        <f>A21</f>
        <v>أ / احمــــــــــد سالم شحاته</v>
      </c>
      <c r="B373" s="508"/>
      <c r="C373" s="508"/>
      <c r="D373" s="508"/>
      <c r="E373" s="508"/>
      <c r="F373" s="533" t="str">
        <f>IFERROR(IF(W368="/ له دور ثانى فى","إمتحـــان الــدور الثــانى يــوم السـبت الموافق 7 / 8 / 2012 م",""),"")</f>
        <v/>
      </c>
      <c r="G373" s="533"/>
      <c r="H373" s="533"/>
      <c r="I373" s="533"/>
      <c r="J373" s="533"/>
      <c r="K373" s="533"/>
      <c r="L373" s="533"/>
      <c r="M373" s="533"/>
      <c r="N373" s="503" t="str">
        <f>N21</f>
        <v xml:space="preserve">  أ / أســـــــــامــــة مصطفي أبـــــــوالـــوفـــــــــــــــا</v>
      </c>
      <c r="O373" s="503"/>
      <c r="P373" s="503"/>
      <c r="Q373" s="503"/>
      <c r="R373" s="503"/>
      <c r="S373" s="503"/>
      <c r="T373" s="503"/>
    </row>
    <row r="374" spans="1:29" ht="25.5" customHeight="1" x14ac:dyDescent="0.2">
      <c r="A374" s="176"/>
      <c r="B374" s="180"/>
      <c r="C374" s="180"/>
      <c r="D374" s="180"/>
      <c r="E374" s="180"/>
      <c r="F374" s="181"/>
      <c r="G374" s="181"/>
      <c r="H374" s="181"/>
      <c r="I374" s="181"/>
      <c r="J374" s="181"/>
      <c r="K374" s="181"/>
      <c r="L374" s="181"/>
      <c r="M374" s="181"/>
      <c r="N374" s="180"/>
      <c r="O374" s="180"/>
      <c r="P374" s="180"/>
      <c r="Q374" s="180"/>
      <c r="R374" s="180"/>
      <c r="S374" s="180"/>
      <c r="T374" s="180"/>
    </row>
    <row r="375" spans="1:29" ht="25.5" customHeight="1" x14ac:dyDescent="0.2">
      <c r="A375" s="178"/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</row>
    <row r="376" spans="1:29" ht="18.75" x14ac:dyDescent="0.2">
      <c r="A376" s="533" t="str">
        <f>A1</f>
        <v>ادارة شربـــين التعليمــــية</v>
      </c>
      <c r="B376" s="533"/>
      <c r="C376" s="533"/>
      <c r="D376" s="533"/>
      <c r="E376" s="533"/>
      <c r="F376" s="533"/>
    </row>
    <row r="377" spans="1:29" ht="18.75" x14ac:dyDescent="0.2">
      <c r="A377" s="533" t="str">
        <f>A2</f>
        <v>مـدرسـة الشهيــد عــودة الثـانوية</v>
      </c>
      <c r="B377" s="533"/>
      <c r="C377" s="533"/>
      <c r="D377" s="533"/>
      <c r="E377" s="533"/>
      <c r="F377" s="533"/>
    </row>
    <row r="378" spans="1:29" ht="15.75" customHeight="1" x14ac:dyDescent="0.2">
      <c r="B378" s="518" t="s">
        <v>244</v>
      </c>
      <c r="C378" s="518"/>
      <c r="D378" s="518"/>
      <c r="E378" s="518"/>
      <c r="F378" s="518"/>
      <c r="G378" s="518"/>
      <c r="H378" s="518"/>
      <c r="I378" s="518"/>
      <c r="J378" s="518"/>
      <c r="K378" s="518"/>
      <c r="L378" s="518"/>
      <c r="M378" s="518"/>
      <c r="N378" s="518"/>
    </row>
    <row r="379" spans="1:29" ht="15.75" customHeight="1" x14ac:dyDescent="0.2">
      <c r="B379" s="518"/>
      <c r="C379" s="518"/>
      <c r="D379" s="518"/>
      <c r="E379" s="518"/>
      <c r="F379" s="518"/>
      <c r="G379" s="518"/>
      <c r="H379" s="518"/>
      <c r="I379" s="518"/>
      <c r="J379" s="518"/>
      <c r="K379" s="518"/>
      <c r="L379" s="518"/>
      <c r="M379" s="518"/>
      <c r="N379" s="518"/>
    </row>
    <row r="380" spans="1:29" ht="3.75" customHeight="1" x14ac:dyDescent="0.2">
      <c r="B380" s="518"/>
      <c r="C380" s="518"/>
      <c r="D380" s="518"/>
      <c r="E380" s="518"/>
      <c r="F380" s="518"/>
      <c r="G380" s="518"/>
      <c r="H380" s="518"/>
      <c r="I380" s="518"/>
      <c r="J380" s="518"/>
      <c r="K380" s="518"/>
      <c r="L380" s="518"/>
      <c r="M380" s="518"/>
      <c r="N380" s="518"/>
    </row>
    <row r="381" spans="1:29" ht="15.75" hidden="1" customHeight="1" x14ac:dyDescent="0.2">
      <c r="B381" s="518"/>
      <c r="C381" s="518"/>
      <c r="D381" s="518"/>
      <c r="E381" s="518"/>
      <c r="F381" s="518"/>
      <c r="G381" s="518"/>
      <c r="H381" s="518"/>
      <c r="I381" s="518"/>
      <c r="J381" s="518"/>
      <c r="K381" s="518"/>
      <c r="L381" s="518"/>
      <c r="M381" s="518"/>
      <c r="N381" s="518"/>
    </row>
    <row r="382" spans="1:29" ht="26.25" thickBot="1" x14ac:dyDescent="0.25">
      <c r="A382" s="504" t="s">
        <v>91</v>
      </c>
      <c r="B382" s="504"/>
      <c r="C382" s="505" t="str">
        <f>IFERROR(VLOOKUP($P$382,AYMAN!$B$18:$AD$47,2,FALSE),"")</f>
        <v>احمد الحسينى ابراهيم حسانين حبيب</v>
      </c>
      <c r="D382" s="505"/>
      <c r="E382" s="505"/>
      <c r="F382" s="505"/>
      <c r="G382" s="505"/>
      <c r="H382" s="505"/>
      <c r="I382" s="505"/>
      <c r="J382" s="505"/>
      <c r="K382" s="505"/>
      <c r="L382" s="505"/>
      <c r="M382" s="505"/>
      <c r="N382" s="504" t="s">
        <v>92</v>
      </c>
      <c r="O382" s="504"/>
      <c r="P382" s="505">
        <f>P7+17</f>
        <v>18</v>
      </c>
      <c r="Q382" s="505"/>
      <c r="R382" s="505"/>
      <c r="S382" s="505"/>
      <c r="T382" s="505"/>
    </row>
    <row r="383" spans="1:29" ht="27.75" customHeight="1" thickTop="1" thickBot="1" x14ac:dyDescent="0.35">
      <c r="A383" s="138" t="s">
        <v>123</v>
      </c>
      <c r="B383" s="137">
        <f>IFERROR(VLOOKUP($P$382,AYMAN!$B$18:$AD$47,26,FALSE),"")</f>
        <v>16</v>
      </c>
      <c r="C383" s="536" t="str">
        <f t="shared" ref="C383:Q383" si="126">C8</f>
        <v>عـــــربــى</v>
      </c>
      <c r="D383" s="544" t="str">
        <f t="shared" si="126"/>
        <v>E</v>
      </c>
      <c r="E383" s="546" t="str">
        <f t="shared" si="126"/>
        <v>F</v>
      </c>
      <c r="F383" s="540" t="str">
        <f t="shared" si="126"/>
        <v>جبـــــــر</v>
      </c>
      <c r="G383" s="536" t="str">
        <f t="shared" si="126"/>
        <v>هندســـــــة</v>
      </c>
      <c r="H383" s="540" t="str">
        <f t="shared" si="126"/>
        <v>احيـــــــاء</v>
      </c>
      <c r="I383" s="536" t="str">
        <f t="shared" si="126"/>
        <v>كيميـــــاء</v>
      </c>
      <c r="J383" s="540" t="str">
        <f t="shared" si="126"/>
        <v>تاريـــــــخ</v>
      </c>
      <c r="K383" s="536" t="str">
        <f t="shared" si="126"/>
        <v>فـــيزيــاء</v>
      </c>
      <c r="L383" s="540" t="str">
        <f t="shared" si="126"/>
        <v>جغــرافيــــا</v>
      </c>
      <c r="M383" s="542" t="str">
        <f t="shared" si="126"/>
        <v>فلسفــــــة</v>
      </c>
      <c r="N383" s="167" t="str">
        <f t="shared" si="126"/>
        <v>المجموع</v>
      </c>
      <c r="O383" s="538" t="str">
        <f t="shared" si="126"/>
        <v>حـاســب</v>
      </c>
      <c r="P383" s="540" t="str">
        <f t="shared" si="126"/>
        <v>ديـــن</v>
      </c>
      <c r="Q383" s="542" t="str">
        <f t="shared" si="126"/>
        <v>وطنيــــة</v>
      </c>
      <c r="R383" s="561" t="str">
        <f>R8</f>
        <v>نشـاط تربوي</v>
      </c>
      <c r="S383" s="570" t="str">
        <f>S8</f>
        <v>تربية رياضية</v>
      </c>
      <c r="T383" s="548" t="s">
        <v>107</v>
      </c>
    </row>
    <row r="384" spans="1:29" ht="26.25" customHeight="1" thickBot="1" x14ac:dyDescent="0.25">
      <c r="A384" s="139" t="s">
        <v>124</v>
      </c>
      <c r="B384" s="140" t="e">
        <f>$B$9</f>
        <v>#REF!</v>
      </c>
      <c r="C384" s="537"/>
      <c r="D384" s="545"/>
      <c r="E384" s="547"/>
      <c r="F384" s="541"/>
      <c r="G384" s="537"/>
      <c r="H384" s="541"/>
      <c r="I384" s="537"/>
      <c r="J384" s="541"/>
      <c r="K384" s="537"/>
      <c r="L384" s="541"/>
      <c r="M384" s="543"/>
      <c r="N384" s="168" t="str">
        <f>N9</f>
        <v>الكلي</v>
      </c>
      <c r="O384" s="539"/>
      <c r="P384" s="541"/>
      <c r="Q384" s="543"/>
      <c r="R384" s="562"/>
      <c r="S384" s="571"/>
      <c r="T384" s="549"/>
    </row>
    <row r="385" spans="1:29" ht="19.5" customHeight="1" thickTop="1" x14ac:dyDescent="0.3">
      <c r="A385" s="552" t="s">
        <v>119</v>
      </c>
      <c r="B385" s="553"/>
      <c r="C385" s="512">
        <f t="shared" ref="C385:Q385" si="127">C10</f>
        <v>60</v>
      </c>
      <c r="D385" s="506">
        <f t="shared" si="127"/>
        <v>50</v>
      </c>
      <c r="E385" s="506">
        <f t="shared" si="127"/>
        <v>30</v>
      </c>
      <c r="F385" s="506">
        <f t="shared" si="127"/>
        <v>20</v>
      </c>
      <c r="G385" s="506">
        <f t="shared" si="127"/>
        <v>20</v>
      </c>
      <c r="H385" s="506">
        <f t="shared" si="127"/>
        <v>20</v>
      </c>
      <c r="I385" s="506">
        <f t="shared" si="127"/>
        <v>20</v>
      </c>
      <c r="J385" s="506">
        <f t="shared" si="127"/>
        <v>20</v>
      </c>
      <c r="K385" s="506">
        <f t="shared" si="127"/>
        <v>20</v>
      </c>
      <c r="L385" s="506">
        <f t="shared" si="127"/>
        <v>20</v>
      </c>
      <c r="M385" s="526">
        <f t="shared" si="127"/>
        <v>20</v>
      </c>
      <c r="N385" s="514">
        <f t="shared" si="127"/>
        <v>300</v>
      </c>
      <c r="O385" s="510">
        <f t="shared" si="127"/>
        <v>20</v>
      </c>
      <c r="P385" s="506">
        <f t="shared" si="127"/>
        <v>20</v>
      </c>
      <c r="Q385" s="526">
        <f t="shared" si="127"/>
        <v>20</v>
      </c>
      <c r="R385" s="506">
        <f t="shared" ref="R385:S387" si="128">R10</f>
        <v>20</v>
      </c>
      <c r="S385" s="524">
        <f t="shared" si="128"/>
        <v>20</v>
      </c>
      <c r="T385" s="521" t="str">
        <f>IFERROR(VLOOKUP($P$382,AYMAN!$B$18:$AD$47,25,FALSE),"")</f>
        <v>مقـبــــــــــول</v>
      </c>
    </row>
    <row r="386" spans="1:29" ht="21" thickBot="1" x14ac:dyDescent="0.25">
      <c r="A386" s="554" t="s">
        <v>120</v>
      </c>
      <c r="B386" s="555"/>
      <c r="C386" s="513"/>
      <c r="D386" s="507"/>
      <c r="E386" s="507"/>
      <c r="F386" s="507"/>
      <c r="G386" s="507"/>
      <c r="H386" s="507"/>
      <c r="I386" s="507"/>
      <c r="J386" s="507"/>
      <c r="K386" s="507"/>
      <c r="L386" s="507"/>
      <c r="M386" s="527"/>
      <c r="N386" s="515"/>
      <c r="O386" s="511"/>
      <c r="P386" s="507"/>
      <c r="Q386" s="527"/>
      <c r="R386" s="507"/>
      <c r="S386" s="525"/>
      <c r="T386" s="522"/>
    </row>
    <row r="387" spans="1:29" ht="21" thickTop="1" x14ac:dyDescent="0.3">
      <c r="A387" s="552" t="s">
        <v>119</v>
      </c>
      <c r="B387" s="553"/>
      <c r="C387" s="512">
        <f t="shared" ref="C387:Q387" si="129">C12</f>
        <v>30</v>
      </c>
      <c r="D387" s="506">
        <f t="shared" si="129"/>
        <v>20</v>
      </c>
      <c r="E387" s="506">
        <f t="shared" si="129"/>
        <v>12</v>
      </c>
      <c r="F387" s="506">
        <f t="shared" si="129"/>
        <v>8</v>
      </c>
      <c r="G387" s="506">
        <f t="shared" si="129"/>
        <v>8</v>
      </c>
      <c r="H387" s="506">
        <f t="shared" si="129"/>
        <v>8</v>
      </c>
      <c r="I387" s="506">
        <f t="shared" si="129"/>
        <v>8</v>
      </c>
      <c r="J387" s="506">
        <f t="shared" si="129"/>
        <v>8</v>
      </c>
      <c r="K387" s="506">
        <f t="shared" si="129"/>
        <v>8</v>
      </c>
      <c r="L387" s="506">
        <f t="shared" si="129"/>
        <v>8</v>
      </c>
      <c r="M387" s="526">
        <f t="shared" si="129"/>
        <v>8</v>
      </c>
      <c r="N387" s="514">
        <f t="shared" si="129"/>
        <v>150</v>
      </c>
      <c r="O387" s="510">
        <f t="shared" si="129"/>
        <v>8</v>
      </c>
      <c r="P387" s="506">
        <f t="shared" si="129"/>
        <v>8</v>
      </c>
      <c r="Q387" s="526">
        <f t="shared" si="129"/>
        <v>8</v>
      </c>
      <c r="R387" s="506">
        <f t="shared" si="128"/>
        <v>8</v>
      </c>
      <c r="S387" s="524">
        <f t="shared" si="128"/>
        <v>8</v>
      </c>
      <c r="T387" s="522"/>
    </row>
    <row r="388" spans="1:29" ht="21" thickBot="1" x14ac:dyDescent="0.25">
      <c r="A388" s="516" t="s">
        <v>121</v>
      </c>
      <c r="B388" s="517"/>
      <c r="C388" s="513"/>
      <c r="D388" s="507"/>
      <c r="E388" s="507"/>
      <c r="F388" s="507"/>
      <c r="G388" s="507"/>
      <c r="H388" s="507"/>
      <c r="I388" s="507"/>
      <c r="J388" s="507"/>
      <c r="K388" s="507"/>
      <c r="L388" s="507"/>
      <c r="M388" s="527"/>
      <c r="N388" s="515"/>
      <c r="O388" s="511"/>
      <c r="P388" s="507"/>
      <c r="Q388" s="527"/>
      <c r="R388" s="507"/>
      <c r="S388" s="525"/>
      <c r="T388" s="522"/>
    </row>
    <row r="389" spans="1:29" ht="21" thickTop="1" x14ac:dyDescent="0.2">
      <c r="A389" s="550" t="s">
        <v>116</v>
      </c>
      <c r="B389" s="551"/>
      <c r="C389" s="512">
        <f>IFERROR(VLOOKUP($P$382,AYMAN!$B$18:$AD$47,8,FALSE),"")</f>
        <v>43</v>
      </c>
      <c r="D389" s="506">
        <f>IFERROR(VLOOKUP($P$382,AYMAN!$B$18:$AD$47,9,FALSE),"")</f>
        <v>20</v>
      </c>
      <c r="E389" s="506">
        <f>IFERROR(VLOOKUP($P$382,AYMAN!$B$18:$AD$47,10,FALSE),"")</f>
        <v>14</v>
      </c>
      <c r="F389" s="506">
        <f>IFERROR(VLOOKUP($P$382,AYMAN!$B$18:$AD$47,11,FALSE),"")</f>
        <v>10</v>
      </c>
      <c r="G389" s="506">
        <f>IFERROR(VLOOKUP($P$382,AYMAN!$B$18:$AD$47,12,FALSE),"")</f>
        <v>9.5</v>
      </c>
      <c r="H389" s="506">
        <f>IFERROR(VLOOKUP($P$382,AYMAN!$B$18:$AD$47,13,FALSE),"")</f>
        <v>13.5</v>
      </c>
      <c r="I389" s="506">
        <f>IFERROR(VLOOKUP($P$382,AYMAN!$B$18:$AD$47,14,FALSE),"")</f>
        <v>7</v>
      </c>
      <c r="J389" s="506">
        <f>IFERROR(VLOOKUP($P$382,AYMAN!$B$18:$AD$47,15,FALSE),"")</f>
        <v>12</v>
      </c>
      <c r="K389" s="506">
        <f>IFERROR(VLOOKUP($P$382,AYMAN!$B$18:$AD$47,16,FALSE),"")</f>
        <v>16</v>
      </c>
      <c r="L389" s="506">
        <f>IFERROR(VLOOKUP($P$382,AYMAN!$B$18:$AD$47,17,FALSE),"")</f>
        <v>13</v>
      </c>
      <c r="M389" s="526">
        <f>IFERROR(VLOOKUP($P$382,AYMAN!$B$18:$AD$47,18,FALSE),"")</f>
        <v>18</v>
      </c>
      <c r="N389" s="529">
        <f>IFERROR(VLOOKUP($P$382,AYMAN!$B$18:$AD$47,19,FALSE),"")</f>
        <v>176</v>
      </c>
      <c r="O389" s="510">
        <f>IFERROR(VLOOKUP($P$382,AYMAN!$B$18:$AD$47,20,FALSE),"")</f>
        <v>14</v>
      </c>
      <c r="P389" s="506">
        <f>IFERROR(VLOOKUP($P$382,AYMAN!$B$18:$AD$47,21,FALSE),"")</f>
        <v>15</v>
      </c>
      <c r="Q389" s="526">
        <f>IFERROR(VLOOKUP($P$382,AYMAN!$B$18:$AD$47,22,FALSE),"")</f>
        <v>15</v>
      </c>
      <c r="R389" s="506">
        <f>IFERROR(VLOOKUP($P$382,AYMAN!$B$18:$AD$47,23,FALSE),"")</f>
        <v>15</v>
      </c>
      <c r="S389" s="524">
        <f>IFERROR(VLOOKUP($P$382,AYMAN!$B$18:$AD$47,24,FALSE),"")</f>
        <v>13</v>
      </c>
      <c r="T389" s="522"/>
    </row>
    <row r="390" spans="1:29" ht="21" thickBot="1" x14ac:dyDescent="0.25">
      <c r="A390" s="516" t="s">
        <v>122</v>
      </c>
      <c r="B390" s="517"/>
      <c r="C390" s="513"/>
      <c r="D390" s="507"/>
      <c r="E390" s="507"/>
      <c r="F390" s="507"/>
      <c r="G390" s="507"/>
      <c r="H390" s="507"/>
      <c r="I390" s="507"/>
      <c r="J390" s="507"/>
      <c r="K390" s="507"/>
      <c r="L390" s="507"/>
      <c r="M390" s="527"/>
      <c r="N390" s="530"/>
      <c r="O390" s="511"/>
      <c r="P390" s="507"/>
      <c r="Q390" s="527"/>
      <c r="R390" s="507"/>
      <c r="S390" s="525"/>
      <c r="T390" s="523"/>
    </row>
    <row r="391" spans="1:29" ht="22.5" customHeight="1" thickTop="1" thickBot="1" x14ac:dyDescent="0.25">
      <c r="A391" s="534" t="s">
        <v>113</v>
      </c>
      <c r="B391" s="534"/>
      <c r="C391" s="534"/>
      <c r="D391" s="535" t="str">
        <f>IFERROR(VLOOKUP($P$382,AYMAN!$B$18:$AD$47,29,FALSE),"")</f>
        <v>/ له دور ثانى فى/ كيمياء</v>
      </c>
      <c r="E391" s="535"/>
      <c r="F391" s="535"/>
      <c r="G391" s="535"/>
      <c r="H391" s="535"/>
      <c r="I391" s="535"/>
      <c r="J391" s="535"/>
      <c r="K391" s="535"/>
      <c r="L391" s="535"/>
      <c r="M391" s="535"/>
      <c r="N391" s="535"/>
      <c r="O391" s="535"/>
      <c r="P391" s="535"/>
      <c r="Q391" s="535"/>
      <c r="R391" s="535"/>
      <c r="S391" s="535"/>
      <c r="T391" s="535"/>
      <c r="W391" s="128"/>
      <c r="AA391" s="129" t="str">
        <f>VLOOKUP($P$382,AYMAN!$B$18:$AD$47,28,FALSE)</f>
        <v>/ له دور ثانى فى</v>
      </c>
      <c r="AC391" s="130" t="str">
        <f>VLOOKUP($P$382,AYMAN!$B$18:$AD$47,28,FALSE)</f>
        <v>/ له دور ثانى فى</v>
      </c>
    </row>
    <row r="392" spans="1:29" ht="22.5" hidden="1" customHeight="1" thickTop="1" thickBot="1" x14ac:dyDescent="0.25">
      <c r="A392" s="271"/>
      <c r="B392" s="271"/>
      <c r="C392" s="255" t="str">
        <f>IFERROR(VLOOKUP($P$382,AYMAN!$B$18:$AV$47,31,FALSE),"")</f>
        <v>0</v>
      </c>
      <c r="D392" s="255" t="str">
        <f>IFERROR(VLOOKUP($P$382,AYMAN!$B$18:$AV$47,32,FALSE),"")</f>
        <v>0</v>
      </c>
      <c r="E392" s="255" t="str">
        <f>IFERROR(VLOOKUP($P$382,AYMAN!$B$18:$AV$47,33,FALSE),"")</f>
        <v>0</v>
      </c>
      <c r="F392" s="255" t="str">
        <f>IFERROR(VLOOKUP($P$382,AYMAN!$B$18:$AV$47,34,FALSE),"")</f>
        <v>0</v>
      </c>
      <c r="G392" s="255" t="str">
        <f>IFERROR(VLOOKUP($P$382,AYMAN!$B$18:$AV$47,35,FALSE),"")</f>
        <v>0</v>
      </c>
      <c r="H392" s="255" t="str">
        <f>IFERROR(VLOOKUP($P$382,AYMAN!$B$18:$AV$47,36,FALSE),"")</f>
        <v>0</v>
      </c>
      <c r="I392" s="255" t="str">
        <f>IFERROR(VLOOKUP($P$382,AYMAN!$B$18:$AV$47,37,FALSE),"")</f>
        <v>1</v>
      </c>
      <c r="J392" s="255" t="str">
        <f>IFERROR(VLOOKUP($P$382,AYMAN!$B$18:$AV$47,38,FALSE),"")</f>
        <v>0</v>
      </c>
      <c r="K392" s="255" t="str">
        <f>IFERROR(VLOOKUP($P$382,AYMAN!$B$18:$AV$47,39,FALSE),"")</f>
        <v>0</v>
      </c>
      <c r="L392" s="255" t="str">
        <f>IFERROR(VLOOKUP($P$382,AYMAN!$B$18:$AV$47,40,FALSE),"")</f>
        <v>0</v>
      </c>
      <c r="M392" s="255" t="str">
        <f>IFERROR(VLOOKUP($P$382,AYMAN!$B$18:$AV$47,41,FALSE),"")</f>
        <v>0</v>
      </c>
      <c r="N392" s="255" t="str">
        <f>IFERROR(VLOOKUP($P$382,AYMAN!$B$18:$AV$47,47,FALSE),"")</f>
        <v>0</v>
      </c>
      <c r="O392" s="255" t="str">
        <f>IFERROR(VLOOKUP($P$382,AYMAN!$B$18:$AV$47,42,FALSE),"")</f>
        <v>0</v>
      </c>
      <c r="P392" s="255" t="str">
        <f>IFERROR(VLOOKUP($P$382,AYMAN!$B$18:$AV$47,43,FALSE),"")</f>
        <v>0</v>
      </c>
      <c r="Q392" s="255" t="str">
        <f>IFERROR(VLOOKUP($P$382,AYMAN!$B$18:$AV$47,44,FALSE),"")</f>
        <v>0</v>
      </c>
      <c r="R392" s="255" t="str">
        <f>IFERROR(VLOOKUP($P$382,AYMAN!$B$18:$AV$47,45,FALSE),"")</f>
        <v>0</v>
      </c>
      <c r="S392" s="255" t="str">
        <f>IFERROR(VLOOKUP($P$382,AYMAN!$B$18:$AV$47,46,FALSE),"")</f>
        <v>0</v>
      </c>
      <c r="T392" s="270"/>
      <c r="W392" s="133"/>
      <c r="X392" s="257"/>
      <c r="Y392" s="257"/>
      <c r="Z392" s="257"/>
      <c r="AA392" s="133"/>
      <c r="AB392" s="257"/>
      <c r="AC392" s="133"/>
    </row>
    <row r="393" spans="1:29" ht="22.5" hidden="1" customHeight="1" thickTop="1" thickBot="1" x14ac:dyDescent="0.25">
      <c r="A393" s="271"/>
      <c r="B393" s="271"/>
      <c r="C393" s="256" t="b">
        <f>ISODD(C392)</f>
        <v>0</v>
      </c>
      <c r="D393" s="256" t="b">
        <f t="shared" ref="D393:S393" si="130">ISODD(D392)</f>
        <v>0</v>
      </c>
      <c r="E393" s="256" t="b">
        <f t="shared" si="130"/>
        <v>0</v>
      </c>
      <c r="F393" s="256" t="b">
        <f t="shared" si="130"/>
        <v>0</v>
      </c>
      <c r="G393" s="256" t="b">
        <f t="shared" si="130"/>
        <v>0</v>
      </c>
      <c r="H393" s="256" t="b">
        <f t="shared" si="130"/>
        <v>0</v>
      </c>
      <c r="I393" s="256" t="b">
        <f t="shared" si="130"/>
        <v>1</v>
      </c>
      <c r="J393" s="256" t="b">
        <f t="shared" si="130"/>
        <v>0</v>
      </c>
      <c r="K393" s="256" t="b">
        <f t="shared" si="130"/>
        <v>0</v>
      </c>
      <c r="L393" s="256" t="b">
        <f t="shared" si="130"/>
        <v>0</v>
      </c>
      <c r="M393" s="256" t="b">
        <f t="shared" si="130"/>
        <v>0</v>
      </c>
      <c r="N393" s="256" t="b">
        <f t="shared" si="130"/>
        <v>0</v>
      </c>
      <c r="O393" s="256" t="b">
        <f t="shared" si="130"/>
        <v>0</v>
      </c>
      <c r="P393" s="256" t="b">
        <f t="shared" si="130"/>
        <v>0</v>
      </c>
      <c r="Q393" s="256" t="b">
        <f t="shared" si="130"/>
        <v>0</v>
      </c>
      <c r="R393" s="256" t="b">
        <f t="shared" si="130"/>
        <v>0</v>
      </c>
      <c r="S393" s="256" t="b">
        <f t="shared" si="130"/>
        <v>0</v>
      </c>
      <c r="T393" s="270"/>
      <c r="W393" s="133"/>
      <c r="X393" s="257"/>
      <c r="Y393" s="257"/>
      <c r="Z393" s="257"/>
      <c r="AA393" s="133"/>
      <c r="AB393" s="257"/>
      <c r="AC393" s="133"/>
    </row>
    <row r="394" spans="1:29" ht="24" customHeight="1" thickTop="1" thickBot="1" x14ac:dyDescent="0.25">
      <c r="A394" s="519" t="str">
        <f>IFERROR(IF(AC391="/ له دور ثانى فى","ملحـــــوظــة:",IF(AC391="مع اطيب التمنيات بالتوفيق والنجاح","أســـــــــرة",IF(AC391="ناجح ومنقول للصف الثانى","أســـــــــرة"))),"")</f>
        <v>ملحـــــوظــة:</v>
      </c>
      <c r="B394" s="520"/>
      <c r="C394" s="531" t="str">
        <f>IFERROR(IF(AC391="/ له دور ثانى فى","رسوب الطالب فى مادة ما برغم مساواة أو تخطى النهاية الصغرى للمادة تعنى عدم حصوله على ربع الدرجة بورقة الإجابة",IF(AC391="مع اطيب التمنيات بالتوفيق والنجاح","الكنـــــــترول تتمـــــنى لكــــــم مــزيــــد مــن النجـــــــــاح والتفــــــــوق",IF(AC391="ناجح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94" s="531"/>
      <c r="E394" s="531"/>
      <c r="F394" s="531"/>
      <c r="G394" s="531"/>
      <c r="H394" s="531"/>
      <c r="I394" s="531"/>
      <c r="J394" s="531"/>
      <c r="K394" s="531"/>
      <c r="L394" s="531"/>
      <c r="M394" s="531"/>
      <c r="N394" s="531"/>
      <c r="O394" s="531"/>
      <c r="P394" s="531"/>
      <c r="Q394" s="531"/>
      <c r="R394" s="531"/>
      <c r="S394" s="531"/>
      <c r="T394" s="532"/>
    </row>
    <row r="395" spans="1:29" ht="21.75" thickTop="1" x14ac:dyDescent="0.2">
      <c r="A395" s="509" t="s">
        <v>109</v>
      </c>
      <c r="B395" s="509"/>
      <c r="C395" s="509"/>
      <c r="D395" s="509"/>
      <c r="E395" s="509"/>
      <c r="F395" s="131"/>
      <c r="G395" s="131"/>
      <c r="H395" s="131"/>
      <c r="I395" s="132"/>
      <c r="J395" s="132"/>
      <c r="K395" s="132"/>
      <c r="L395" s="131"/>
      <c r="M395" s="131"/>
      <c r="N395" s="528" t="s">
        <v>108</v>
      </c>
      <c r="O395" s="528"/>
      <c r="P395" s="528"/>
      <c r="Q395" s="528"/>
      <c r="R395" s="528"/>
      <c r="S395" s="528"/>
      <c r="T395" s="528"/>
    </row>
    <row r="396" spans="1:29" ht="21" customHeight="1" x14ac:dyDescent="0.2">
      <c r="A396" s="508" t="str">
        <f>A21</f>
        <v>أ / احمــــــــــد سالم شحاته</v>
      </c>
      <c r="B396" s="508"/>
      <c r="C396" s="508"/>
      <c r="D396" s="508"/>
      <c r="E396" s="508"/>
      <c r="F396" s="533" t="str">
        <f>IFERROR(IF(W391="/ له دور ثانى فى","إمتحـــان الــدور الثــانى يــوم السـبت الموافق 7 / 8 / 2012 م",""),"")</f>
        <v/>
      </c>
      <c r="G396" s="533"/>
      <c r="H396" s="533"/>
      <c r="I396" s="533"/>
      <c r="J396" s="533"/>
      <c r="K396" s="533"/>
      <c r="L396" s="533"/>
      <c r="M396" s="533"/>
      <c r="N396" s="503" t="str">
        <f>N21</f>
        <v xml:space="preserve">  أ / أســـــــــامــــة مصطفي أبـــــــوالـــوفـــــــــــــــا</v>
      </c>
      <c r="O396" s="503"/>
      <c r="P396" s="503"/>
      <c r="Q396" s="503"/>
      <c r="R396" s="503"/>
      <c r="S396" s="503"/>
      <c r="T396" s="503"/>
    </row>
    <row r="397" spans="1:29" ht="18.75" x14ac:dyDescent="0.2">
      <c r="A397" s="533" t="str">
        <f>A1</f>
        <v>ادارة شربـــين التعليمــــية</v>
      </c>
      <c r="B397" s="533"/>
      <c r="C397" s="533"/>
      <c r="D397" s="533"/>
      <c r="E397" s="533"/>
      <c r="F397" s="533"/>
    </row>
    <row r="398" spans="1:29" ht="18.75" x14ac:dyDescent="0.2">
      <c r="A398" s="533" t="str">
        <f>A2</f>
        <v>مـدرسـة الشهيــد عــودة الثـانوية</v>
      </c>
      <c r="B398" s="533"/>
      <c r="C398" s="533"/>
      <c r="D398" s="533"/>
      <c r="E398" s="533"/>
      <c r="F398" s="533"/>
    </row>
    <row r="399" spans="1:29" ht="15.75" customHeight="1" x14ac:dyDescent="0.2">
      <c r="B399" s="518" t="s">
        <v>244</v>
      </c>
      <c r="C399" s="518"/>
      <c r="D399" s="518"/>
      <c r="E399" s="518"/>
      <c r="F399" s="518"/>
      <c r="G399" s="518"/>
      <c r="H399" s="518"/>
      <c r="I399" s="518"/>
      <c r="J399" s="518"/>
      <c r="K399" s="518"/>
      <c r="L399" s="518"/>
      <c r="M399" s="518"/>
      <c r="N399" s="518"/>
    </row>
    <row r="400" spans="1:29" ht="15.75" customHeight="1" x14ac:dyDescent="0.2">
      <c r="B400" s="518"/>
      <c r="C400" s="518"/>
      <c r="D400" s="518"/>
      <c r="E400" s="518"/>
      <c r="F400" s="518"/>
      <c r="G400" s="518"/>
      <c r="H400" s="518"/>
      <c r="I400" s="518"/>
      <c r="J400" s="518"/>
      <c r="K400" s="518"/>
      <c r="L400" s="518"/>
      <c r="M400" s="518"/>
      <c r="N400" s="518"/>
    </row>
    <row r="401" spans="1:29" ht="4.5" customHeight="1" x14ac:dyDescent="0.2">
      <c r="B401" s="518"/>
      <c r="C401" s="518"/>
      <c r="D401" s="518"/>
      <c r="E401" s="518"/>
      <c r="F401" s="518"/>
      <c r="G401" s="518"/>
      <c r="H401" s="518"/>
      <c r="I401" s="518"/>
      <c r="J401" s="518"/>
      <c r="K401" s="518"/>
      <c r="L401" s="518"/>
      <c r="M401" s="518"/>
      <c r="N401" s="518"/>
    </row>
    <row r="402" spans="1:29" ht="15.75" hidden="1" customHeight="1" x14ac:dyDescent="0.2">
      <c r="B402" s="518"/>
      <c r="C402" s="518"/>
      <c r="D402" s="518"/>
      <c r="E402" s="518"/>
      <c r="F402" s="518"/>
      <c r="G402" s="518"/>
      <c r="H402" s="518"/>
      <c r="I402" s="518"/>
      <c r="J402" s="518"/>
      <c r="K402" s="518"/>
      <c r="L402" s="518"/>
      <c r="M402" s="518"/>
      <c r="N402" s="518"/>
    </row>
    <row r="403" spans="1:29" ht="26.25" thickBot="1" x14ac:dyDescent="0.25">
      <c r="A403" s="504" t="s">
        <v>91</v>
      </c>
      <c r="B403" s="504"/>
      <c r="C403" s="505" t="str">
        <f>IFERROR(VLOOKUP($P$403,AYMAN!$B$18:$AD$47,2,FALSE),"")</f>
        <v>احمد الخضرى السيد احمد رفاعى</v>
      </c>
      <c r="D403" s="505"/>
      <c r="E403" s="505"/>
      <c r="F403" s="505"/>
      <c r="G403" s="505"/>
      <c r="H403" s="505"/>
      <c r="I403" s="505"/>
      <c r="J403" s="505"/>
      <c r="K403" s="505"/>
      <c r="L403" s="505"/>
      <c r="M403" s="505"/>
      <c r="N403" s="504" t="s">
        <v>92</v>
      </c>
      <c r="O403" s="504"/>
      <c r="P403" s="505">
        <f>P7+18</f>
        <v>19</v>
      </c>
      <c r="Q403" s="505"/>
      <c r="R403" s="505"/>
      <c r="S403" s="505"/>
      <c r="T403" s="505"/>
    </row>
    <row r="404" spans="1:29" ht="27" customHeight="1" thickTop="1" thickBot="1" x14ac:dyDescent="0.35">
      <c r="A404" s="138" t="s">
        <v>123</v>
      </c>
      <c r="B404" s="137">
        <f>IFERROR(VLOOKUP($P$403,AYMAN!$B$18:$AD$47,26,FALSE),"")</f>
        <v>3</v>
      </c>
      <c r="C404" s="536" t="str">
        <f t="shared" ref="C404:Q404" si="131">C8</f>
        <v>عـــــربــى</v>
      </c>
      <c r="D404" s="544" t="str">
        <f t="shared" si="131"/>
        <v>E</v>
      </c>
      <c r="E404" s="546" t="str">
        <f t="shared" si="131"/>
        <v>F</v>
      </c>
      <c r="F404" s="540" t="str">
        <f t="shared" si="131"/>
        <v>جبـــــــر</v>
      </c>
      <c r="G404" s="536" t="str">
        <f t="shared" si="131"/>
        <v>هندســـــــة</v>
      </c>
      <c r="H404" s="540" t="str">
        <f t="shared" si="131"/>
        <v>احيـــــــاء</v>
      </c>
      <c r="I404" s="536" t="str">
        <f t="shared" si="131"/>
        <v>كيميـــــاء</v>
      </c>
      <c r="J404" s="540" t="str">
        <f t="shared" si="131"/>
        <v>تاريـــــــخ</v>
      </c>
      <c r="K404" s="536" t="str">
        <f t="shared" si="131"/>
        <v>فـــيزيــاء</v>
      </c>
      <c r="L404" s="540" t="str">
        <f t="shared" si="131"/>
        <v>جغــرافيــــا</v>
      </c>
      <c r="M404" s="542" t="str">
        <f t="shared" si="131"/>
        <v>فلسفــــــة</v>
      </c>
      <c r="N404" s="167" t="str">
        <f t="shared" si="131"/>
        <v>المجموع</v>
      </c>
      <c r="O404" s="538" t="str">
        <f t="shared" si="131"/>
        <v>حـاســب</v>
      </c>
      <c r="P404" s="540" t="str">
        <f t="shared" si="131"/>
        <v>ديـــن</v>
      </c>
      <c r="Q404" s="542" t="str">
        <f t="shared" si="131"/>
        <v>وطنيــــة</v>
      </c>
      <c r="R404" s="561" t="str">
        <f>R8</f>
        <v>نشـاط تربوي</v>
      </c>
      <c r="S404" s="570" t="str">
        <f>S8</f>
        <v>تربية رياضية</v>
      </c>
      <c r="T404" s="548" t="s">
        <v>107</v>
      </c>
    </row>
    <row r="405" spans="1:29" ht="25.5" customHeight="1" thickBot="1" x14ac:dyDescent="0.25">
      <c r="A405" s="139" t="s">
        <v>124</v>
      </c>
      <c r="B405" s="140" t="e">
        <f>$B$9</f>
        <v>#REF!</v>
      </c>
      <c r="C405" s="537"/>
      <c r="D405" s="545"/>
      <c r="E405" s="547"/>
      <c r="F405" s="541"/>
      <c r="G405" s="537"/>
      <c r="H405" s="541"/>
      <c r="I405" s="537"/>
      <c r="J405" s="541"/>
      <c r="K405" s="537"/>
      <c r="L405" s="541"/>
      <c r="M405" s="543"/>
      <c r="N405" s="168" t="str">
        <f>N9</f>
        <v>الكلي</v>
      </c>
      <c r="O405" s="539"/>
      <c r="P405" s="541"/>
      <c r="Q405" s="543"/>
      <c r="R405" s="562"/>
      <c r="S405" s="571"/>
      <c r="T405" s="549"/>
    </row>
    <row r="406" spans="1:29" ht="18.75" customHeight="1" thickTop="1" x14ac:dyDescent="0.3">
      <c r="A406" s="552" t="s">
        <v>119</v>
      </c>
      <c r="B406" s="553"/>
      <c r="C406" s="512">
        <f t="shared" ref="C406:Q406" si="132">C10</f>
        <v>60</v>
      </c>
      <c r="D406" s="506">
        <f t="shared" si="132"/>
        <v>50</v>
      </c>
      <c r="E406" s="506">
        <f t="shared" si="132"/>
        <v>30</v>
      </c>
      <c r="F406" s="506">
        <f t="shared" si="132"/>
        <v>20</v>
      </c>
      <c r="G406" s="506">
        <f t="shared" si="132"/>
        <v>20</v>
      </c>
      <c r="H406" s="506">
        <f t="shared" si="132"/>
        <v>20</v>
      </c>
      <c r="I406" s="506">
        <f t="shared" si="132"/>
        <v>20</v>
      </c>
      <c r="J406" s="506">
        <f t="shared" si="132"/>
        <v>20</v>
      </c>
      <c r="K406" s="506">
        <f t="shared" si="132"/>
        <v>20</v>
      </c>
      <c r="L406" s="506">
        <f t="shared" si="132"/>
        <v>20</v>
      </c>
      <c r="M406" s="526">
        <f t="shared" si="132"/>
        <v>20</v>
      </c>
      <c r="N406" s="514">
        <f t="shared" si="132"/>
        <v>300</v>
      </c>
      <c r="O406" s="510">
        <f t="shared" si="132"/>
        <v>20</v>
      </c>
      <c r="P406" s="506">
        <f t="shared" si="132"/>
        <v>20</v>
      </c>
      <c r="Q406" s="526">
        <f t="shared" si="132"/>
        <v>20</v>
      </c>
      <c r="R406" s="506">
        <f t="shared" ref="R406:S408" si="133">R10</f>
        <v>20</v>
      </c>
      <c r="S406" s="524">
        <f t="shared" si="133"/>
        <v>20</v>
      </c>
      <c r="T406" s="521" t="str">
        <f>IFERROR(VLOOKUP($P$403,AYMAN!$B$18:$AD$47,25,FALSE),"")</f>
        <v>جـيــــــد جـــــــداً</v>
      </c>
    </row>
    <row r="407" spans="1:29" ht="21" thickBot="1" x14ac:dyDescent="0.25">
      <c r="A407" s="554" t="s">
        <v>120</v>
      </c>
      <c r="B407" s="555"/>
      <c r="C407" s="513"/>
      <c r="D407" s="507"/>
      <c r="E407" s="507"/>
      <c r="F407" s="507"/>
      <c r="G407" s="507"/>
      <c r="H407" s="507"/>
      <c r="I407" s="507"/>
      <c r="J407" s="507"/>
      <c r="K407" s="507"/>
      <c r="L407" s="507"/>
      <c r="M407" s="527"/>
      <c r="N407" s="515"/>
      <c r="O407" s="511"/>
      <c r="P407" s="507"/>
      <c r="Q407" s="527"/>
      <c r="R407" s="507"/>
      <c r="S407" s="525"/>
      <c r="T407" s="522"/>
    </row>
    <row r="408" spans="1:29" ht="21" thickTop="1" x14ac:dyDescent="0.3">
      <c r="A408" s="552" t="s">
        <v>119</v>
      </c>
      <c r="B408" s="553"/>
      <c r="C408" s="512">
        <f t="shared" ref="C408:Q408" si="134">C12</f>
        <v>30</v>
      </c>
      <c r="D408" s="506">
        <f t="shared" si="134"/>
        <v>20</v>
      </c>
      <c r="E408" s="506">
        <f t="shared" si="134"/>
        <v>12</v>
      </c>
      <c r="F408" s="506">
        <f t="shared" si="134"/>
        <v>8</v>
      </c>
      <c r="G408" s="506">
        <f t="shared" si="134"/>
        <v>8</v>
      </c>
      <c r="H408" s="506">
        <f t="shared" si="134"/>
        <v>8</v>
      </c>
      <c r="I408" s="506">
        <f t="shared" si="134"/>
        <v>8</v>
      </c>
      <c r="J408" s="506">
        <f t="shared" si="134"/>
        <v>8</v>
      </c>
      <c r="K408" s="506">
        <f t="shared" si="134"/>
        <v>8</v>
      </c>
      <c r="L408" s="506">
        <f t="shared" si="134"/>
        <v>8</v>
      </c>
      <c r="M408" s="526">
        <f t="shared" si="134"/>
        <v>8</v>
      </c>
      <c r="N408" s="514">
        <f t="shared" si="134"/>
        <v>150</v>
      </c>
      <c r="O408" s="510">
        <f t="shared" si="134"/>
        <v>8</v>
      </c>
      <c r="P408" s="506">
        <f t="shared" si="134"/>
        <v>8</v>
      </c>
      <c r="Q408" s="526">
        <f t="shared" si="134"/>
        <v>8</v>
      </c>
      <c r="R408" s="506">
        <f t="shared" si="133"/>
        <v>8</v>
      </c>
      <c r="S408" s="524">
        <f t="shared" si="133"/>
        <v>8</v>
      </c>
      <c r="T408" s="522"/>
    </row>
    <row r="409" spans="1:29" ht="21" thickBot="1" x14ac:dyDescent="0.25">
      <c r="A409" s="516" t="s">
        <v>121</v>
      </c>
      <c r="B409" s="517"/>
      <c r="C409" s="513"/>
      <c r="D409" s="507"/>
      <c r="E409" s="507"/>
      <c r="F409" s="507"/>
      <c r="G409" s="507"/>
      <c r="H409" s="507"/>
      <c r="I409" s="507"/>
      <c r="J409" s="507"/>
      <c r="K409" s="507"/>
      <c r="L409" s="507"/>
      <c r="M409" s="527"/>
      <c r="N409" s="515"/>
      <c r="O409" s="511"/>
      <c r="P409" s="507"/>
      <c r="Q409" s="527"/>
      <c r="R409" s="507"/>
      <c r="S409" s="525"/>
      <c r="T409" s="522"/>
    </row>
    <row r="410" spans="1:29" ht="21" thickTop="1" x14ac:dyDescent="0.2">
      <c r="A410" s="550" t="s">
        <v>116</v>
      </c>
      <c r="B410" s="551"/>
      <c r="C410" s="512">
        <f>IFERROR(VLOOKUP($P$403,AYMAN!$B$18:$AD$47,8,FALSE),"")</f>
        <v>48</v>
      </c>
      <c r="D410" s="506">
        <f>IFERROR(VLOOKUP($P$403,AYMAN!$B$18:$AD$47,9,FALSE),"")</f>
        <v>33.5</v>
      </c>
      <c r="E410" s="506">
        <f>IFERROR(VLOOKUP($P$403,AYMAN!$B$18:$AD$47,10,FALSE),"")</f>
        <v>25</v>
      </c>
      <c r="F410" s="506">
        <f>IFERROR(VLOOKUP($P$403,AYMAN!$B$18:$AD$47,11,FALSE),"")</f>
        <v>13.5</v>
      </c>
      <c r="G410" s="506">
        <f>IFERROR(VLOOKUP($P$403,AYMAN!$B$18:$AD$47,12,FALSE),"")</f>
        <v>13</v>
      </c>
      <c r="H410" s="506">
        <f>IFERROR(VLOOKUP($P$403,AYMAN!$B$18:$AD$47,13,FALSE),"")</f>
        <v>17</v>
      </c>
      <c r="I410" s="506">
        <f>IFERROR(VLOOKUP($P$403,AYMAN!$B$18:$AD$47,14,FALSE),"")</f>
        <v>12.5</v>
      </c>
      <c r="J410" s="506">
        <f>IFERROR(VLOOKUP($P$403,AYMAN!$B$18:$AD$47,15,FALSE),"")</f>
        <v>16</v>
      </c>
      <c r="K410" s="506">
        <f>IFERROR(VLOOKUP($P$403,AYMAN!$B$18:$AD$47,16,FALSE),"")</f>
        <v>15.5</v>
      </c>
      <c r="L410" s="506">
        <f>IFERROR(VLOOKUP($P$403,AYMAN!$B$18:$AD$47,17,FALSE),"")</f>
        <v>16</v>
      </c>
      <c r="M410" s="526">
        <f>IFERROR(VLOOKUP($P$403,AYMAN!$B$18:$AD$47,18,FALSE),"")</f>
        <v>19</v>
      </c>
      <c r="N410" s="529">
        <f>IFERROR(VLOOKUP($P$403,AYMAN!$B$18:$AD$47,19,FALSE),"")</f>
        <v>229</v>
      </c>
      <c r="O410" s="510">
        <f>IFERROR(VLOOKUP($P$403,AYMAN!$B$18:$AD$47,20,FALSE),"")</f>
        <v>14.5</v>
      </c>
      <c r="P410" s="506">
        <f>IFERROR(VLOOKUP($P$403,AYMAN!$B$18:$AD$47,21,FALSE),"")</f>
        <v>17</v>
      </c>
      <c r="Q410" s="526">
        <f>IFERROR(VLOOKUP($P$403,AYMAN!$B$18:$AD$47,22,FALSE),"")</f>
        <v>18</v>
      </c>
      <c r="R410" s="506">
        <f>IFERROR(VLOOKUP($P$403,AYMAN!$B$18:$AD$47,23,FALSE),"")</f>
        <v>17.5</v>
      </c>
      <c r="S410" s="524">
        <f>IFERROR(VLOOKUP($P$403,AYMAN!$B$18:$AD$47,24,FALSE),"")</f>
        <v>13</v>
      </c>
      <c r="T410" s="522"/>
    </row>
    <row r="411" spans="1:29" ht="21" thickBot="1" x14ac:dyDescent="0.25">
      <c r="A411" s="516" t="s">
        <v>122</v>
      </c>
      <c r="B411" s="517"/>
      <c r="C411" s="513"/>
      <c r="D411" s="507"/>
      <c r="E411" s="507"/>
      <c r="F411" s="507"/>
      <c r="G411" s="507"/>
      <c r="H411" s="507"/>
      <c r="I411" s="507"/>
      <c r="J411" s="507"/>
      <c r="K411" s="507"/>
      <c r="L411" s="507"/>
      <c r="M411" s="527"/>
      <c r="N411" s="530"/>
      <c r="O411" s="511"/>
      <c r="P411" s="507"/>
      <c r="Q411" s="527"/>
      <c r="R411" s="507"/>
      <c r="S411" s="525"/>
      <c r="T411" s="523"/>
    </row>
    <row r="412" spans="1:29" ht="27" customHeight="1" thickTop="1" thickBot="1" x14ac:dyDescent="0.25">
      <c r="A412" s="534" t="s">
        <v>113</v>
      </c>
      <c r="B412" s="534"/>
      <c r="C412" s="534"/>
      <c r="D412" s="535" t="str">
        <f>IFERROR(VLOOKUP($P$403,AYMAN!$B$18:$AD$47,29,FALSE),"")</f>
        <v>نـاجـــــح ومنقــــــول للصـــف الثـــــانـــى</v>
      </c>
      <c r="E412" s="535"/>
      <c r="F412" s="535"/>
      <c r="G412" s="535"/>
      <c r="H412" s="535"/>
      <c r="I412" s="535"/>
      <c r="J412" s="535"/>
      <c r="K412" s="535"/>
      <c r="L412" s="535"/>
      <c r="M412" s="535"/>
      <c r="N412" s="535"/>
      <c r="O412" s="535"/>
      <c r="P412" s="535"/>
      <c r="Q412" s="535"/>
      <c r="R412" s="535"/>
      <c r="S412" s="535"/>
      <c r="T412" s="535"/>
      <c r="W412" s="128"/>
      <c r="AA412" s="129" t="str">
        <f>VLOOKUP($P$403,AYMAN!$B$18:$AD$47,28,FALSE)</f>
        <v>نـاجـــــح ومنقــــــول للصـــف الثـــــانـــى</v>
      </c>
      <c r="AC412" s="130" t="str">
        <f>VLOOKUP($P$403,AYMAN!$B$18:$AD$47,28,FALSE)</f>
        <v>نـاجـــــح ومنقــــــول للصـــف الثـــــانـــى</v>
      </c>
    </row>
    <row r="413" spans="1:29" ht="27" hidden="1" customHeight="1" thickTop="1" thickBot="1" x14ac:dyDescent="0.25">
      <c r="A413" s="271"/>
      <c r="B413" s="271"/>
      <c r="C413" s="255" t="str">
        <f>IFERROR(VLOOKUP($P$403,AYMAN!$B$18:$AV$47,31,FALSE),"")</f>
        <v>0</v>
      </c>
      <c r="D413" s="255" t="str">
        <f>IFERROR(VLOOKUP($P$403,AYMAN!$B$18:$AV$47,32,FALSE),"")</f>
        <v>0</v>
      </c>
      <c r="E413" s="255" t="str">
        <f>IFERROR(VLOOKUP($P$403,AYMAN!$B$18:$AV$47,33,FALSE),"")</f>
        <v>0</v>
      </c>
      <c r="F413" s="255" t="str">
        <f>IFERROR(VLOOKUP($P$403,AYMAN!$B$18:$AV$47,34,FALSE),"")</f>
        <v>0</v>
      </c>
      <c r="G413" s="255" t="str">
        <f>IFERROR(VLOOKUP($P$403,AYMAN!$B$18:$AV$47,35,FALSE),"")</f>
        <v>0</v>
      </c>
      <c r="H413" s="255" t="str">
        <f>IFERROR(VLOOKUP($P$403,AYMAN!$B$18:$AV$47,36,FALSE),"")</f>
        <v>0</v>
      </c>
      <c r="I413" s="255" t="str">
        <f>IFERROR(VLOOKUP($P$403,AYMAN!$B$18:$AV$47,37,FALSE),"")</f>
        <v>0</v>
      </c>
      <c r="J413" s="255" t="str">
        <f>IFERROR(VLOOKUP($P$403,AYMAN!$B$18:$AV$47,38,FALSE),"")</f>
        <v>0</v>
      </c>
      <c r="K413" s="255" t="str">
        <f>IFERROR(VLOOKUP($P$403,AYMAN!$B$18:$AV$47,39,FALSE),"")</f>
        <v>0</v>
      </c>
      <c r="L413" s="255" t="str">
        <f>IFERROR(VLOOKUP($P$403,AYMAN!$B$18:$AV$47,40,FALSE),"")</f>
        <v>0</v>
      </c>
      <c r="M413" s="255" t="str">
        <f>IFERROR(VLOOKUP($P$403,AYMAN!$B$18:$AV$47,41,FALSE),"")</f>
        <v>0</v>
      </c>
      <c r="N413" s="255" t="str">
        <f>IFERROR(VLOOKUP($P$403,AYMAN!$B$18:$AV$47,47,FALSE),"")</f>
        <v>0</v>
      </c>
      <c r="O413" s="255" t="str">
        <f>IFERROR(VLOOKUP($P$403,AYMAN!$B$18:$AV$47,42,FALSE),"")</f>
        <v>0</v>
      </c>
      <c r="P413" s="255" t="str">
        <f>IFERROR(VLOOKUP($P$403,AYMAN!$B$18:$AV$47,43,FALSE),"")</f>
        <v>0</v>
      </c>
      <c r="Q413" s="255" t="str">
        <f>IFERROR(VLOOKUP($P$403,AYMAN!$B$18:$AV$47,44,FALSE),"")</f>
        <v>0</v>
      </c>
      <c r="R413" s="255" t="str">
        <f>IFERROR(VLOOKUP($P$403,AYMAN!$B$18:$AV$47,45,FALSE),"")</f>
        <v>0</v>
      </c>
      <c r="S413" s="255" t="str">
        <f>IFERROR(VLOOKUP($P$403,AYMAN!$B$18:$AV$47,46,FALSE),"")</f>
        <v>0</v>
      </c>
      <c r="T413" s="270"/>
      <c r="W413" s="274"/>
      <c r="X413" s="275"/>
      <c r="Y413" s="275"/>
      <c r="Z413" s="275"/>
      <c r="AA413" s="274"/>
      <c r="AB413" s="275"/>
      <c r="AC413" s="274"/>
    </row>
    <row r="414" spans="1:29" ht="27" hidden="1" customHeight="1" thickTop="1" thickBot="1" x14ac:dyDescent="0.25">
      <c r="A414" s="271"/>
      <c r="B414" s="271"/>
      <c r="C414" s="256" t="b">
        <f>ISODD(C413)</f>
        <v>0</v>
      </c>
      <c r="D414" s="256" t="b">
        <f t="shared" ref="D414:S414" si="135">ISODD(D413)</f>
        <v>0</v>
      </c>
      <c r="E414" s="256" t="b">
        <f t="shared" si="135"/>
        <v>0</v>
      </c>
      <c r="F414" s="256" t="b">
        <f t="shared" si="135"/>
        <v>0</v>
      </c>
      <c r="G414" s="256" t="b">
        <f t="shared" si="135"/>
        <v>0</v>
      </c>
      <c r="H414" s="256" t="b">
        <f t="shared" si="135"/>
        <v>0</v>
      </c>
      <c r="I414" s="256" t="b">
        <f t="shared" si="135"/>
        <v>0</v>
      </c>
      <c r="J414" s="256" t="b">
        <f t="shared" si="135"/>
        <v>0</v>
      </c>
      <c r="K414" s="256" t="b">
        <f t="shared" si="135"/>
        <v>0</v>
      </c>
      <c r="L414" s="256" t="b">
        <f t="shared" si="135"/>
        <v>0</v>
      </c>
      <c r="M414" s="256" t="b">
        <f t="shared" si="135"/>
        <v>0</v>
      </c>
      <c r="N414" s="256" t="b">
        <f t="shared" si="135"/>
        <v>0</v>
      </c>
      <c r="O414" s="256" t="b">
        <f t="shared" si="135"/>
        <v>0</v>
      </c>
      <c r="P414" s="256" t="b">
        <f t="shared" si="135"/>
        <v>0</v>
      </c>
      <c r="Q414" s="256" t="b">
        <f t="shared" si="135"/>
        <v>0</v>
      </c>
      <c r="R414" s="256" t="b">
        <f t="shared" si="135"/>
        <v>0</v>
      </c>
      <c r="S414" s="256" t="b">
        <f t="shared" si="135"/>
        <v>0</v>
      </c>
      <c r="T414" s="270"/>
      <c r="W414" s="274"/>
      <c r="X414" s="275"/>
      <c r="Y414" s="275"/>
      <c r="Z414" s="275"/>
      <c r="AA414" s="274"/>
      <c r="AB414" s="275"/>
      <c r="AC414" s="274"/>
    </row>
    <row r="415" spans="1:29" ht="19.5" customHeight="1" thickTop="1" thickBot="1" x14ac:dyDescent="0.25">
      <c r="A415" s="519" t="str">
        <f>IFERROR(IF(AC412="/ له دور ثانى فى","ملحـــــوظــة:",IF(AC412="مع اطيب التمنيات بالتوفيق والنجاح","أســـــــــرة",IF(AC412="ناجح ومنقول للصف الثانى","أســـــــــرة"))),"")</f>
        <v>أســـــــــرة</v>
      </c>
      <c r="B415" s="520"/>
      <c r="C415" s="531" t="str">
        <f>IFERROR(IF(AC412="/ له دور ثانى فى","رسوب الطالب فى مادة ما برغم مساواة أو تخطى النهاية الصغرى للمادة تعنى عدم حصوله على ربع الدرجة بورقة الإجابة",IF(AC412="مع اطيب التمنيات بالتوفيق والنجاح","الكنـــــــترول تتمـــــنى لكــــــم مــزيــــد مــن النجـــــــــاح والتفــــــــوق",IF(AC412="ناجح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415" s="531"/>
      <c r="E415" s="531"/>
      <c r="F415" s="531"/>
      <c r="G415" s="531"/>
      <c r="H415" s="531"/>
      <c r="I415" s="531"/>
      <c r="J415" s="531"/>
      <c r="K415" s="531"/>
      <c r="L415" s="531"/>
      <c r="M415" s="531"/>
      <c r="N415" s="531"/>
      <c r="O415" s="531"/>
      <c r="P415" s="531"/>
      <c r="Q415" s="531"/>
      <c r="R415" s="531"/>
      <c r="S415" s="531"/>
      <c r="T415" s="532"/>
    </row>
    <row r="416" spans="1:29" ht="21.75" thickTop="1" x14ac:dyDescent="0.2">
      <c r="A416" s="509" t="s">
        <v>109</v>
      </c>
      <c r="B416" s="509"/>
      <c r="C416" s="509"/>
      <c r="D416" s="509"/>
      <c r="E416" s="509"/>
      <c r="F416" s="131"/>
      <c r="G416" s="131"/>
      <c r="H416" s="131"/>
      <c r="I416" s="132"/>
      <c r="J416" s="132"/>
      <c r="K416" s="132"/>
      <c r="L416" s="131"/>
      <c r="M416" s="131"/>
      <c r="N416" s="528" t="s">
        <v>108</v>
      </c>
      <c r="O416" s="528"/>
      <c r="P416" s="528"/>
      <c r="Q416" s="528"/>
      <c r="R416" s="528"/>
      <c r="S416" s="528"/>
      <c r="T416" s="528"/>
    </row>
    <row r="417" spans="1:20" ht="19.5" customHeight="1" x14ac:dyDescent="0.2">
      <c r="A417" s="508" t="str">
        <f>A21</f>
        <v>أ / احمــــــــــد سالم شحاته</v>
      </c>
      <c r="B417" s="508"/>
      <c r="C417" s="508"/>
      <c r="D417" s="508"/>
      <c r="E417" s="508"/>
      <c r="F417" s="533" t="str">
        <f>IFERROR(IF(W412="/ له دور ثانى فى","إمتحـــان الــدور الثــانى يــوم السـبت الموافق 7 / 8 / 2012 م",""),"")</f>
        <v/>
      </c>
      <c r="G417" s="533"/>
      <c r="H417" s="533"/>
      <c r="I417" s="533"/>
      <c r="J417" s="533"/>
      <c r="K417" s="533"/>
      <c r="L417" s="533"/>
      <c r="M417" s="533"/>
      <c r="N417" s="503" t="str">
        <f>N21</f>
        <v xml:space="preserve">  أ / أســـــــــامــــة مصطفي أبـــــــوالـــوفـــــــــــــــا</v>
      </c>
      <c r="O417" s="503"/>
      <c r="P417" s="503"/>
      <c r="Q417" s="503"/>
      <c r="R417" s="503"/>
      <c r="S417" s="503"/>
      <c r="T417" s="503"/>
    </row>
    <row r="418" spans="1:20" ht="25.5" customHeight="1" x14ac:dyDescent="0.2">
      <c r="A418" s="176"/>
      <c r="B418" s="180"/>
      <c r="C418" s="180"/>
      <c r="D418" s="180"/>
      <c r="E418" s="180"/>
      <c r="F418" s="181"/>
      <c r="G418" s="181"/>
      <c r="H418" s="181"/>
      <c r="I418" s="181"/>
      <c r="J418" s="181"/>
      <c r="K418" s="181"/>
      <c r="L418" s="181"/>
      <c r="M418" s="181"/>
      <c r="N418" s="180"/>
      <c r="O418" s="180"/>
      <c r="P418" s="180"/>
      <c r="Q418" s="180"/>
      <c r="R418" s="180"/>
      <c r="S418" s="180"/>
      <c r="T418" s="180"/>
    </row>
    <row r="419" spans="1:20" ht="25.5" customHeight="1" x14ac:dyDescent="0.2">
      <c r="A419" s="178"/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</row>
    <row r="420" spans="1:20" ht="18.75" x14ac:dyDescent="0.2">
      <c r="A420" s="533" t="str">
        <f>A1</f>
        <v>ادارة شربـــين التعليمــــية</v>
      </c>
      <c r="B420" s="533"/>
      <c r="C420" s="533"/>
      <c r="D420" s="533"/>
      <c r="E420" s="533"/>
      <c r="F420" s="533"/>
    </row>
    <row r="421" spans="1:20" ht="18.75" x14ac:dyDescent="0.2">
      <c r="A421" s="533" t="str">
        <f>A2</f>
        <v>مـدرسـة الشهيــد عــودة الثـانوية</v>
      </c>
      <c r="B421" s="533"/>
      <c r="C421" s="533"/>
      <c r="D421" s="533"/>
      <c r="E421" s="533"/>
      <c r="F421" s="533"/>
    </row>
    <row r="422" spans="1:20" ht="15.75" customHeight="1" x14ac:dyDescent="0.2">
      <c r="B422" s="518" t="s">
        <v>244</v>
      </c>
      <c r="C422" s="518"/>
      <c r="D422" s="518"/>
      <c r="E422" s="518"/>
      <c r="F422" s="518"/>
      <c r="G422" s="518"/>
      <c r="H422" s="518"/>
      <c r="I422" s="518"/>
      <c r="J422" s="518"/>
      <c r="K422" s="518"/>
      <c r="L422" s="518"/>
      <c r="M422" s="518"/>
      <c r="N422" s="518"/>
    </row>
    <row r="423" spans="1:20" ht="15.75" customHeight="1" x14ac:dyDescent="0.2">
      <c r="B423" s="518"/>
      <c r="C423" s="518"/>
      <c r="D423" s="518"/>
      <c r="E423" s="518"/>
      <c r="F423" s="518"/>
      <c r="G423" s="518"/>
      <c r="H423" s="518"/>
      <c r="I423" s="518"/>
      <c r="J423" s="518"/>
      <c r="K423" s="518"/>
      <c r="L423" s="518"/>
      <c r="M423" s="518"/>
      <c r="N423" s="518"/>
    </row>
    <row r="424" spans="1:20" ht="4.5" customHeight="1" x14ac:dyDescent="0.2">
      <c r="B424" s="518"/>
      <c r="C424" s="518"/>
      <c r="D424" s="518"/>
      <c r="E424" s="518"/>
      <c r="F424" s="518"/>
      <c r="G424" s="518"/>
      <c r="H424" s="518"/>
      <c r="I424" s="518"/>
      <c r="J424" s="518"/>
      <c r="K424" s="518"/>
      <c r="L424" s="518"/>
      <c r="M424" s="518"/>
      <c r="N424" s="518"/>
    </row>
    <row r="425" spans="1:20" ht="15.75" hidden="1" customHeight="1" x14ac:dyDescent="0.2">
      <c r="B425" s="518"/>
      <c r="C425" s="518"/>
      <c r="D425" s="518"/>
      <c r="E425" s="518"/>
      <c r="F425" s="518"/>
      <c r="G425" s="518"/>
      <c r="H425" s="518"/>
      <c r="I425" s="518"/>
      <c r="J425" s="518"/>
      <c r="K425" s="518"/>
      <c r="L425" s="518"/>
      <c r="M425" s="518"/>
      <c r="N425" s="518"/>
    </row>
    <row r="426" spans="1:20" ht="26.25" thickBot="1" x14ac:dyDescent="0.25">
      <c r="A426" s="504" t="s">
        <v>91</v>
      </c>
      <c r="B426" s="504"/>
      <c r="C426" s="505" t="str">
        <f>IFERROR(VLOOKUP($P$426,AYMAN!$B$18:$AD$47,2,FALSE),"")</f>
        <v>احمد السيد السيد محمد بدر</v>
      </c>
      <c r="D426" s="505"/>
      <c r="E426" s="505"/>
      <c r="F426" s="505"/>
      <c r="G426" s="505"/>
      <c r="H426" s="505"/>
      <c r="I426" s="505"/>
      <c r="J426" s="505"/>
      <c r="K426" s="505"/>
      <c r="L426" s="505"/>
      <c r="M426" s="505"/>
      <c r="N426" s="504" t="s">
        <v>92</v>
      </c>
      <c r="O426" s="504"/>
      <c r="P426" s="505">
        <f>P7+19</f>
        <v>20</v>
      </c>
      <c r="Q426" s="505"/>
      <c r="R426" s="505"/>
      <c r="S426" s="505"/>
      <c r="T426" s="505"/>
    </row>
    <row r="427" spans="1:20" ht="28.5" customHeight="1" thickTop="1" thickBot="1" x14ac:dyDescent="0.35">
      <c r="A427" s="138" t="s">
        <v>123</v>
      </c>
      <c r="B427" s="137">
        <f>IFERROR(VLOOKUP($P$426,AYMAN!$B$18:$AD$47,26,FALSE),"")</f>
        <v>2</v>
      </c>
      <c r="C427" s="536" t="str">
        <f t="shared" ref="C427:Q427" si="136">C8</f>
        <v>عـــــربــى</v>
      </c>
      <c r="D427" s="544" t="str">
        <f t="shared" si="136"/>
        <v>E</v>
      </c>
      <c r="E427" s="546" t="str">
        <f t="shared" si="136"/>
        <v>F</v>
      </c>
      <c r="F427" s="540" t="str">
        <f t="shared" si="136"/>
        <v>جبـــــــر</v>
      </c>
      <c r="G427" s="536" t="str">
        <f t="shared" si="136"/>
        <v>هندســـــــة</v>
      </c>
      <c r="H427" s="540" t="str">
        <f t="shared" si="136"/>
        <v>احيـــــــاء</v>
      </c>
      <c r="I427" s="536" t="str">
        <f t="shared" si="136"/>
        <v>كيميـــــاء</v>
      </c>
      <c r="J427" s="540" t="str">
        <f t="shared" si="136"/>
        <v>تاريـــــــخ</v>
      </c>
      <c r="K427" s="536" t="str">
        <f t="shared" si="136"/>
        <v>فـــيزيــاء</v>
      </c>
      <c r="L427" s="540" t="str">
        <f t="shared" si="136"/>
        <v>جغــرافيــــا</v>
      </c>
      <c r="M427" s="542" t="str">
        <f t="shared" si="136"/>
        <v>فلسفــــــة</v>
      </c>
      <c r="N427" s="167" t="str">
        <f t="shared" si="136"/>
        <v>المجموع</v>
      </c>
      <c r="O427" s="538" t="str">
        <f t="shared" si="136"/>
        <v>حـاســب</v>
      </c>
      <c r="P427" s="540" t="str">
        <f t="shared" si="136"/>
        <v>ديـــن</v>
      </c>
      <c r="Q427" s="536" t="str">
        <f t="shared" si="136"/>
        <v>وطنيــــة</v>
      </c>
      <c r="R427" s="561" t="str">
        <f>R8</f>
        <v>نشـاط تربوي</v>
      </c>
      <c r="S427" s="570" t="str">
        <f>S8</f>
        <v>تربية رياضية</v>
      </c>
      <c r="T427" s="548" t="s">
        <v>107</v>
      </c>
    </row>
    <row r="428" spans="1:20" ht="25.5" customHeight="1" thickBot="1" x14ac:dyDescent="0.25">
      <c r="A428" s="139" t="s">
        <v>124</v>
      </c>
      <c r="B428" s="140" t="e">
        <f>$B$9</f>
        <v>#REF!</v>
      </c>
      <c r="C428" s="537"/>
      <c r="D428" s="545"/>
      <c r="E428" s="547"/>
      <c r="F428" s="541"/>
      <c r="G428" s="537"/>
      <c r="H428" s="541"/>
      <c r="I428" s="537"/>
      <c r="J428" s="541"/>
      <c r="K428" s="537"/>
      <c r="L428" s="541"/>
      <c r="M428" s="543"/>
      <c r="N428" s="168" t="str">
        <f>N9</f>
        <v>الكلي</v>
      </c>
      <c r="O428" s="539"/>
      <c r="P428" s="541"/>
      <c r="Q428" s="537"/>
      <c r="R428" s="562"/>
      <c r="S428" s="571"/>
      <c r="T428" s="549"/>
    </row>
    <row r="429" spans="1:20" ht="20.25" customHeight="1" thickTop="1" x14ac:dyDescent="0.3">
      <c r="A429" s="552" t="s">
        <v>119</v>
      </c>
      <c r="B429" s="553"/>
      <c r="C429" s="512">
        <f t="shared" ref="C429:Q429" si="137">C10</f>
        <v>60</v>
      </c>
      <c r="D429" s="506">
        <f t="shared" si="137"/>
        <v>50</v>
      </c>
      <c r="E429" s="506">
        <f t="shared" si="137"/>
        <v>30</v>
      </c>
      <c r="F429" s="506">
        <f t="shared" si="137"/>
        <v>20</v>
      </c>
      <c r="G429" s="506">
        <f t="shared" si="137"/>
        <v>20</v>
      </c>
      <c r="H429" s="506">
        <f t="shared" si="137"/>
        <v>20</v>
      </c>
      <c r="I429" s="506">
        <f t="shared" si="137"/>
        <v>20</v>
      </c>
      <c r="J429" s="506">
        <f t="shared" si="137"/>
        <v>20</v>
      </c>
      <c r="K429" s="506">
        <f t="shared" si="137"/>
        <v>20</v>
      </c>
      <c r="L429" s="506">
        <f t="shared" si="137"/>
        <v>20</v>
      </c>
      <c r="M429" s="526">
        <f t="shared" si="137"/>
        <v>20</v>
      </c>
      <c r="N429" s="514">
        <f t="shared" si="137"/>
        <v>300</v>
      </c>
      <c r="O429" s="510">
        <f t="shared" si="137"/>
        <v>20</v>
      </c>
      <c r="P429" s="506">
        <f t="shared" si="137"/>
        <v>20</v>
      </c>
      <c r="Q429" s="506">
        <f t="shared" si="137"/>
        <v>20</v>
      </c>
      <c r="R429" s="510">
        <f t="shared" ref="R429:S431" si="138">R10</f>
        <v>20</v>
      </c>
      <c r="S429" s="524">
        <f t="shared" si="138"/>
        <v>20</v>
      </c>
      <c r="T429" s="521" t="str">
        <f>IFERROR(VLOOKUP($P$426,AYMAN!$B$18:$AD$47,25,FALSE),"")</f>
        <v>جـيــــــد جـــــــداً</v>
      </c>
    </row>
    <row r="430" spans="1:20" ht="21" thickBot="1" x14ac:dyDescent="0.25">
      <c r="A430" s="554" t="s">
        <v>120</v>
      </c>
      <c r="B430" s="555"/>
      <c r="C430" s="513"/>
      <c r="D430" s="507"/>
      <c r="E430" s="507"/>
      <c r="F430" s="507"/>
      <c r="G430" s="507"/>
      <c r="H430" s="507"/>
      <c r="I430" s="507"/>
      <c r="J430" s="507"/>
      <c r="K430" s="507"/>
      <c r="L430" s="507"/>
      <c r="M430" s="527"/>
      <c r="N430" s="515"/>
      <c r="O430" s="511"/>
      <c r="P430" s="507"/>
      <c r="Q430" s="507"/>
      <c r="R430" s="511"/>
      <c r="S430" s="525"/>
      <c r="T430" s="522"/>
    </row>
    <row r="431" spans="1:20" ht="21" thickTop="1" x14ac:dyDescent="0.3">
      <c r="A431" s="552" t="s">
        <v>119</v>
      </c>
      <c r="B431" s="553"/>
      <c r="C431" s="512">
        <f t="shared" ref="C431:Q431" si="139">C12</f>
        <v>30</v>
      </c>
      <c r="D431" s="506">
        <f t="shared" si="139"/>
        <v>20</v>
      </c>
      <c r="E431" s="506">
        <f t="shared" si="139"/>
        <v>12</v>
      </c>
      <c r="F431" s="506">
        <f t="shared" si="139"/>
        <v>8</v>
      </c>
      <c r="G431" s="506">
        <f t="shared" si="139"/>
        <v>8</v>
      </c>
      <c r="H431" s="506">
        <f t="shared" si="139"/>
        <v>8</v>
      </c>
      <c r="I431" s="506">
        <f t="shared" si="139"/>
        <v>8</v>
      </c>
      <c r="J431" s="506">
        <f t="shared" si="139"/>
        <v>8</v>
      </c>
      <c r="K431" s="506">
        <f t="shared" si="139"/>
        <v>8</v>
      </c>
      <c r="L431" s="506">
        <f t="shared" si="139"/>
        <v>8</v>
      </c>
      <c r="M431" s="526">
        <f t="shared" si="139"/>
        <v>8</v>
      </c>
      <c r="N431" s="514">
        <f t="shared" si="139"/>
        <v>150</v>
      </c>
      <c r="O431" s="510">
        <f t="shared" si="139"/>
        <v>8</v>
      </c>
      <c r="P431" s="506">
        <f t="shared" si="139"/>
        <v>8</v>
      </c>
      <c r="Q431" s="506">
        <f t="shared" si="139"/>
        <v>8</v>
      </c>
      <c r="R431" s="510">
        <f t="shared" si="138"/>
        <v>8</v>
      </c>
      <c r="S431" s="524">
        <f t="shared" si="138"/>
        <v>8</v>
      </c>
      <c r="T431" s="522"/>
    </row>
    <row r="432" spans="1:20" ht="21" thickBot="1" x14ac:dyDescent="0.25">
      <c r="A432" s="516" t="s">
        <v>121</v>
      </c>
      <c r="B432" s="517"/>
      <c r="C432" s="513"/>
      <c r="D432" s="507"/>
      <c r="E432" s="507"/>
      <c r="F432" s="507"/>
      <c r="G432" s="507"/>
      <c r="H432" s="507"/>
      <c r="I432" s="507"/>
      <c r="J432" s="507"/>
      <c r="K432" s="507"/>
      <c r="L432" s="507"/>
      <c r="M432" s="527"/>
      <c r="N432" s="515"/>
      <c r="O432" s="511"/>
      <c r="P432" s="507"/>
      <c r="Q432" s="507"/>
      <c r="R432" s="511"/>
      <c r="S432" s="525"/>
      <c r="T432" s="522"/>
    </row>
    <row r="433" spans="1:29" ht="21" thickTop="1" x14ac:dyDescent="0.2">
      <c r="A433" s="550" t="s">
        <v>116</v>
      </c>
      <c r="B433" s="551"/>
      <c r="C433" s="512">
        <f>IFERROR(VLOOKUP($P$426,AYMAN!$B$18:$AD$47,8,FALSE),"")</f>
        <v>50.5</v>
      </c>
      <c r="D433" s="506">
        <f>IFERROR(VLOOKUP($P$426,AYMAN!$B$18:$AD$47,9,FALSE),"")</f>
        <v>41</v>
      </c>
      <c r="E433" s="506">
        <f>IFERROR(VLOOKUP($P$426,AYMAN!$B$18:$AD$47,10,FALSE),"")</f>
        <v>27.5</v>
      </c>
      <c r="F433" s="506">
        <f>IFERROR(VLOOKUP($P$426,AYMAN!$B$18:$AD$47,11,FALSE),"")</f>
        <v>17</v>
      </c>
      <c r="G433" s="506">
        <f>IFERROR(VLOOKUP($P$426,AYMAN!$B$18:$AD$47,12,FALSE),"")</f>
        <v>16.5</v>
      </c>
      <c r="H433" s="506">
        <f>IFERROR(VLOOKUP($P$426,AYMAN!$B$18:$AD$47,13,FALSE),"")</f>
        <v>14</v>
      </c>
      <c r="I433" s="506">
        <f>IFERROR(VLOOKUP($P$426,AYMAN!$B$18:$AD$47,14,FALSE),"")</f>
        <v>15</v>
      </c>
      <c r="J433" s="506">
        <f>IFERROR(VLOOKUP($P$426,AYMAN!$B$18:$AD$47,15,FALSE),"")</f>
        <v>10.5</v>
      </c>
      <c r="K433" s="506">
        <f>IFERROR(VLOOKUP($P$426,AYMAN!$B$18:$AD$47,16,FALSE),"")</f>
        <v>18</v>
      </c>
      <c r="L433" s="506">
        <f>IFERROR(VLOOKUP($P$426,AYMAN!$B$18:$AD$47,17,FALSE),"")</f>
        <v>14</v>
      </c>
      <c r="M433" s="526">
        <f>IFERROR(VLOOKUP($P$426,AYMAN!$B$18:$AD$47,18,FALSE),"")</f>
        <v>15</v>
      </c>
      <c r="N433" s="529">
        <f>IFERROR(VLOOKUP($P$426,AYMAN!$B$18:$AD$47,19,FALSE),"")</f>
        <v>239</v>
      </c>
      <c r="O433" s="510">
        <f>IFERROR(VLOOKUP($P$426,AYMAN!$B$18:$AD$47,20,FALSE),"")</f>
        <v>15</v>
      </c>
      <c r="P433" s="506">
        <f>IFERROR(VLOOKUP($P$426,AYMAN!$B$18:$AD$47,21,FALSE),"")</f>
        <v>16</v>
      </c>
      <c r="Q433" s="506">
        <f>IFERROR(VLOOKUP($P$426,AYMAN!$B$18:$AD$47,22,FALSE),"")</f>
        <v>17</v>
      </c>
      <c r="R433" s="510">
        <f>IFERROR(VLOOKUP($P$426,AYMAN!$B$18:$AD$47,23,FALSE),"")</f>
        <v>16</v>
      </c>
      <c r="S433" s="524">
        <f>IFERROR(VLOOKUP($P$426,AYMAN!$B$18:$AD$47,24,FALSE),"")</f>
        <v>13</v>
      </c>
      <c r="T433" s="522"/>
    </row>
    <row r="434" spans="1:29" ht="21" thickBot="1" x14ac:dyDescent="0.25">
      <c r="A434" s="516" t="s">
        <v>122</v>
      </c>
      <c r="B434" s="517"/>
      <c r="C434" s="513"/>
      <c r="D434" s="507"/>
      <c r="E434" s="507"/>
      <c r="F434" s="507"/>
      <c r="G434" s="507"/>
      <c r="H434" s="507"/>
      <c r="I434" s="507"/>
      <c r="J434" s="507"/>
      <c r="K434" s="507"/>
      <c r="L434" s="507"/>
      <c r="M434" s="527"/>
      <c r="N434" s="530"/>
      <c r="O434" s="511"/>
      <c r="P434" s="507"/>
      <c r="Q434" s="507"/>
      <c r="R434" s="511"/>
      <c r="S434" s="525"/>
      <c r="T434" s="523"/>
    </row>
    <row r="435" spans="1:29" ht="24" customHeight="1" thickTop="1" thickBot="1" x14ac:dyDescent="0.25">
      <c r="A435" s="534" t="s">
        <v>113</v>
      </c>
      <c r="B435" s="534"/>
      <c r="C435" s="534"/>
      <c r="D435" s="535" t="str">
        <f>IFERROR(VLOOKUP($P$426,AYMAN!$B$18:$AD$47,29,FALSE),"")</f>
        <v>نـاجـــــح ومنقــــــول للصـــف الثـــــانـــى</v>
      </c>
      <c r="E435" s="535"/>
      <c r="F435" s="535"/>
      <c r="G435" s="535"/>
      <c r="H435" s="535"/>
      <c r="I435" s="535"/>
      <c r="J435" s="535"/>
      <c r="K435" s="535"/>
      <c r="L435" s="535"/>
      <c r="M435" s="535"/>
      <c r="N435" s="535"/>
      <c r="O435" s="535"/>
      <c r="P435" s="535"/>
      <c r="Q435" s="535"/>
      <c r="R435" s="535"/>
      <c r="S435" s="535"/>
      <c r="T435" s="535"/>
      <c r="W435" s="128"/>
      <c r="AA435" s="129" t="str">
        <f>VLOOKUP($P$426,AYMAN!$B$18:$AD$47,28,FALSE)</f>
        <v>نـاجـــــح ومنقــــــول للصـــف الثـــــانـــى</v>
      </c>
      <c r="AC435" s="130" t="str">
        <f>VLOOKUP($P$426,AYMAN!$B$18:$AD$47,28,FALSE)</f>
        <v>نـاجـــــح ومنقــــــول للصـــف الثـــــانـــى</v>
      </c>
    </row>
    <row r="436" spans="1:29" ht="24" hidden="1" customHeight="1" thickTop="1" thickBot="1" x14ac:dyDescent="0.25">
      <c r="A436" s="271"/>
      <c r="B436" s="271"/>
      <c r="C436" s="255" t="str">
        <f>IFERROR(VLOOKUP($P$426,AYMAN!$B$18:$AV$47,31,FALSE),"")</f>
        <v>0</v>
      </c>
      <c r="D436" s="255" t="str">
        <f>IFERROR(VLOOKUP($P$426,AYMAN!$B$18:$AV$47,32,FALSE),"")</f>
        <v>0</v>
      </c>
      <c r="E436" s="255" t="str">
        <f>IFERROR(VLOOKUP($P$426,AYMAN!$B$18:$AV$47,33,FALSE),"")</f>
        <v>0</v>
      </c>
      <c r="F436" s="255" t="str">
        <f>IFERROR(VLOOKUP($P$426,AYMAN!$B$18:$AV$47,34,FALSE),"")</f>
        <v>0</v>
      </c>
      <c r="G436" s="255" t="str">
        <f>IFERROR(VLOOKUP($P$426,AYMAN!$B$18:$AV$47,35,FALSE),"")</f>
        <v>0</v>
      </c>
      <c r="H436" s="255" t="str">
        <f>IFERROR(VLOOKUP($P$426,AYMAN!$B$18:$AV$47,36,FALSE),"")</f>
        <v>0</v>
      </c>
      <c r="I436" s="255" t="str">
        <f>IFERROR(VLOOKUP($P$426,AYMAN!$B$18:$AV$47,37,FALSE),"")</f>
        <v>0</v>
      </c>
      <c r="J436" s="255" t="str">
        <f>IFERROR(VLOOKUP($P$426,AYMAN!$B$18:$AV$47,38,FALSE),"")</f>
        <v>0</v>
      </c>
      <c r="K436" s="255" t="str">
        <f>IFERROR(VLOOKUP($P$426,AYMAN!$B$18:$AV$47,39,FALSE),"")</f>
        <v>0</v>
      </c>
      <c r="L436" s="255" t="str">
        <f>IFERROR(VLOOKUP($P$426,AYMAN!$B$18:$AV$47,40,FALSE),"")</f>
        <v>0</v>
      </c>
      <c r="M436" s="255" t="str">
        <f>IFERROR(VLOOKUP($P$426,AYMAN!$B$18:$AV$47,41,FALSE),"")</f>
        <v>0</v>
      </c>
      <c r="N436" s="255" t="str">
        <f>IFERROR(VLOOKUP($P$426,AYMAN!$B$18:$AV$47,47,FALSE),"")</f>
        <v>0</v>
      </c>
      <c r="O436" s="255" t="str">
        <f>IFERROR(VLOOKUP($P$426,AYMAN!$B$18:$AV$47,42,FALSE),"")</f>
        <v>0</v>
      </c>
      <c r="P436" s="255" t="str">
        <f>IFERROR(VLOOKUP($P$426,AYMAN!$B$18:$AV$47,43,FALSE),"")</f>
        <v>0</v>
      </c>
      <c r="Q436" s="255" t="str">
        <f>IFERROR(VLOOKUP($P$426,AYMAN!$B$18:$AV$47,44,FALSE),"")</f>
        <v>0</v>
      </c>
      <c r="R436" s="255" t="str">
        <f>IFERROR(VLOOKUP($P$426,AYMAN!$B$18:$AV$47,45,FALSE),"")</f>
        <v>0</v>
      </c>
      <c r="S436" s="255" t="str">
        <f>IFERROR(VLOOKUP($P$426,AYMAN!$B$18:$AV$47,46,FALSE),"")</f>
        <v>0</v>
      </c>
      <c r="T436" s="270"/>
      <c r="W436" s="133"/>
      <c r="X436" s="257"/>
      <c r="Y436" s="257"/>
      <c r="Z436" s="257"/>
      <c r="AA436" s="133"/>
      <c r="AB436" s="257"/>
      <c r="AC436" s="133"/>
    </row>
    <row r="437" spans="1:29" ht="24" hidden="1" customHeight="1" thickTop="1" thickBot="1" x14ac:dyDescent="0.25">
      <c r="A437" s="271"/>
      <c r="B437" s="271"/>
      <c r="C437" s="256" t="b">
        <f>ISODD(C436)</f>
        <v>0</v>
      </c>
      <c r="D437" s="256" t="b">
        <f t="shared" ref="D437:S437" si="140">ISODD(D436)</f>
        <v>0</v>
      </c>
      <c r="E437" s="256" t="b">
        <f t="shared" si="140"/>
        <v>0</v>
      </c>
      <c r="F437" s="256" t="b">
        <f t="shared" si="140"/>
        <v>0</v>
      </c>
      <c r="G437" s="256" t="b">
        <f t="shared" si="140"/>
        <v>0</v>
      </c>
      <c r="H437" s="256" t="b">
        <f t="shared" si="140"/>
        <v>0</v>
      </c>
      <c r="I437" s="256" t="b">
        <f t="shared" si="140"/>
        <v>0</v>
      </c>
      <c r="J437" s="256" t="b">
        <f t="shared" si="140"/>
        <v>0</v>
      </c>
      <c r="K437" s="256" t="b">
        <f t="shared" si="140"/>
        <v>0</v>
      </c>
      <c r="L437" s="256" t="b">
        <f t="shared" si="140"/>
        <v>0</v>
      </c>
      <c r="M437" s="256" t="b">
        <f t="shared" si="140"/>
        <v>0</v>
      </c>
      <c r="N437" s="256" t="b">
        <f t="shared" si="140"/>
        <v>0</v>
      </c>
      <c r="O437" s="256" t="b">
        <f t="shared" si="140"/>
        <v>0</v>
      </c>
      <c r="P437" s="256" t="b">
        <f t="shared" si="140"/>
        <v>0</v>
      </c>
      <c r="Q437" s="256" t="b">
        <f t="shared" si="140"/>
        <v>0</v>
      </c>
      <c r="R437" s="256" t="b">
        <f t="shared" si="140"/>
        <v>0</v>
      </c>
      <c r="S437" s="256" t="b">
        <f t="shared" si="140"/>
        <v>0</v>
      </c>
      <c r="T437" s="270"/>
      <c r="W437" s="133"/>
      <c r="X437" s="257"/>
      <c r="Y437" s="257"/>
      <c r="Z437" s="257"/>
      <c r="AA437" s="133"/>
      <c r="AB437" s="257"/>
      <c r="AC437" s="133"/>
    </row>
    <row r="438" spans="1:29" ht="25.5" customHeight="1" thickTop="1" thickBot="1" x14ac:dyDescent="0.25">
      <c r="A438" s="519" t="str">
        <f>IFERROR(IF(AC435="/ له دور ثانى فى","ملحـــــوظــة:",IF(AC435="مع اطيب التمنيات بالتوفيق والنجاح","أســـــــــرة",IF(AC435="ناجح ومنقول للصف الثانى","أســـــــــرة"))),"")</f>
        <v>أســـــــــرة</v>
      </c>
      <c r="B438" s="520"/>
      <c r="C438" s="531" t="str">
        <f>IFERROR(IF(AC435="/ له دور ثانى فى","رسوب الطالب فى مادة ما برغم مساواة أو تخطى النهاية الصغرى للمادة تعنى عدم حصوله على ربع الدرجة بورقة الإجابة",IF(AC435="مع اطيب التمنيات بالتوفيق والنجاح","الكنـــــــترول تتمـــــنى لكــــــم مــزيــــد مــن النجـــــــــاح والتفــــــــوق",IF(AC435="ناجح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438" s="531"/>
      <c r="E438" s="531"/>
      <c r="F438" s="531"/>
      <c r="G438" s="531"/>
      <c r="H438" s="531"/>
      <c r="I438" s="531"/>
      <c r="J438" s="531"/>
      <c r="K438" s="531"/>
      <c r="L438" s="531"/>
      <c r="M438" s="531"/>
      <c r="N438" s="531"/>
      <c r="O438" s="531"/>
      <c r="P438" s="531"/>
      <c r="Q438" s="531"/>
      <c r="R438" s="531"/>
      <c r="S438" s="531"/>
      <c r="T438" s="532"/>
    </row>
    <row r="439" spans="1:29" ht="17.25" customHeight="1" thickTop="1" x14ac:dyDescent="0.2">
      <c r="A439" s="509" t="s">
        <v>109</v>
      </c>
      <c r="B439" s="509"/>
      <c r="C439" s="509"/>
      <c r="D439" s="509"/>
      <c r="E439" s="509"/>
      <c r="F439" s="131"/>
      <c r="G439" s="131"/>
      <c r="H439" s="131"/>
      <c r="I439" s="132"/>
      <c r="J439" s="132"/>
      <c r="K439" s="132"/>
      <c r="L439" s="131"/>
      <c r="M439" s="131"/>
      <c r="N439" s="528" t="s">
        <v>108</v>
      </c>
      <c r="O439" s="528"/>
      <c r="P439" s="528"/>
      <c r="Q439" s="528"/>
      <c r="R439" s="528"/>
      <c r="S439" s="528"/>
      <c r="T439" s="528"/>
    </row>
    <row r="440" spans="1:29" ht="21" customHeight="1" x14ac:dyDescent="0.2">
      <c r="A440" s="508" t="str">
        <f>A21</f>
        <v>أ / احمــــــــــد سالم شحاته</v>
      </c>
      <c r="B440" s="508"/>
      <c r="C440" s="508"/>
      <c r="D440" s="508"/>
      <c r="E440" s="508"/>
      <c r="F440" s="533" t="str">
        <f>IFERROR(IF(W435="/ له دور ثانى فى","إمتحـــان الــدور الثــانى يــوم السـبت الموافق 7 / 8 / 2012 م",""),"")</f>
        <v/>
      </c>
      <c r="G440" s="533"/>
      <c r="H440" s="533"/>
      <c r="I440" s="533"/>
      <c r="J440" s="533"/>
      <c r="K440" s="533"/>
      <c r="L440" s="533"/>
      <c r="M440" s="533"/>
      <c r="N440" s="503" t="str">
        <f>N21</f>
        <v xml:space="preserve">  أ / أســـــــــامــــة مصطفي أبـــــــوالـــوفـــــــــــــــا</v>
      </c>
      <c r="O440" s="503"/>
      <c r="P440" s="503"/>
      <c r="Q440" s="503"/>
      <c r="R440" s="503"/>
      <c r="S440" s="503"/>
      <c r="T440" s="503"/>
    </row>
  </sheetData>
  <mergeCells count="1821">
    <mergeCell ref="R433:R434"/>
    <mergeCell ref="S433:S434"/>
    <mergeCell ref="R427:R428"/>
    <mergeCell ref="S427:S428"/>
    <mergeCell ref="R429:R430"/>
    <mergeCell ref="S429:S430"/>
    <mergeCell ref="R431:R432"/>
    <mergeCell ref="S431:S432"/>
    <mergeCell ref="N426:O426"/>
    <mergeCell ref="R408:R409"/>
    <mergeCell ref="S408:S409"/>
    <mergeCell ref="R410:R411"/>
    <mergeCell ref="S410:S411"/>
    <mergeCell ref="N416:T416"/>
    <mergeCell ref="C415:T415"/>
    <mergeCell ref="P410:P411"/>
    <mergeCell ref="C408:C409"/>
    <mergeCell ref="D408:D409"/>
    <mergeCell ref="T429:T434"/>
    <mergeCell ref="M408:M409"/>
    <mergeCell ref="H408:H409"/>
    <mergeCell ref="M429:M430"/>
    <mergeCell ref="M431:M432"/>
    <mergeCell ref="J431:J432"/>
    <mergeCell ref="J427:J428"/>
    <mergeCell ref="K427:K428"/>
    <mergeCell ref="L427:L428"/>
    <mergeCell ref="C429:C430"/>
    <mergeCell ref="D429:D430"/>
    <mergeCell ref="E429:E430"/>
    <mergeCell ref="R366:R367"/>
    <mergeCell ref="S366:S367"/>
    <mergeCell ref="R383:R384"/>
    <mergeCell ref="S383:S384"/>
    <mergeCell ref="R385:R386"/>
    <mergeCell ref="S385:S386"/>
    <mergeCell ref="N372:T372"/>
    <mergeCell ref="C371:T371"/>
    <mergeCell ref="D368:T368"/>
    <mergeCell ref="L366:L367"/>
    <mergeCell ref="R387:R388"/>
    <mergeCell ref="S387:S388"/>
    <mergeCell ref="R389:R390"/>
    <mergeCell ref="S389:S390"/>
    <mergeCell ref="R404:R405"/>
    <mergeCell ref="S404:S405"/>
    <mergeCell ref="N395:T395"/>
    <mergeCell ref="C394:T394"/>
    <mergeCell ref="T385:T390"/>
    <mergeCell ref="P389:P390"/>
    <mergeCell ref="T404:T405"/>
    <mergeCell ref="A391:C391"/>
    <mergeCell ref="D391:T391"/>
    <mergeCell ref="N373:T373"/>
    <mergeCell ref="B378:N381"/>
    <mergeCell ref="Q385:Q386"/>
    <mergeCell ref="H389:H390"/>
    <mergeCell ref="I389:I390"/>
    <mergeCell ref="J389:J390"/>
    <mergeCell ref="J387:J388"/>
    <mergeCell ref="K387:K388"/>
    <mergeCell ref="L387:L388"/>
    <mergeCell ref="R339:R340"/>
    <mergeCell ref="S339:S340"/>
    <mergeCell ref="P338:T338"/>
    <mergeCell ref="P322:P323"/>
    <mergeCell ref="P320:P321"/>
    <mergeCell ref="Q320:Q321"/>
    <mergeCell ref="R341:R342"/>
    <mergeCell ref="S341:S342"/>
    <mergeCell ref="R343:R344"/>
    <mergeCell ref="S343:S344"/>
    <mergeCell ref="R345:R346"/>
    <mergeCell ref="S345:S346"/>
    <mergeCell ref="R360:R361"/>
    <mergeCell ref="S360:S361"/>
    <mergeCell ref="R362:R363"/>
    <mergeCell ref="S362:S363"/>
    <mergeCell ref="N328:T328"/>
    <mergeCell ref="N329:T329"/>
    <mergeCell ref="N351:T351"/>
    <mergeCell ref="N352:T352"/>
    <mergeCell ref="T341:T346"/>
    <mergeCell ref="T360:T361"/>
    <mergeCell ref="T362:T367"/>
    <mergeCell ref="T339:T340"/>
    <mergeCell ref="O339:O340"/>
    <mergeCell ref="Q339:Q340"/>
    <mergeCell ref="P341:P342"/>
    <mergeCell ref="O360:O361"/>
    <mergeCell ref="Q360:Q361"/>
    <mergeCell ref="Q366:Q367"/>
    <mergeCell ref="R364:R365"/>
    <mergeCell ref="S364:S365"/>
    <mergeCell ref="R274:R275"/>
    <mergeCell ref="S274:S275"/>
    <mergeCell ref="R276:R277"/>
    <mergeCell ref="S276:S277"/>
    <mergeCell ref="R278:R279"/>
    <mergeCell ref="S278:S279"/>
    <mergeCell ref="R295:R296"/>
    <mergeCell ref="S295:S296"/>
    <mergeCell ref="R297:R298"/>
    <mergeCell ref="S297:S298"/>
    <mergeCell ref="R299:R300"/>
    <mergeCell ref="S299:S300"/>
    <mergeCell ref="R301:R302"/>
    <mergeCell ref="S301:S302"/>
    <mergeCell ref="R316:R317"/>
    <mergeCell ref="S316:S317"/>
    <mergeCell ref="R318:R319"/>
    <mergeCell ref="S318:S319"/>
    <mergeCell ref="N307:T307"/>
    <mergeCell ref="N308:T308"/>
    <mergeCell ref="C306:T306"/>
    <mergeCell ref="D303:T303"/>
    <mergeCell ref="N284:T284"/>
    <mergeCell ref="T316:T317"/>
    <mergeCell ref="T318:T323"/>
    <mergeCell ref="T297:T302"/>
    <mergeCell ref="A288:F288"/>
    <mergeCell ref="A289:F289"/>
    <mergeCell ref="B290:N293"/>
    <mergeCell ref="N294:O294"/>
    <mergeCell ref="C278:C279"/>
    <mergeCell ref="D278:D279"/>
    <mergeCell ref="R253:R254"/>
    <mergeCell ref="S253:S254"/>
    <mergeCell ref="N240:T240"/>
    <mergeCell ref="N234:N235"/>
    <mergeCell ref="N241:T241"/>
    <mergeCell ref="P250:T250"/>
    <mergeCell ref="T251:T252"/>
    <mergeCell ref="T230:T235"/>
    <mergeCell ref="B246:N249"/>
    <mergeCell ref="R255:R256"/>
    <mergeCell ref="S255:S256"/>
    <mergeCell ref="R257:R258"/>
    <mergeCell ref="S257:S258"/>
    <mergeCell ref="R272:R273"/>
    <mergeCell ref="S272:S273"/>
    <mergeCell ref="C262:T262"/>
    <mergeCell ref="T272:T273"/>
    <mergeCell ref="I255:I256"/>
    <mergeCell ref="N257:N258"/>
    <mergeCell ref="P257:P258"/>
    <mergeCell ref="P255:P256"/>
    <mergeCell ref="Q255:Q256"/>
    <mergeCell ref="N263:T263"/>
    <mergeCell ref="N264:T264"/>
    <mergeCell ref="A263:E263"/>
    <mergeCell ref="P271:T271"/>
    <mergeCell ref="P272:P273"/>
    <mergeCell ref="T253:T258"/>
    <mergeCell ref="Q230:Q231"/>
    <mergeCell ref="H234:H235"/>
    <mergeCell ref="I234:I235"/>
    <mergeCell ref="J234:J235"/>
    <mergeCell ref="S209:S210"/>
    <mergeCell ref="R211:R212"/>
    <mergeCell ref="S211:S212"/>
    <mergeCell ref="R213:R214"/>
    <mergeCell ref="S213:S214"/>
    <mergeCell ref="R228:R229"/>
    <mergeCell ref="S228:S229"/>
    <mergeCell ref="C218:T218"/>
    <mergeCell ref="H209:H210"/>
    <mergeCell ref="L209:L210"/>
    <mergeCell ref="R230:R231"/>
    <mergeCell ref="S230:S231"/>
    <mergeCell ref="R232:R233"/>
    <mergeCell ref="S232:S233"/>
    <mergeCell ref="R234:R235"/>
    <mergeCell ref="S234:S235"/>
    <mergeCell ref="S251:S252"/>
    <mergeCell ref="Q251:Q252"/>
    <mergeCell ref="R251:R252"/>
    <mergeCell ref="P251:P252"/>
    <mergeCell ref="D209:D210"/>
    <mergeCell ref="Q211:Q212"/>
    <mergeCell ref="N209:N210"/>
    <mergeCell ref="O209:O210"/>
    <mergeCell ref="O211:O212"/>
    <mergeCell ref="P211:P212"/>
    <mergeCell ref="Q209:Q210"/>
    <mergeCell ref="Q213:Q214"/>
    <mergeCell ref="M213:M214"/>
    <mergeCell ref="N213:N214"/>
    <mergeCell ref="O213:O214"/>
    <mergeCell ref="P213:P214"/>
    <mergeCell ref="R186:R187"/>
    <mergeCell ref="S186:S187"/>
    <mergeCell ref="C174:T174"/>
    <mergeCell ref="C184:C185"/>
    <mergeCell ref="N176:T176"/>
    <mergeCell ref="C169:C170"/>
    <mergeCell ref="T184:T185"/>
    <mergeCell ref="T186:T191"/>
    <mergeCell ref="N175:T175"/>
    <mergeCell ref="D171:T171"/>
    <mergeCell ref="R188:R189"/>
    <mergeCell ref="S188:S189"/>
    <mergeCell ref="R190:R191"/>
    <mergeCell ref="S190:S191"/>
    <mergeCell ref="R207:R208"/>
    <mergeCell ref="S207:S208"/>
    <mergeCell ref="C195:T195"/>
    <mergeCell ref="A196:E196"/>
    <mergeCell ref="H188:H189"/>
    <mergeCell ref="M188:M189"/>
    <mergeCell ref="Q169:Q170"/>
    <mergeCell ref="L169:L170"/>
    <mergeCell ref="M169:M170"/>
    <mergeCell ref="K169:K170"/>
    <mergeCell ref="H169:H170"/>
    <mergeCell ref="E186:E187"/>
    <mergeCell ref="F186:F187"/>
    <mergeCell ref="A190:B190"/>
    <mergeCell ref="A191:B191"/>
    <mergeCell ref="P184:P185"/>
    <mergeCell ref="Q184:Q185"/>
    <mergeCell ref="J184:J185"/>
    <mergeCell ref="R102:R103"/>
    <mergeCell ref="S102:S103"/>
    <mergeCell ref="R119:R120"/>
    <mergeCell ref="S119:S120"/>
    <mergeCell ref="N152:T152"/>
    <mergeCell ref="R125:R126"/>
    <mergeCell ref="S125:S126"/>
    <mergeCell ref="R140:R141"/>
    <mergeCell ref="S140:S141"/>
    <mergeCell ref="R142:R143"/>
    <mergeCell ref="S142:S143"/>
    <mergeCell ref="T140:T141"/>
    <mergeCell ref="T142:T147"/>
    <mergeCell ref="P140:P141"/>
    <mergeCell ref="R169:R170"/>
    <mergeCell ref="S169:S170"/>
    <mergeCell ref="R184:R185"/>
    <mergeCell ref="S184:S185"/>
    <mergeCell ref="S163:S164"/>
    <mergeCell ref="R165:R166"/>
    <mergeCell ref="S165:S166"/>
    <mergeCell ref="R167:R168"/>
    <mergeCell ref="S167:S168"/>
    <mergeCell ref="P183:T183"/>
    <mergeCell ref="T163:T164"/>
    <mergeCell ref="T165:T170"/>
    <mergeCell ref="N139:O139"/>
    <mergeCell ref="P139:T139"/>
    <mergeCell ref="R144:R145"/>
    <mergeCell ref="S144:S145"/>
    <mergeCell ref="S146:S147"/>
    <mergeCell ref="R163:R164"/>
    <mergeCell ref="R10:R11"/>
    <mergeCell ref="S10:S11"/>
    <mergeCell ref="R12:R13"/>
    <mergeCell ref="S12:S13"/>
    <mergeCell ref="S35:S36"/>
    <mergeCell ref="R37:R38"/>
    <mergeCell ref="S37:S38"/>
    <mergeCell ref="R52:R53"/>
    <mergeCell ref="S52:S53"/>
    <mergeCell ref="R54:R55"/>
    <mergeCell ref="S54:S55"/>
    <mergeCell ref="R56:R57"/>
    <mergeCell ref="S56:S57"/>
    <mergeCell ref="R58:R59"/>
    <mergeCell ref="S58:S59"/>
    <mergeCell ref="S75:S76"/>
    <mergeCell ref="R77:R78"/>
    <mergeCell ref="S77:S78"/>
    <mergeCell ref="P30:T30"/>
    <mergeCell ref="T54:T59"/>
    <mergeCell ref="T75:T76"/>
    <mergeCell ref="Q14:Q15"/>
    <mergeCell ref="N20:T20"/>
    <mergeCell ref="P52:P53"/>
    <mergeCell ref="Q52:Q53"/>
    <mergeCell ref="T77:T82"/>
    <mergeCell ref="Q79:Q80"/>
    <mergeCell ref="O12:O13"/>
    <mergeCell ref="A433:B433"/>
    <mergeCell ref="A434:B434"/>
    <mergeCell ref="A63:B63"/>
    <mergeCell ref="A409:B409"/>
    <mergeCell ref="A410:B410"/>
    <mergeCell ref="A429:B429"/>
    <mergeCell ref="A430:B430"/>
    <mergeCell ref="A431:B431"/>
    <mergeCell ref="A432:B432"/>
    <mergeCell ref="A388:B388"/>
    <mergeCell ref="S14:S15"/>
    <mergeCell ref="A45:F45"/>
    <mergeCell ref="A46:F46"/>
    <mergeCell ref="A68:F68"/>
    <mergeCell ref="A69:F69"/>
    <mergeCell ref="A39:C39"/>
    <mergeCell ref="D39:T39"/>
    <mergeCell ref="A30:B30"/>
    <mergeCell ref="C30:M30"/>
    <mergeCell ref="R35:R36"/>
    <mergeCell ref="R31:R32"/>
    <mergeCell ref="S31:S32"/>
    <mergeCell ref="R33:R34"/>
    <mergeCell ref="S33:S34"/>
    <mergeCell ref="R79:R80"/>
    <mergeCell ref="S79:S80"/>
    <mergeCell ref="R81:R82"/>
    <mergeCell ref="S81:S82"/>
    <mergeCell ref="D104:T104"/>
    <mergeCell ref="T119:T120"/>
    <mergeCell ref="R96:R97"/>
    <mergeCell ref="S96:S97"/>
    <mergeCell ref="A406:B406"/>
    <mergeCell ref="A407:B407"/>
    <mergeCell ref="A408:B408"/>
    <mergeCell ref="A397:F397"/>
    <mergeCell ref="A398:F398"/>
    <mergeCell ref="A394:B394"/>
    <mergeCell ref="A403:B403"/>
    <mergeCell ref="C403:M403"/>
    <mergeCell ref="A42:B42"/>
    <mergeCell ref="A60:C60"/>
    <mergeCell ref="D60:T60"/>
    <mergeCell ref="A56:B56"/>
    <mergeCell ref="A57:B57"/>
    <mergeCell ref="A58:B58"/>
    <mergeCell ref="A59:B59"/>
    <mergeCell ref="B47:N50"/>
    <mergeCell ref="C52:C53"/>
    <mergeCell ref="D52:D53"/>
    <mergeCell ref="R98:R99"/>
    <mergeCell ref="S98:S99"/>
    <mergeCell ref="R100:R101"/>
    <mergeCell ref="S100:S101"/>
    <mergeCell ref="N108:T108"/>
    <mergeCell ref="M96:M97"/>
    <mergeCell ref="G100:G101"/>
    <mergeCell ref="H100:H101"/>
    <mergeCell ref="O96:O97"/>
    <mergeCell ref="P96:P97"/>
    <mergeCell ref="Q96:Q97"/>
    <mergeCell ref="I100:I101"/>
    <mergeCell ref="R121:R122"/>
    <mergeCell ref="S121:S122"/>
    <mergeCell ref="C359:M359"/>
    <mergeCell ref="C343:C344"/>
    <mergeCell ref="A363:B363"/>
    <mergeCell ref="A364:B364"/>
    <mergeCell ref="A365:B365"/>
    <mergeCell ref="A366:B366"/>
    <mergeCell ref="A367:B367"/>
    <mergeCell ref="A368:C368"/>
    <mergeCell ref="C366:C367"/>
    <mergeCell ref="A371:B371"/>
    <mergeCell ref="A382:B382"/>
    <mergeCell ref="C382:M382"/>
    <mergeCell ref="A385:B385"/>
    <mergeCell ref="A386:B386"/>
    <mergeCell ref="A387:B387"/>
    <mergeCell ref="A376:F376"/>
    <mergeCell ref="E383:E384"/>
    <mergeCell ref="F383:F384"/>
    <mergeCell ref="G383:G384"/>
    <mergeCell ref="A354:F354"/>
    <mergeCell ref="A351:E351"/>
    <mergeCell ref="A353:F353"/>
    <mergeCell ref="A372:E372"/>
    <mergeCell ref="A373:E373"/>
    <mergeCell ref="A352:E352"/>
    <mergeCell ref="I360:I361"/>
    <mergeCell ref="J360:J361"/>
    <mergeCell ref="K360:K361"/>
    <mergeCell ref="L360:L361"/>
    <mergeCell ref="J362:J363"/>
    <mergeCell ref="K362:K363"/>
    <mergeCell ref="C362:C363"/>
    <mergeCell ref="A320:B320"/>
    <mergeCell ref="A303:C303"/>
    <mergeCell ref="A306:B306"/>
    <mergeCell ref="A315:B315"/>
    <mergeCell ref="C315:M315"/>
    <mergeCell ref="I316:I317"/>
    <mergeCell ref="A321:B321"/>
    <mergeCell ref="A322:B322"/>
    <mergeCell ref="A323:B323"/>
    <mergeCell ref="A341:B341"/>
    <mergeCell ref="A342:B342"/>
    <mergeCell ref="A324:C324"/>
    <mergeCell ref="A327:B327"/>
    <mergeCell ref="A338:B338"/>
    <mergeCell ref="C338:M338"/>
    <mergeCell ref="F329:M329"/>
    <mergeCell ref="A343:B343"/>
    <mergeCell ref="B311:N314"/>
    <mergeCell ref="I339:I340"/>
    <mergeCell ref="J339:J340"/>
    <mergeCell ref="K339:K340"/>
    <mergeCell ref="L339:L340"/>
    <mergeCell ref="J341:J342"/>
    <mergeCell ref="M341:M342"/>
    <mergeCell ref="C341:C342"/>
    <mergeCell ref="D341:D342"/>
    <mergeCell ref="E341:E342"/>
    <mergeCell ref="F341:F342"/>
    <mergeCell ref="G341:G342"/>
    <mergeCell ref="H341:H342"/>
    <mergeCell ref="I341:I342"/>
    <mergeCell ref="H339:H340"/>
    <mergeCell ref="A278:B278"/>
    <mergeCell ref="A271:B271"/>
    <mergeCell ref="A264:E264"/>
    <mergeCell ref="E272:E273"/>
    <mergeCell ref="D274:D275"/>
    <mergeCell ref="A279:B279"/>
    <mergeCell ref="A297:B297"/>
    <mergeCell ref="A298:B298"/>
    <mergeCell ref="A299:B299"/>
    <mergeCell ref="A300:B300"/>
    <mergeCell ref="A280:C280"/>
    <mergeCell ref="A283:B283"/>
    <mergeCell ref="A294:B294"/>
    <mergeCell ref="C294:M294"/>
    <mergeCell ref="M278:M279"/>
    <mergeCell ref="A301:B301"/>
    <mergeCell ref="A302:B302"/>
    <mergeCell ref="C271:M271"/>
    <mergeCell ref="F274:F275"/>
    <mergeCell ref="B267:N270"/>
    <mergeCell ref="N271:O271"/>
    <mergeCell ref="C272:C273"/>
    <mergeCell ref="D272:D273"/>
    <mergeCell ref="M272:M273"/>
    <mergeCell ref="F272:F273"/>
    <mergeCell ref="A274:B274"/>
    <mergeCell ref="G274:G275"/>
    <mergeCell ref="H274:H275"/>
    <mergeCell ref="I274:I275"/>
    <mergeCell ref="J276:J277"/>
    <mergeCell ref="K276:K277"/>
    <mergeCell ref="D280:T280"/>
    <mergeCell ref="A234:B234"/>
    <mergeCell ref="A235:B235"/>
    <mergeCell ref="A236:C236"/>
    <mergeCell ref="A253:B253"/>
    <mergeCell ref="M251:M252"/>
    <mergeCell ref="C251:C252"/>
    <mergeCell ref="D251:D252"/>
    <mergeCell ref="E251:E252"/>
    <mergeCell ref="C253:C254"/>
    <mergeCell ref="A254:B254"/>
    <mergeCell ref="A221:F221"/>
    <mergeCell ref="I213:I214"/>
    <mergeCell ref="J213:J214"/>
    <mergeCell ref="C213:C214"/>
    <mergeCell ref="D213:D214"/>
    <mergeCell ref="E213:E214"/>
    <mergeCell ref="F213:F214"/>
    <mergeCell ref="G213:G214"/>
    <mergeCell ref="H213:H214"/>
    <mergeCell ref="C230:C231"/>
    <mergeCell ref="D230:D231"/>
    <mergeCell ref="E230:E231"/>
    <mergeCell ref="F230:F231"/>
    <mergeCell ref="G230:G231"/>
    <mergeCell ref="H230:H231"/>
    <mergeCell ref="I230:I231"/>
    <mergeCell ref="H228:H229"/>
    <mergeCell ref="C228:C229"/>
    <mergeCell ref="D228:D229"/>
    <mergeCell ref="E228:E229"/>
    <mergeCell ref="F228:F229"/>
    <mergeCell ref="G228:G229"/>
    <mergeCell ref="L81:L82"/>
    <mergeCell ref="M81:M82"/>
    <mergeCell ref="J100:J101"/>
    <mergeCell ref="K100:K101"/>
    <mergeCell ref="A213:B213"/>
    <mergeCell ref="A214:B214"/>
    <mergeCell ref="A230:B230"/>
    <mergeCell ref="A215:C215"/>
    <mergeCell ref="A218:B218"/>
    <mergeCell ref="A227:B227"/>
    <mergeCell ref="C227:M227"/>
    <mergeCell ref="L213:L214"/>
    <mergeCell ref="A222:F222"/>
    <mergeCell ref="M228:M229"/>
    <mergeCell ref="A231:B231"/>
    <mergeCell ref="A232:B232"/>
    <mergeCell ref="A233:B233"/>
    <mergeCell ref="A99:B99"/>
    <mergeCell ref="A100:B100"/>
    <mergeCell ref="A87:E87"/>
    <mergeCell ref="A88:E88"/>
    <mergeCell ref="H96:H97"/>
    <mergeCell ref="I96:I97"/>
    <mergeCell ref="A101:B101"/>
    <mergeCell ref="C98:C99"/>
    <mergeCell ref="D98:D99"/>
    <mergeCell ref="E98:E99"/>
    <mergeCell ref="F98:F99"/>
    <mergeCell ref="G98:G99"/>
    <mergeCell ref="H98:H99"/>
    <mergeCell ref="L98:L99"/>
    <mergeCell ref="M98:M99"/>
    <mergeCell ref="F79:F80"/>
    <mergeCell ref="G79:G80"/>
    <mergeCell ref="H79:H80"/>
    <mergeCell ref="J79:J80"/>
    <mergeCell ref="F77:F78"/>
    <mergeCell ref="G77:G78"/>
    <mergeCell ref="H77:H78"/>
    <mergeCell ref="I77:I78"/>
    <mergeCell ref="J81:J82"/>
    <mergeCell ref="K81:K82"/>
    <mergeCell ref="F440:M440"/>
    <mergeCell ref="F197:M197"/>
    <mergeCell ref="F220:M220"/>
    <mergeCell ref="F241:M241"/>
    <mergeCell ref="F264:M264"/>
    <mergeCell ref="F285:M285"/>
    <mergeCell ref="F308:M308"/>
    <mergeCell ref="D236:T236"/>
    <mergeCell ref="T383:T384"/>
    <mergeCell ref="R209:R210"/>
    <mergeCell ref="C162:M162"/>
    <mergeCell ref="G163:G164"/>
    <mergeCell ref="C77:C78"/>
    <mergeCell ref="D77:D78"/>
    <mergeCell ref="E77:E78"/>
    <mergeCell ref="P79:P80"/>
    <mergeCell ref="N87:T87"/>
    <mergeCell ref="N88:T88"/>
    <mergeCell ref="D83:T83"/>
    <mergeCell ref="C79:C80"/>
    <mergeCell ref="D79:D80"/>
    <mergeCell ref="E79:E80"/>
    <mergeCell ref="C7:M7"/>
    <mergeCell ref="A10:B10"/>
    <mergeCell ref="A11:B11"/>
    <mergeCell ref="A12:B12"/>
    <mergeCell ref="A13:B13"/>
    <mergeCell ref="C19:T19"/>
    <mergeCell ref="C8:C9"/>
    <mergeCell ref="D8:D9"/>
    <mergeCell ref="E8:E9"/>
    <mergeCell ref="A16:C16"/>
    <mergeCell ref="E52:E53"/>
    <mergeCell ref="A51:B51"/>
    <mergeCell ref="D16:T16"/>
    <mergeCell ref="A19:B19"/>
    <mergeCell ref="A33:B33"/>
    <mergeCell ref="A34:B34"/>
    <mergeCell ref="A20:E20"/>
    <mergeCell ref="A24:F24"/>
    <mergeCell ref="A25:F25"/>
    <mergeCell ref="N21:T21"/>
    <mergeCell ref="T52:T53"/>
    <mergeCell ref="A43:E43"/>
    <mergeCell ref="A44:E44"/>
    <mergeCell ref="J35:J36"/>
    <mergeCell ref="K35:K36"/>
    <mergeCell ref="O35:O36"/>
    <mergeCell ref="O37:O38"/>
    <mergeCell ref="C51:M51"/>
    <mergeCell ref="A37:B37"/>
    <mergeCell ref="A38:B38"/>
    <mergeCell ref="P7:T7"/>
    <mergeCell ref="N30:O30"/>
    <mergeCell ref="A77:B77"/>
    <mergeCell ref="A74:B74"/>
    <mergeCell ref="Q140:Q141"/>
    <mergeCell ref="O140:O141"/>
    <mergeCell ref="T207:T208"/>
    <mergeCell ref="T209:T214"/>
    <mergeCell ref="T228:T229"/>
    <mergeCell ref="N219:T219"/>
    <mergeCell ref="N220:T220"/>
    <mergeCell ref="D192:T192"/>
    <mergeCell ref="D215:T215"/>
    <mergeCell ref="P227:T227"/>
    <mergeCell ref="B202:N205"/>
    <mergeCell ref="N206:O206"/>
    <mergeCell ref="A142:B142"/>
    <mergeCell ref="A143:B143"/>
    <mergeCell ref="A144:B144"/>
    <mergeCell ref="A139:B139"/>
    <mergeCell ref="C139:M139"/>
    <mergeCell ref="D140:D141"/>
    <mergeCell ref="H140:H141"/>
    <mergeCell ref="G140:G141"/>
    <mergeCell ref="C140:C141"/>
    <mergeCell ref="I140:I141"/>
    <mergeCell ref="A165:B165"/>
    <mergeCell ref="A166:B166"/>
    <mergeCell ref="F140:F141"/>
    <mergeCell ref="E140:E141"/>
    <mergeCell ref="A167:B167"/>
    <mergeCell ref="A148:C148"/>
    <mergeCell ref="A151:B151"/>
    <mergeCell ref="A162:B162"/>
    <mergeCell ref="A54:B54"/>
    <mergeCell ref="A55:B55"/>
    <mergeCell ref="C56:C57"/>
    <mergeCell ref="A35:B35"/>
    <mergeCell ref="P51:T51"/>
    <mergeCell ref="N74:O74"/>
    <mergeCell ref="N64:T64"/>
    <mergeCell ref="D31:D32"/>
    <mergeCell ref="E31:E32"/>
    <mergeCell ref="F31:F32"/>
    <mergeCell ref="G31:G32"/>
    <mergeCell ref="G37:G38"/>
    <mergeCell ref="D33:D34"/>
    <mergeCell ref="E33:E34"/>
    <mergeCell ref="J31:J32"/>
    <mergeCell ref="H35:H36"/>
    <mergeCell ref="Q35:Q36"/>
    <mergeCell ref="C35:C36"/>
    <mergeCell ref="Q37:Q38"/>
    <mergeCell ref="L33:L34"/>
    <mergeCell ref="M33:M34"/>
    <mergeCell ref="N33:N34"/>
    <mergeCell ref="M35:M36"/>
    <mergeCell ref="J33:J34"/>
    <mergeCell ref="Q33:Q34"/>
    <mergeCell ref="K31:K32"/>
    <mergeCell ref="L31:L32"/>
    <mergeCell ref="M31:M32"/>
    <mergeCell ref="O31:O32"/>
    <mergeCell ref="P31:P32"/>
    <mergeCell ref="F33:F34"/>
    <mergeCell ref="G33:G34"/>
    <mergeCell ref="Q8:Q9"/>
    <mergeCell ref="B3:N6"/>
    <mergeCell ref="N7:O7"/>
    <mergeCell ref="A7:B7"/>
    <mergeCell ref="G10:G11"/>
    <mergeCell ref="F8:F9"/>
    <mergeCell ref="G8:G9"/>
    <mergeCell ref="H10:H11"/>
    <mergeCell ref="I10:I11"/>
    <mergeCell ref="N10:N11"/>
    <mergeCell ref="T33:T38"/>
    <mergeCell ref="T10:T15"/>
    <mergeCell ref="H8:H9"/>
    <mergeCell ref="I8:I9"/>
    <mergeCell ref="J8:J9"/>
    <mergeCell ref="K8:K9"/>
    <mergeCell ref="L8:L9"/>
    <mergeCell ref="O8:O9"/>
    <mergeCell ref="P8:P9"/>
    <mergeCell ref="T8:T9"/>
    <mergeCell ref="T31:T32"/>
    <mergeCell ref="C10:C11"/>
    <mergeCell ref="D10:D11"/>
    <mergeCell ref="E10:E11"/>
    <mergeCell ref="F10:F11"/>
    <mergeCell ref="M8:M9"/>
    <mergeCell ref="O10:O11"/>
    <mergeCell ref="P10:P11"/>
    <mergeCell ref="A21:E21"/>
    <mergeCell ref="R14:R15"/>
    <mergeCell ref="R8:R9"/>
    <mergeCell ref="S8:S9"/>
    <mergeCell ref="M12:M13"/>
    <mergeCell ref="N12:N13"/>
    <mergeCell ref="N14:N15"/>
    <mergeCell ref="I12:I13"/>
    <mergeCell ref="J10:J11"/>
    <mergeCell ref="K10:K11"/>
    <mergeCell ref="L10:L11"/>
    <mergeCell ref="P12:P13"/>
    <mergeCell ref="Q12:Q13"/>
    <mergeCell ref="M10:M11"/>
    <mergeCell ref="J12:J13"/>
    <mergeCell ref="K12:K13"/>
    <mergeCell ref="L12:L13"/>
    <mergeCell ref="Q10:Q11"/>
    <mergeCell ref="C12:C13"/>
    <mergeCell ref="D12:D13"/>
    <mergeCell ref="E12:E13"/>
    <mergeCell ref="F12:F13"/>
    <mergeCell ref="G12:G13"/>
    <mergeCell ref="H12:H13"/>
    <mergeCell ref="C14:C15"/>
    <mergeCell ref="K14:K15"/>
    <mergeCell ref="L14:L15"/>
    <mergeCell ref="M14:M15"/>
    <mergeCell ref="I14:I15"/>
    <mergeCell ref="J14:J15"/>
    <mergeCell ref="H33:H34"/>
    <mergeCell ref="I33:I34"/>
    <mergeCell ref="O33:O34"/>
    <mergeCell ref="Q31:Q32"/>
    <mergeCell ref="H31:H32"/>
    <mergeCell ref="I31:I32"/>
    <mergeCell ref="L35:L36"/>
    <mergeCell ref="P35:P36"/>
    <mergeCell ref="N35:N36"/>
    <mergeCell ref="K37:K38"/>
    <mergeCell ref="L37:L38"/>
    <mergeCell ref="M37:M38"/>
    <mergeCell ref="P37:P38"/>
    <mergeCell ref="N37:N38"/>
    <mergeCell ref="F21:M21"/>
    <mergeCell ref="A14:B14"/>
    <mergeCell ref="A15:B15"/>
    <mergeCell ref="O14:O15"/>
    <mergeCell ref="P14:P15"/>
    <mergeCell ref="H14:H15"/>
    <mergeCell ref="G35:G36"/>
    <mergeCell ref="D14:D15"/>
    <mergeCell ref="E14:E15"/>
    <mergeCell ref="F14:F15"/>
    <mergeCell ref="G14:G15"/>
    <mergeCell ref="P33:P34"/>
    <mergeCell ref="K33:K34"/>
    <mergeCell ref="I35:I36"/>
    <mergeCell ref="B26:N29"/>
    <mergeCell ref="C31:C32"/>
    <mergeCell ref="A36:B36"/>
    <mergeCell ref="C33:C34"/>
    <mergeCell ref="F52:F53"/>
    <mergeCell ref="N51:O51"/>
    <mergeCell ref="G52:G53"/>
    <mergeCell ref="H52:H53"/>
    <mergeCell ref="I52:I53"/>
    <mergeCell ref="J52:J53"/>
    <mergeCell ref="K52:K53"/>
    <mergeCell ref="L52:L53"/>
    <mergeCell ref="M52:M53"/>
    <mergeCell ref="O52:O53"/>
    <mergeCell ref="L54:L55"/>
    <mergeCell ref="M54:M55"/>
    <mergeCell ref="N54:N55"/>
    <mergeCell ref="D35:D36"/>
    <mergeCell ref="E35:E36"/>
    <mergeCell ref="F35:F36"/>
    <mergeCell ref="C37:C38"/>
    <mergeCell ref="D37:D38"/>
    <mergeCell ref="E37:E38"/>
    <mergeCell ref="F37:F38"/>
    <mergeCell ref="H37:H38"/>
    <mergeCell ref="I37:I38"/>
    <mergeCell ref="J37:J38"/>
    <mergeCell ref="K54:K55"/>
    <mergeCell ref="N43:T43"/>
    <mergeCell ref="N44:T44"/>
    <mergeCell ref="F56:F57"/>
    <mergeCell ref="G56:G57"/>
    <mergeCell ref="H56:H57"/>
    <mergeCell ref="O54:O55"/>
    <mergeCell ref="P54:P55"/>
    <mergeCell ref="H58:H59"/>
    <mergeCell ref="I58:I59"/>
    <mergeCell ref="C58:C59"/>
    <mergeCell ref="D58:D59"/>
    <mergeCell ref="Q54:Q55"/>
    <mergeCell ref="Q56:Q57"/>
    <mergeCell ref="I56:I57"/>
    <mergeCell ref="J56:J57"/>
    <mergeCell ref="K56:K57"/>
    <mergeCell ref="D56:D57"/>
    <mergeCell ref="E56:E57"/>
    <mergeCell ref="P56:P57"/>
    <mergeCell ref="N56:N57"/>
    <mergeCell ref="O56:O57"/>
    <mergeCell ref="M56:M57"/>
    <mergeCell ref="L56:L57"/>
    <mergeCell ref="C54:C55"/>
    <mergeCell ref="D54:D55"/>
    <mergeCell ref="E54:E55"/>
    <mergeCell ref="F54:F55"/>
    <mergeCell ref="G54:G55"/>
    <mergeCell ref="H54:H55"/>
    <mergeCell ref="I54:I55"/>
    <mergeCell ref="J54:J55"/>
    <mergeCell ref="G75:G76"/>
    <mergeCell ref="H75:H76"/>
    <mergeCell ref="E58:E59"/>
    <mergeCell ref="F58:F59"/>
    <mergeCell ref="G58:G59"/>
    <mergeCell ref="Q58:Q59"/>
    <mergeCell ref="N58:N59"/>
    <mergeCell ref="E75:E76"/>
    <mergeCell ref="F75:F76"/>
    <mergeCell ref="O75:O76"/>
    <mergeCell ref="O58:O59"/>
    <mergeCell ref="P74:T74"/>
    <mergeCell ref="R75:R76"/>
    <mergeCell ref="B70:N73"/>
    <mergeCell ref="P75:P76"/>
    <mergeCell ref="Q75:Q76"/>
    <mergeCell ref="L75:L76"/>
    <mergeCell ref="M75:M76"/>
    <mergeCell ref="P58:P59"/>
    <mergeCell ref="C75:C76"/>
    <mergeCell ref="D75:D76"/>
    <mergeCell ref="J58:J59"/>
    <mergeCell ref="K58:K59"/>
    <mergeCell ref="L58:L59"/>
    <mergeCell ref="M58:M59"/>
    <mergeCell ref="N65:T65"/>
    <mergeCell ref="C74:M74"/>
    <mergeCell ref="A64:E64"/>
    <mergeCell ref="A65:E65"/>
    <mergeCell ref="T96:T97"/>
    <mergeCell ref="T98:T103"/>
    <mergeCell ref="N95:O95"/>
    <mergeCell ref="P95:T95"/>
    <mergeCell ref="O81:O82"/>
    <mergeCell ref="P81:P82"/>
    <mergeCell ref="H81:H82"/>
    <mergeCell ref="I81:I82"/>
    <mergeCell ref="C81:C82"/>
    <mergeCell ref="D81:D82"/>
    <mergeCell ref="N79:N80"/>
    <mergeCell ref="E81:E82"/>
    <mergeCell ref="F81:F82"/>
    <mergeCell ref="G81:G82"/>
    <mergeCell ref="Q81:Q82"/>
    <mergeCell ref="N81:N82"/>
    <mergeCell ref="J75:J76"/>
    <mergeCell ref="K75:K76"/>
    <mergeCell ref="I75:I76"/>
    <mergeCell ref="O77:O78"/>
    <mergeCell ref="K79:K80"/>
    <mergeCell ref="L77:L78"/>
    <mergeCell ref="I79:I80"/>
    <mergeCell ref="M77:M78"/>
    <mergeCell ref="N77:N78"/>
    <mergeCell ref="M79:M80"/>
    <mergeCell ref="L79:L80"/>
    <mergeCell ref="K77:K78"/>
    <mergeCell ref="J77:J78"/>
    <mergeCell ref="O79:O80"/>
    <mergeCell ref="P77:P78"/>
    <mergeCell ref="Q77:Q78"/>
    <mergeCell ref="A89:F89"/>
    <mergeCell ref="A90:F90"/>
    <mergeCell ref="A78:B78"/>
    <mergeCell ref="A79:B79"/>
    <mergeCell ref="A80:B80"/>
    <mergeCell ref="A81:B81"/>
    <mergeCell ref="A82:B82"/>
    <mergeCell ref="A83:C83"/>
    <mergeCell ref="A86:B86"/>
    <mergeCell ref="A95:B95"/>
    <mergeCell ref="C123:C124"/>
    <mergeCell ref="K96:K97"/>
    <mergeCell ref="L96:L97"/>
    <mergeCell ref="C100:C101"/>
    <mergeCell ref="D100:D101"/>
    <mergeCell ref="E100:E101"/>
    <mergeCell ref="F100:F101"/>
    <mergeCell ref="B91:N94"/>
    <mergeCell ref="C96:C97"/>
    <mergeCell ref="A104:C104"/>
    <mergeCell ref="J96:J97"/>
    <mergeCell ref="D96:D97"/>
    <mergeCell ref="E96:E97"/>
    <mergeCell ref="F96:F97"/>
    <mergeCell ref="G96:G97"/>
    <mergeCell ref="C118:M118"/>
    <mergeCell ref="N109:T109"/>
    <mergeCell ref="N118:O118"/>
    <mergeCell ref="P118:T118"/>
    <mergeCell ref="A112:F112"/>
    <mergeCell ref="A102:B102"/>
    <mergeCell ref="A103:B103"/>
    <mergeCell ref="A121:B121"/>
    <mergeCell ref="Q102:Q103"/>
    <mergeCell ref="H102:H103"/>
    <mergeCell ref="I102:I103"/>
    <mergeCell ref="N102:N103"/>
    <mergeCell ref="K102:K103"/>
    <mergeCell ref="J102:J103"/>
    <mergeCell ref="A108:E108"/>
    <mergeCell ref="C95:M95"/>
    <mergeCell ref="A98:B98"/>
    <mergeCell ref="P100:P101"/>
    <mergeCell ref="O100:O101"/>
    <mergeCell ref="M100:M101"/>
    <mergeCell ref="L100:L101"/>
    <mergeCell ref="P102:P103"/>
    <mergeCell ref="N100:N101"/>
    <mergeCell ref="O98:O99"/>
    <mergeCell ref="P98:P99"/>
    <mergeCell ref="Q98:Q99"/>
    <mergeCell ref="Q100:Q101"/>
    <mergeCell ref="I98:I99"/>
    <mergeCell ref="J98:J99"/>
    <mergeCell ref="K98:K99"/>
    <mergeCell ref="N98:N99"/>
    <mergeCell ref="B114:N117"/>
    <mergeCell ref="K119:K120"/>
    <mergeCell ref="L119:L120"/>
    <mergeCell ref="M119:M120"/>
    <mergeCell ref="O119:O120"/>
    <mergeCell ref="C119:C120"/>
    <mergeCell ref="I119:I120"/>
    <mergeCell ref="A118:B118"/>
    <mergeCell ref="L102:L103"/>
    <mergeCell ref="P119:P120"/>
    <mergeCell ref="D119:D120"/>
    <mergeCell ref="E119:E120"/>
    <mergeCell ref="F119:F120"/>
    <mergeCell ref="G119:G120"/>
    <mergeCell ref="H119:H120"/>
    <mergeCell ref="C102:C103"/>
    <mergeCell ref="D102:D103"/>
    <mergeCell ref="A109:E109"/>
    <mergeCell ref="A134:F134"/>
    <mergeCell ref="F132:M132"/>
    <mergeCell ref="A132:E132"/>
    <mergeCell ref="A124:B124"/>
    <mergeCell ref="I123:I124"/>
    <mergeCell ref="K123:K124"/>
    <mergeCell ref="L123:L124"/>
    <mergeCell ref="E102:E103"/>
    <mergeCell ref="F102:F103"/>
    <mergeCell ref="G102:G103"/>
    <mergeCell ref="M102:M103"/>
    <mergeCell ref="O102:O103"/>
    <mergeCell ref="A133:F133"/>
    <mergeCell ref="G125:G126"/>
    <mergeCell ref="D127:T127"/>
    <mergeCell ref="A131:E131"/>
    <mergeCell ref="A125:B125"/>
    <mergeCell ref="A126:B126"/>
    <mergeCell ref="A122:B122"/>
    <mergeCell ref="A123:B123"/>
    <mergeCell ref="A113:F113"/>
    <mergeCell ref="Q119:Q120"/>
    <mergeCell ref="C121:C122"/>
    <mergeCell ref="D121:D122"/>
    <mergeCell ref="E121:E122"/>
    <mergeCell ref="F121:F122"/>
    <mergeCell ref="G121:G122"/>
    <mergeCell ref="H121:H122"/>
    <mergeCell ref="I121:I122"/>
    <mergeCell ref="N123:N124"/>
    <mergeCell ref="J121:J122"/>
    <mergeCell ref="J119:J120"/>
    <mergeCell ref="N121:N122"/>
    <mergeCell ref="D123:D124"/>
    <mergeCell ref="E123:E124"/>
    <mergeCell ref="F123:F124"/>
    <mergeCell ref="Q125:Q126"/>
    <mergeCell ref="P125:P126"/>
    <mergeCell ref="O121:O122"/>
    <mergeCell ref="P121:P122"/>
    <mergeCell ref="Q121:Q122"/>
    <mergeCell ref="K121:K122"/>
    <mergeCell ref="L121:L122"/>
    <mergeCell ref="M121:M122"/>
    <mergeCell ref="H125:H126"/>
    <mergeCell ref="G123:G124"/>
    <mergeCell ref="H123:H124"/>
    <mergeCell ref="K125:K126"/>
    <mergeCell ref="N131:T131"/>
    <mergeCell ref="N132:T132"/>
    <mergeCell ref="P123:P124"/>
    <mergeCell ref="Q123:Q124"/>
    <mergeCell ref="T121:T126"/>
    <mergeCell ref="M123:M124"/>
    <mergeCell ref="O123:O124"/>
    <mergeCell ref="J123:J124"/>
    <mergeCell ref="R123:R124"/>
    <mergeCell ref="S123:S124"/>
    <mergeCell ref="J125:J126"/>
    <mergeCell ref="C125:C126"/>
    <mergeCell ref="E125:E126"/>
    <mergeCell ref="F125:F126"/>
    <mergeCell ref="A177:F177"/>
    <mergeCell ref="G144:G145"/>
    <mergeCell ref="D142:D143"/>
    <mergeCell ref="E142:E143"/>
    <mergeCell ref="F142:F143"/>
    <mergeCell ref="C144:C145"/>
    <mergeCell ref="M125:M126"/>
    <mergeCell ref="N125:N126"/>
    <mergeCell ref="O125:O126"/>
    <mergeCell ref="F176:M176"/>
    <mergeCell ref="L125:L126"/>
    <mergeCell ref="H142:H143"/>
    <mergeCell ref="I142:I143"/>
    <mergeCell ref="M140:M141"/>
    <mergeCell ref="B135:N138"/>
    <mergeCell ref="I125:I126"/>
    <mergeCell ref="D125:D126"/>
    <mergeCell ref="A127:C127"/>
    <mergeCell ref="A130:B130"/>
    <mergeCell ref="H165:H166"/>
    <mergeCell ref="I165:I166"/>
    <mergeCell ref="A168:B168"/>
    <mergeCell ref="A157:F157"/>
    <mergeCell ref="F153:M153"/>
    <mergeCell ref="A145:B145"/>
    <mergeCell ref="J140:J141"/>
    <mergeCell ref="K140:K141"/>
    <mergeCell ref="L140:L141"/>
    <mergeCell ref="L146:L147"/>
    <mergeCell ref="M146:M147"/>
    <mergeCell ref="C142:C143"/>
    <mergeCell ref="D144:D145"/>
    <mergeCell ref="E144:E145"/>
    <mergeCell ref="F144:F145"/>
    <mergeCell ref="C163:C164"/>
    <mergeCell ref="D163:D164"/>
    <mergeCell ref="E163:E164"/>
    <mergeCell ref="F163:F164"/>
    <mergeCell ref="A156:F156"/>
    <mergeCell ref="D148:T148"/>
    <mergeCell ref="Q144:Q145"/>
    <mergeCell ref="C146:C147"/>
    <mergeCell ref="D146:D147"/>
    <mergeCell ref="E146:E147"/>
    <mergeCell ref="F146:F147"/>
    <mergeCell ref="G146:G147"/>
    <mergeCell ref="Q146:Q147"/>
    <mergeCell ref="K146:K147"/>
    <mergeCell ref="H144:H145"/>
    <mergeCell ref="P144:P145"/>
    <mergeCell ref="Q142:Q143"/>
    <mergeCell ref="H146:H147"/>
    <mergeCell ref="I146:I147"/>
    <mergeCell ref="J146:J147"/>
    <mergeCell ref="J144:J145"/>
    <mergeCell ref="K144:K145"/>
    <mergeCell ref="L144:L145"/>
    <mergeCell ref="I144:I145"/>
    <mergeCell ref="N146:N147"/>
    <mergeCell ref="O142:O143"/>
    <mergeCell ref="N144:N145"/>
    <mergeCell ref="O144:O145"/>
    <mergeCell ref="M144:M145"/>
    <mergeCell ref="P142:P143"/>
    <mergeCell ref="J142:J143"/>
    <mergeCell ref="K142:K143"/>
    <mergeCell ref="L142:L143"/>
    <mergeCell ref="M142:M143"/>
    <mergeCell ref="N142:N143"/>
    <mergeCell ref="O146:O147"/>
    <mergeCell ref="G142:G143"/>
    <mergeCell ref="C167:C168"/>
    <mergeCell ref="D167:D168"/>
    <mergeCell ref="E167:E168"/>
    <mergeCell ref="F167:F168"/>
    <mergeCell ref="G167:G168"/>
    <mergeCell ref="H167:H168"/>
    <mergeCell ref="M167:M168"/>
    <mergeCell ref="M163:M164"/>
    <mergeCell ref="O163:O164"/>
    <mergeCell ref="I163:I164"/>
    <mergeCell ref="J163:J164"/>
    <mergeCell ref="K163:K164"/>
    <mergeCell ref="L163:L164"/>
    <mergeCell ref="Q163:Q164"/>
    <mergeCell ref="P163:P164"/>
    <mergeCell ref="C130:T130"/>
    <mergeCell ref="B158:N161"/>
    <mergeCell ref="C165:C166"/>
    <mergeCell ref="D165:D166"/>
    <mergeCell ref="E165:E166"/>
    <mergeCell ref="F165:F166"/>
    <mergeCell ref="G165:G166"/>
    <mergeCell ref="H163:H164"/>
    <mergeCell ref="N153:T153"/>
    <mergeCell ref="P146:P147"/>
    <mergeCell ref="C151:T151"/>
    <mergeCell ref="A152:E152"/>
    <mergeCell ref="A153:E153"/>
    <mergeCell ref="A146:B146"/>
    <mergeCell ref="A147:B147"/>
    <mergeCell ref="R146:R147"/>
    <mergeCell ref="L167:L168"/>
    <mergeCell ref="I167:I168"/>
    <mergeCell ref="P169:P170"/>
    <mergeCell ref="P167:P168"/>
    <mergeCell ref="Q167:Q168"/>
    <mergeCell ref="N169:N170"/>
    <mergeCell ref="O169:O170"/>
    <mergeCell ref="N167:N168"/>
    <mergeCell ref="O167:O168"/>
    <mergeCell ref="J165:J166"/>
    <mergeCell ref="K165:K166"/>
    <mergeCell ref="I169:I170"/>
    <mergeCell ref="J169:J170"/>
    <mergeCell ref="J167:J168"/>
    <mergeCell ref="K167:K168"/>
    <mergeCell ref="L165:L166"/>
    <mergeCell ref="M165:M166"/>
    <mergeCell ref="N165:N166"/>
    <mergeCell ref="A209:B209"/>
    <mergeCell ref="A192:C192"/>
    <mergeCell ref="D184:D185"/>
    <mergeCell ref="A188:B188"/>
    <mergeCell ref="A189:B189"/>
    <mergeCell ref="D186:D187"/>
    <mergeCell ref="D169:D170"/>
    <mergeCell ref="E169:E170"/>
    <mergeCell ref="A175:E175"/>
    <mergeCell ref="A187:B187"/>
    <mergeCell ref="A176:E176"/>
    <mergeCell ref="B179:N182"/>
    <mergeCell ref="G169:G170"/>
    <mergeCell ref="A169:B169"/>
    <mergeCell ref="A170:B170"/>
    <mergeCell ref="A186:B186"/>
    <mergeCell ref="A171:C171"/>
    <mergeCell ref="A174:B174"/>
    <mergeCell ref="A183:B183"/>
    <mergeCell ref="C183:M183"/>
    <mergeCell ref="A178:F178"/>
    <mergeCell ref="F169:F170"/>
    <mergeCell ref="A195:B195"/>
    <mergeCell ref="A206:B206"/>
    <mergeCell ref="C206:M206"/>
    <mergeCell ref="I207:I208"/>
    <mergeCell ref="F207:F208"/>
    <mergeCell ref="C186:C187"/>
    <mergeCell ref="J186:J187"/>
    <mergeCell ref="I186:I187"/>
    <mergeCell ref="G186:G187"/>
    <mergeCell ref="H186:H187"/>
    <mergeCell ref="K184:K185"/>
    <mergeCell ref="L184:L185"/>
    <mergeCell ref="K186:K187"/>
    <mergeCell ref="L186:L187"/>
    <mergeCell ref="M186:M187"/>
    <mergeCell ref="N186:N187"/>
    <mergeCell ref="O186:O187"/>
    <mergeCell ref="N183:O183"/>
    <mergeCell ref="M184:M185"/>
    <mergeCell ref="E184:E185"/>
    <mergeCell ref="F184:F185"/>
    <mergeCell ref="G184:G185"/>
    <mergeCell ref="H184:H185"/>
    <mergeCell ref="O184:O185"/>
    <mergeCell ref="I184:I185"/>
    <mergeCell ref="Q186:Q187"/>
    <mergeCell ref="N190:N191"/>
    <mergeCell ref="O190:O191"/>
    <mergeCell ref="P186:P187"/>
    <mergeCell ref="H190:H191"/>
    <mergeCell ref="I190:I191"/>
    <mergeCell ref="J190:J191"/>
    <mergeCell ref="J188:J189"/>
    <mergeCell ref="K188:K189"/>
    <mergeCell ref="L188:L189"/>
    <mergeCell ref="N188:N189"/>
    <mergeCell ref="O188:O189"/>
    <mergeCell ref="L190:L191"/>
    <mergeCell ref="M190:M191"/>
    <mergeCell ref="K190:K191"/>
    <mergeCell ref="I188:I189"/>
    <mergeCell ref="C209:C210"/>
    <mergeCell ref="A210:B210"/>
    <mergeCell ref="H211:H212"/>
    <mergeCell ref="I211:I212"/>
    <mergeCell ref="J211:J212"/>
    <mergeCell ref="K211:K212"/>
    <mergeCell ref="D188:D189"/>
    <mergeCell ref="E188:E189"/>
    <mergeCell ref="F188:F189"/>
    <mergeCell ref="G188:G189"/>
    <mergeCell ref="P206:T206"/>
    <mergeCell ref="N196:T196"/>
    <mergeCell ref="A197:E197"/>
    <mergeCell ref="L207:L208"/>
    <mergeCell ref="M207:M208"/>
    <mergeCell ref="N197:T197"/>
    <mergeCell ref="C207:C208"/>
    <mergeCell ref="D207:D208"/>
    <mergeCell ref="O207:O208"/>
    <mergeCell ref="E207:E208"/>
    <mergeCell ref="P190:P191"/>
    <mergeCell ref="P188:P189"/>
    <mergeCell ref="Q188:Q189"/>
    <mergeCell ref="C190:C191"/>
    <mergeCell ref="D190:D191"/>
    <mergeCell ref="E190:E191"/>
    <mergeCell ref="F190:F191"/>
    <mergeCell ref="G190:G191"/>
    <mergeCell ref="Q190:Q191"/>
    <mergeCell ref="C188:C189"/>
    <mergeCell ref="A200:F200"/>
    <mergeCell ref="A201:F201"/>
    <mergeCell ref="K207:K208"/>
    <mergeCell ref="M211:M212"/>
    <mergeCell ref="I209:I210"/>
    <mergeCell ref="K209:K210"/>
    <mergeCell ref="J209:J210"/>
    <mergeCell ref="D211:D212"/>
    <mergeCell ref="E211:E212"/>
    <mergeCell ref="Q207:Q208"/>
    <mergeCell ref="P207:P208"/>
    <mergeCell ref="E209:E210"/>
    <mergeCell ref="F209:F210"/>
    <mergeCell ref="H207:H208"/>
    <mergeCell ref="J207:J208"/>
    <mergeCell ref="G207:G208"/>
    <mergeCell ref="M209:M210"/>
    <mergeCell ref="G209:G210"/>
    <mergeCell ref="P209:P210"/>
    <mergeCell ref="F211:F212"/>
    <mergeCell ref="G211:G212"/>
    <mergeCell ref="B223:N226"/>
    <mergeCell ref="N227:O227"/>
    <mergeCell ref="O228:O229"/>
    <mergeCell ref="I228:I229"/>
    <mergeCell ref="J228:J229"/>
    <mergeCell ref="A211:B211"/>
    <mergeCell ref="A212:B212"/>
    <mergeCell ref="C211:C212"/>
    <mergeCell ref="I232:I233"/>
    <mergeCell ref="P230:P231"/>
    <mergeCell ref="J230:J231"/>
    <mergeCell ref="K228:K229"/>
    <mergeCell ref="L228:L229"/>
    <mergeCell ref="M232:M233"/>
    <mergeCell ref="N232:N233"/>
    <mergeCell ref="O232:O233"/>
    <mergeCell ref="K230:K231"/>
    <mergeCell ref="L230:L231"/>
    <mergeCell ref="M230:M231"/>
    <mergeCell ref="N230:N231"/>
    <mergeCell ref="O230:O231"/>
    <mergeCell ref="P228:P229"/>
    <mergeCell ref="K213:K214"/>
    <mergeCell ref="N211:N212"/>
    <mergeCell ref="L211:L212"/>
    <mergeCell ref="Q228:Q229"/>
    <mergeCell ref="H232:H233"/>
    <mergeCell ref="A244:F244"/>
    <mergeCell ref="A245:F245"/>
    <mergeCell ref="N250:O250"/>
    <mergeCell ref="L234:L235"/>
    <mergeCell ref="P232:P233"/>
    <mergeCell ref="Q232:Q233"/>
    <mergeCell ref="C234:C235"/>
    <mergeCell ref="D234:D235"/>
    <mergeCell ref="C239:T239"/>
    <mergeCell ref="E234:E235"/>
    <mergeCell ref="F234:F235"/>
    <mergeCell ref="G234:G235"/>
    <mergeCell ref="Q234:Q235"/>
    <mergeCell ref="O234:O235"/>
    <mergeCell ref="K234:K235"/>
    <mergeCell ref="M234:M235"/>
    <mergeCell ref="P234:P235"/>
    <mergeCell ref="A241:E241"/>
    <mergeCell ref="C232:C233"/>
    <mergeCell ref="D232:D233"/>
    <mergeCell ref="E232:E233"/>
    <mergeCell ref="A239:B239"/>
    <mergeCell ref="A250:B250"/>
    <mergeCell ref="C250:M250"/>
    <mergeCell ref="F232:F233"/>
    <mergeCell ref="G232:G233"/>
    <mergeCell ref="A240:E240"/>
    <mergeCell ref="J232:J233"/>
    <mergeCell ref="K232:K233"/>
    <mergeCell ref="L232:L233"/>
    <mergeCell ref="K251:K252"/>
    <mergeCell ref="L251:L252"/>
    <mergeCell ref="O253:O254"/>
    <mergeCell ref="K257:K258"/>
    <mergeCell ref="M257:M258"/>
    <mergeCell ref="J253:J254"/>
    <mergeCell ref="K253:K254"/>
    <mergeCell ref="L253:L254"/>
    <mergeCell ref="M253:M254"/>
    <mergeCell ref="N253:N254"/>
    <mergeCell ref="H251:H252"/>
    <mergeCell ref="J251:J252"/>
    <mergeCell ref="C255:C256"/>
    <mergeCell ref="D255:D256"/>
    <mergeCell ref="E255:E256"/>
    <mergeCell ref="F255:F256"/>
    <mergeCell ref="G255:G256"/>
    <mergeCell ref="I251:I252"/>
    <mergeCell ref="F251:F252"/>
    <mergeCell ref="G251:G252"/>
    <mergeCell ref="D253:D254"/>
    <mergeCell ref="E253:E254"/>
    <mergeCell ref="F253:F254"/>
    <mergeCell ref="G253:G254"/>
    <mergeCell ref="H253:H254"/>
    <mergeCell ref="I253:I254"/>
    <mergeCell ref="O251:O252"/>
    <mergeCell ref="C257:C258"/>
    <mergeCell ref="D257:D258"/>
    <mergeCell ref="E257:E258"/>
    <mergeCell ref="F257:F258"/>
    <mergeCell ref="G257:G258"/>
    <mergeCell ref="Q257:Q258"/>
    <mergeCell ref="Q253:Q254"/>
    <mergeCell ref="H257:H258"/>
    <mergeCell ref="I257:I258"/>
    <mergeCell ref="J257:J258"/>
    <mergeCell ref="J255:J256"/>
    <mergeCell ref="K255:K256"/>
    <mergeCell ref="L255:L256"/>
    <mergeCell ref="L257:L258"/>
    <mergeCell ref="O257:O258"/>
    <mergeCell ref="H255:H256"/>
    <mergeCell ref="M255:M256"/>
    <mergeCell ref="N255:N256"/>
    <mergeCell ref="O255:O256"/>
    <mergeCell ref="P253:P254"/>
    <mergeCell ref="A255:B255"/>
    <mergeCell ref="A256:B256"/>
    <mergeCell ref="A257:B257"/>
    <mergeCell ref="A258:B258"/>
    <mergeCell ref="Q272:Q273"/>
    <mergeCell ref="M274:M275"/>
    <mergeCell ref="N274:N275"/>
    <mergeCell ref="O278:O279"/>
    <mergeCell ref="C276:C277"/>
    <mergeCell ref="D276:D277"/>
    <mergeCell ref="E276:E277"/>
    <mergeCell ref="F276:F277"/>
    <mergeCell ref="G276:G277"/>
    <mergeCell ref="C274:C275"/>
    <mergeCell ref="G272:G273"/>
    <mergeCell ref="H272:H273"/>
    <mergeCell ref="O272:O273"/>
    <mergeCell ref="I272:I273"/>
    <mergeCell ref="J272:J273"/>
    <mergeCell ref="K272:K273"/>
    <mergeCell ref="L272:L273"/>
    <mergeCell ref="E274:E275"/>
    <mergeCell ref="J274:J275"/>
    <mergeCell ref="K274:K275"/>
    <mergeCell ref="L274:L275"/>
    <mergeCell ref="Q274:Q275"/>
    <mergeCell ref="N278:N279"/>
    <mergeCell ref="P274:P275"/>
    <mergeCell ref="H278:H279"/>
    <mergeCell ref="I278:I279"/>
    <mergeCell ref="J278:J279"/>
    <mergeCell ref="H276:H277"/>
    <mergeCell ref="M276:M277"/>
    <mergeCell ref="N276:N277"/>
    <mergeCell ref="O276:O277"/>
    <mergeCell ref="O274:O275"/>
    <mergeCell ref="E278:E279"/>
    <mergeCell ref="F278:F279"/>
    <mergeCell ref="G278:G279"/>
    <mergeCell ref="Q278:Q279"/>
    <mergeCell ref="L276:L277"/>
    <mergeCell ref="I276:I277"/>
    <mergeCell ref="L278:L279"/>
    <mergeCell ref="K278:K279"/>
    <mergeCell ref="P294:T294"/>
    <mergeCell ref="P278:P279"/>
    <mergeCell ref="P276:P277"/>
    <mergeCell ref="Q276:Q277"/>
    <mergeCell ref="N285:T285"/>
    <mergeCell ref="C283:T283"/>
    <mergeCell ref="A377:F377"/>
    <mergeCell ref="T274:T279"/>
    <mergeCell ref="T295:T296"/>
    <mergeCell ref="A275:B275"/>
    <mergeCell ref="A276:B276"/>
    <mergeCell ref="A277:B277"/>
    <mergeCell ref="H295:H296"/>
    <mergeCell ref="C299:C300"/>
    <mergeCell ref="D299:D300"/>
    <mergeCell ref="E299:E300"/>
    <mergeCell ref="F299:F300"/>
    <mergeCell ref="G299:G300"/>
    <mergeCell ref="I295:I296"/>
    <mergeCell ref="H299:H300"/>
    <mergeCell ref="C297:C298"/>
    <mergeCell ref="Q295:Q296"/>
    <mergeCell ref="O295:O296"/>
    <mergeCell ref="J295:J296"/>
    <mergeCell ref="K295:K296"/>
    <mergeCell ref="L295:L296"/>
    <mergeCell ref="D297:D298"/>
    <mergeCell ref="E297:E298"/>
    <mergeCell ref="F297:F298"/>
    <mergeCell ref="G297:G298"/>
    <mergeCell ref="H297:H298"/>
    <mergeCell ref="M295:M296"/>
    <mergeCell ref="C295:C296"/>
    <mergeCell ref="P295:P296"/>
    <mergeCell ref="D295:D296"/>
    <mergeCell ref="E295:E296"/>
    <mergeCell ref="F295:F296"/>
    <mergeCell ref="G295:G296"/>
    <mergeCell ref="Q297:Q298"/>
    <mergeCell ref="H301:H302"/>
    <mergeCell ref="I301:I302"/>
    <mergeCell ref="J301:J302"/>
    <mergeCell ref="J299:J300"/>
    <mergeCell ref="K299:K300"/>
    <mergeCell ref="L299:L300"/>
    <mergeCell ref="I299:I300"/>
    <mergeCell ref="N301:N302"/>
    <mergeCell ref="L301:L302"/>
    <mergeCell ref="M299:M300"/>
    <mergeCell ref="N299:N300"/>
    <mergeCell ref="O299:O300"/>
    <mergeCell ref="O297:O298"/>
    <mergeCell ref="K301:K302"/>
    <mergeCell ref="M301:M302"/>
    <mergeCell ref="P297:P298"/>
    <mergeCell ref="J297:J298"/>
    <mergeCell ref="K297:K298"/>
    <mergeCell ref="L297:L298"/>
    <mergeCell ref="M297:M298"/>
    <mergeCell ref="N297:N298"/>
    <mergeCell ref="I297:I298"/>
    <mergeCell ref="A307:E307"/>
    <mergeCell ref="A308:E308"/>
    <mergeCell ref="P318:P319"/>
    <mergeCell ref="C316:C317"/>
    <mergeCell ref="D316:D317"/>
    <mergeCell ref="E316:E317"/>
    <mergeCell ref="F316:F317"/>
    <mergeCell ref="P316:P317"/>
    <mergeCell ref="O316:O317"/>
    <mergeCell ref="G316:G317"/>
    <mergeCell ref="P301:P302"/>
    <mergeCell ref="P299:P300"/>
    <mergeCell ref="Q299:Q300"/>
    <mergeCell ref="C301:C302"/>
    <mergeCell ref="D301:D302"/>
    <mergeCell ref="E301:E302"/>
    <mergeCell ref="F301:F302"/>
    <mergeCell ref="G301:G302"/>
    <mergeCell ref="Q301:Q302"/>
    <mergeCell ref="O301:O302"/>
    <mergeCell ref="A318:B318"/>
    <mergeCell ref="A319:B319"/>
    <mergeCell ref="C320:C321"/>
    <mergeCell ref="D320:D321"/>
    <mergeCell ref="E320:E321"/>
    <mergeCell ref="F320:F321"/>
    <mergeCell ref="G320:G321"/>
    <mergeCell ref="H320:H321"/>
    <mergeCell ref="E318:E319"/>
    <mergeCell ref="F318:F319"/>
    <mergeCell ref="G318:G319"/>
    <mergeCell ref="L318:L319"/>
    <mergeCell ref="M318:M319"/>
    <mergeCell ref="N318:N319"/>
    <mergeCell ref="H318:H319"/>
    <mergeCell ref="C318:C319"/>
    <mergeCell ref="D318:D319"/>
    <mergeCell ref="N315:O315"/>
    <mergeCell ref="P315:T315"/>
    <mergeCell ref="M316:M317"/>
    <mergeCell ref="H316:H317"/>
    <mergeCell ref="J316:J317"/>
    <mergeCell ref="K316:K317"/>
    <mergeCell ref="L316:L317"/>
    <mergeCell ref="Q316:Q317"/>
    <mergeCell ref="R320:R321"/>
    <mergeCell ref="S320:S321"/>
    <mergeCell ref="Q318:Q319"/>
    <mergeCell ref="H322:H323"/>
    <mergeCell ref="I322:I323"/>
    <mergeCell ref="J322:J323"/>
    <mergeCell ref="J320:J321"/>
    <mergeCell ref="K320:K321"/>
    <mergeCell ref="L320:L321"/>
    <mergeCell ref="I320:I321"/>
    <mergeCell ref="N322:N323"/>
    <mergeCell ref="L322:L323"/>
    <mergeCell ref="O318:O319"/>
    <mergeCell ref="K322:K323"/>
    <mergeCell ref="M322:M323"/>
    <mergeCell ref="I318:I319"/>
    <mergeCell ref="J318:J319"/>
    <mergeCell ref="K318:K319"/>
    <mergeCell ref="O322:O323"/>
    <mergeCell ref="M320:M321"/>
    <mergeCell ref="N320:N321"/>
    <mergeCell ref="O320:O321"/>
    <mergeCell ref="R322:R323"/>
    <mergeCell ref="S322:S323"/>
    <mergeCell ref="A426:B426"/>
    <mergeCell ref="C426:M426"/>
    <mergeCell ref="A416:E416"/>
    <mergeCell ref="A417:E417"/>
    <mergeCell ref="A420:F420"/>
    <mergeCell ref="A421:F421"/>
    <mergeCell ref="C327:T327"/>
    <mergeCell ref="D324:T324"/>
    <mergeCell ref="A412:C412"/>
    <mergeCell ref="D412:T412"/>
    <mergeCell ref="A329:E329"/>
    <mergeCell ref="A332:F332"/>
    <mergeCell ref="A333:F333"/>
    <mergeCell ref="B334:N337"/>
    <mergeCell ref="N338:O338"/>
    <mergeCell ref="M339:M340"/>
    <mergeCell ref="C322:C323"/>
    <mergeCell ref="D322:D323"/>
    <mergeCell ref="E322:E323"/>
    <mergeCell ref="F322:F323"/>
    <mergeCell ref="G322:G323"/>
    <mergeCell ref="Q322:Q323"/>
    <mergeCell ref="A395:E395"/>
    <mergeCell ref="A396:E396"/>
    <mergeCell ref="A328:E328"/>
    <mergeCell ref="A344:B344"/>
    <mergeCell ref="A345:B345"/>
    <mergeCell ref="A346:B346"/>
    <mergeCell ref="A362:B362"/>
    <mergeCell ref="A347:C347"/>
    <mergeCell ref="A350:B350"/>
    <mergeCell ref="A359:B359"/>
    <mergeCell ref="C339:C340"/>
    <mergeCell ref="D339:D340"/>
    <mergeCell ref="E339:E340"/>
    <mergeCell ref="F339:F340"/>
    <mergeCell ref="G339:G340"/>
    <mergeCell ref="P339:P340"/>
    <mergeCell ref="F352:M352"/>
    <mergeCell ref="C350:T350"/>
    <mergeCell ref="D347:T347"/>
    <mergeCell ref="K345:K346"/>
    <mergeCell ref="M345:M346"/>
    <mergeCell ref="D343:D344"/>
    <mergeCell ref="Q341:Q342"/>
    <mergeCell ref="H345:H346"/>
    <mergeCell ref="I345:I346"/>
    <mergeCell ref="J345:J346"/>
    <mergeCell ref="J343:J344"/>
    <mergeCell ref="K343:K344"/>
    <mergeCell ref="L343:L344"/>
    <mergeCell ref="I343:I344"/>
    <mergeCell ref="K341:K342"/>
    <mergeCell ref="L341:L342"/>
    <mergeCell ref="N341:N342"/>
    <mergeCell ref="O345:O346"/>
    <mergeCell ref="H343:H344"/>
    <mergeCell ref="M343:M344"/>
    <mergeCell ref="N343:N344"/>
    <mergeCell ref="O343:O344"/>
    <mergeCell ref="O341:O342"/>
    <mergeCell ref="E343:E344"/>
    <mergeCell ref="F343:F344"/>
    <mergeCell ref="G343:G344"/>
    <mergeCell ref="A438:B438"/>
    <mergeCell ref="A439:E439"/>
    <mergeCell ref="M360:M361"/>
    <mergeCell ref="C360:C361"/>
    <mergeCell ref="D360:D361"/>
    <mergeCell ref="E360:E361"/>
    <mergeCell ref="F360:F361"/>
    <mergeCell ref="G360:G361"/>
    <mergeCell ref="C364:C365"/>
    <mergeCell ref="D364:D365"/>
    <mergeCell ref="A435:C435"/>
    <mergeCell ref="D435:T435"/>
    <mergeCell ref="A1:F1"/>
    <mergeCell ref="A2:F2"/>
    <mergeCell ref="A265:F265"/>
    <mergeCell ref="A266:F266"/>
    <mergeCell ref="A309:F309"/>
    <mergeCell ref="B355:N358"/>
    <mergeCell ref="N359:O359"/>
    <mergeCell ref="P360:P361"/>
    <mergeCell ref="C345:C346"/>
    <mergeCell ref="D345:D346"/>
    <mergeCell ref="E345:E346"/>
    <mergeCell ref="F345:F346"/>
    <mergeCell ref="G345:G346"/>
    <mergeCell ref="Q345:Q346"/>
    <mergeCell ref="N345:N346"/>
    <mergeCell ref="L345:L346"/>
    <mergeCell ref="P359:T359"/>
    <mergeCell ref="P345:P346"/>
    <mergeCell ref="P343:P344"/>
    <mergeCell ref="Q343:Q344"/>
    <mergeCell ref="D362:D363"/>
    <mergeCell ref="E362:E363"/>
    <mergeCell ref="F362:F363"/>
    <mergeCell ref="G362:G363"/>
    <mergeCell ref="H362:H363"/>
    <mergeCell ref="I362:I363"/>
    <mergeCell ref="H360:H361"/>
    <mergeCell ref="P362:P363"/>
    <mergeCell ref="J366:J367"/>
    <mergeCell ref="P366:P367"/>
    <mergeCell ref="N366:N367"/>
    <mergeCell ref="J364:J365"/>
    <mergeCell ref="K364:K365"/>
    <mergeCell ref="P364:P365"/>
    <mergeCell ref="M364:M365"/>
    <mergeCell ref="N364:N365"/>
    <mergeCell ref="I364:I365"/>
    <mergeCell ref="K366:K367"/>
    <mergeCell ref="M366:M367"/>
    <mergeCell ref="O366:O367"/>
    <mergeCell ref="O364:O365"/>
    <mergeCell ref="O362:O363"/>
    <mergeCell ref="L364:L365"/>
    <mergeCell ref="N362:N363"/>
    <mergeCell ref="G366:G367"/>
    <mergeCell ref="I366:I367"/>
    <mergeCell ref="Q362:Q363"/>
    <mergeCell ref="Q364:Q365"/>
    <mergeCell ref="L362:L363"/>
    <mergeCell ref="M362:M363"/>
    <mergeCell ref="C383:C384"/>
    <mergeCell ref="D383:D384"/>
    <mergeCell ref="C385:C386"/>
    <mergeCell ref="D385:D386"/>
    <mergeCell ref="E385:E386"/>
    <mergeCell ref="F385:F386"/>
    <mergeCell ref="G385:G386"/>
    <mergeCell ref="H385:H386"/>
    <mergeCell ref="A440:E440"/>
    <mergeCell ref="A310:F310"/>
    <mergeCell ref="E364:E365"/>
    <mergeCell ref="F364:F365"/>
    <mergeCell ref="G364:G365"/>
    <mergeCell ref="H364:H365"/>
    <mergeCell ref="H366:H367"/>
    <mergeCell ref="N382:O382"/>
    <mergeCell ref="P382:T382"/>
    <mergeCell ref="F373:M373"/>
    <mergeCell ref="M383:M384"/>
    <mergeCell ref="P383:P384"/>
    <mergeCell ref="Q383:Q384"/>
    <mergeCell ref="H383:H384"/>
    <mergeCell ref="O383:O384"/>
    <mergeCell ref="I383:I384"/>
    <mergeCell ref="J383:J384"/>
    <mergeCell ref="D366:D367"/>
    <mergeCell ref="E366:E367"/>
    <mergeCell ref="F366:F367"/>
    <mergeCell ref="N389:N390"/>
    <mergeCell ref="O389:O390"/>
    <mergeCell ref="H387:H388"/>
    <mergeCell ref="N387:N388"/>
    <mergeCell ref="O387:O388"/>
    <mergeCell ref="L389:L390"/>
    <mergeCell ref="M389:M390"/>
    <mergeCell ref="I387:I388"/>
    <mergeCell ref="M387:M388"/>
    <mergeCell ref="K383:K384"/>
    <mergeCell ref="L383:L384"/>
    <mergeCell ref="O385:O386"/>
    <mergeCell ref="I385:I386"/>
    <mergeCell ref="P385:P386"/>
    <mergeCell ref="J385:J386"/>
    <mergeCell ref="K385:K386"/>
    <mergeCell ref="L385:L386"/>
    <mergeCell ref="M385:M386"/>
    <mergeCell ref="N385:N386"/>
    <mergeCell ref="N396:T396"/>
    <mergeCell ref="B399:N402"/>
    <mergeCell ref="N403:O403"/>
    <mergeCell ref="F396:M396"/>
    <mergeCell ref="P403:T403"/>
    <mergeCell ref="M404:M405"/>
    <mergeCell ref="C404:C405"/>
    <mergeCell ref="D404:D405"/>
    <mergeCell ref="E404:E405"/>
    <mergeCell ref="F404:F405"/>
    <mergeCell ref="P387:P388"/>
    <mergeCell ref="Q387:Q388"/>
    <mergeCell ref="C389:C390"/>
    <mergeCell ref="D389:D390"/>
    <mergeCell ref="E389:E390"/>
    <mergeCell ref="F389:F390"/>
    <mergeCell ref="G389:G390"/>
    <mergeCell ref="Q389:Q390"/>
    <mergeCell ref="K389:K390"/>
    <mergeCell ref="C387:C388"/>
    <mergeCell ref="D387:D388"/>
    <mergeCell ref="E387:E388"/>
    <mergeCell ref="F387:F388"/>
    <mergeCell ref="G387:G388"/>
    <mergeCell ref="A389:B389"/>
    <mergeCell ref="A390:B390"/>
    <mergeCell ref="G404:G405"/>
    <mergeCell ref="O404:O405"/>
    <mergeCell ref="I404:I405"/>
    <mergeCell ref="J404:J405"/>
    <mergeCell ref="K404:K405"/>
    <mergeCell ref="L404:L405"/>
    <mergeCell ref="P404:P405"/>
    <mergeCell ref="Q404:Q405"/>
    <mergeCell ref="C406:C407"/>
    <mergeCell ref="D406:D407"/>
    <mergeCell ref="E406:E407"/>
    <mergeCell ref="F406:F407"/>
    <mergeCell ref="G406:G407"/>
    <mergeCell ref="H406:H407"/>
    <mergeCell ref="I406:I407"/>
    <mergeCell ref="H404:H405"/>
    <mergeCell ref="C410:C411"/>
    <mergeCell ref="D410:D411"/>
    <mergeCell ref="E410:E411"/>
    <mergeCell ref="F410:F411"/>
    <mergeCell ref="G410:G411"/>
    <mergeCell ref="Q410:Q411"/>
    <mergeCell ref="O410:O411"/>
    <mergeCell ref="L410:L411"/>
    <mergeCell ref="Q406:Q407"/>
    <mergeCell ref="H410:H411"/>
    <mergeCell ref="I410:I411"/>
    <mergeCell ref="J410:J411"/>
    <mergeCell ref="J408:J409"/>
    <mergeCell ref="K408:K409"/>
    <mergeCell ref="L408:L409"/>
    <mergeCell ref="I408:I409"/>
    <mergeCell ref="N410:N411"/>
    <mergeCell ref="N408:N409"/>
    <mergeCell ref="O408:O409"/>
    <mergeCell ref="O406:O407"/>
    <mergeCell ref="K410:K411"/>
    <mergeCell ref="M410:M411"/>
    <mergeCell ref="P406:P407"/>
    <mergeCell ref="J406:J407"/>
    <mergeCell ref="K406:K407"/>
    <mergeCell ref="L406:L407"/>
    <mergeCell ref="M406:M407"/>
    <mergeCell ref="N406:N407"/>
    <mergeCell ref="E408:E409"/>
    <mergeCell ref="F408:F409"/>
    <mergeCell ref="G408:G409"/>
    <mergeCell ref="F429:F430"/>
    <mergeCell ref="G429:G430"/>
    <mergeCell ref="H429:H430"/>
    <mergeCell ref="A107:B107"/>
    <mergeCell ref="A259:C259"/>
    <mergeCell ref="D259:T259"/>
    <mergeCell ref="A262:B262"/>
    <mergeCell ref="A284:E284"/>
    <mergeCell ref="Q427:Q428"/>
    <mergeCell ref="O427:O428"/>
    <mergeCell ref="P427:P428"/>
    <mergeCell ref="M427:M428"/>
    <mergeCell ref="F109:M109"/>
    <mergeCell ref="P426:T426"/>
    <mergeCell ref="F417:M417"/>
    <mergeCell ref="C427:C428"/>
    <mergeCell ref="D427:D428"/>
    <mergeCell ref="E427:E428"/>
    <mergeCell ref="F427:F428"/>
    <mergeCell ref="G427:G428"/>
    <mergeCell ref="H427:H428"/>
    <mergeCell ref="I427:I428"/>
    <mergeCell ref="T427:T428"/>
    <mergeCell ref="A411:B411"/>
    <mergeCell ref="N417:T417"/>
    <mergeCell ref="B422:N425"/>
    <mergeCell ref="A415:B415"/>
    <mergeCell ref="T406:T411"/>
    <mergeCell ref="R406:R407"/>
    <mergeCell ref="S406:S407"/>
    <mergeCell ref="P408:P409"/>
    <mergeCell ref="Q408:Q409"/>
    <mergeCell ref="N439:T439"/>
    <mergeCell ref="L433:L434"/>
    <mergeCell ref="M433:M434"/>
    <mergeCell ref="N433:N434"/>
    <mergeCell ref="Q165:Q166"/>
    <mergeCell ref="W13:W14"/>
    <mergeCell ref="C42:T42"/>
    <mergeCell ref="C63:T63"/>
    <mergeCell ref="C86:T86"/>
    <mergeCell ref="C107:T107"/>
    <mergeCell ref="C438:T438"/>
    <mergeCell ref="F44:M44"/>
    <mergeCell ref="F65:M65"/>
    <mergeCell ref="F88:M88"/>
    <mergeCell ref="P429:P430"/>
    <mergeCell ref="Q429:Q430"/>
    <mergeCell ref="N429:N430"/>
    <mergeCell ref="O429:O430"/>
    <mergeCell ref="J429:J430"/>
    <mergeCell ref="K429:K430"/>
    <mergeCell ref="H431:H432"/>
    <mergeCell ref="I429:I430"/>
    <mergeCell ref="L429:L430"/>
    <mergeCell ref="N440:T440"/>
    <mergeCell ref="N162:O162"/>
    <mergeCell ref="P162:T162"/>
    <mergeCell ref="Q433:Q434"/>
    <mergeCell ref="A285:E285"/>
    <mergeCell ref="A219:E219"/>
    <mergeCell ref="A220:E220"/>
    <mergeCell ref="O165:O166"/>
    <mergeCell ref="P165:P166"/>
    <mergeCell ref="K433:K434"/>
    <mergeCell ref="E433:E434"/>
    <mergeCell ref="F433:F434"/>
    <mergeCell ref="G433:G434"/>
    <mergeCell ref="H433:H434"/>
    <mergeCell ref="P433:P434"/>
    <mergeCell ref="I433:I434"/>
    <mergeCell ref="J433:J434"/>
    <mergeCell ref="D431:D432"/>
    <mergeCell ref="E431:E432"/>
    <mergeCell ref="F431:F432"/>
    <mergeCell ref="G431:G432"/>
    <mergeCell ref="C433:C434"/>
    <mergeCell ref="D433:D434"/>
    <mergeCell ref="O433:O434"/>
    <mergeCell ref="L431:L432"/>
    <mergeCell ref="N431:N432"/>
    <mergeCell ref="O431:O432"/>
    <mergeCell ref="C431:C432"/>
    <mergeCell ref="Q431:Q432"/>
    <mergeCell ref="K431:K432"/>
    <mergeCell ref="P431:P432"/>
    <mergeCell ref="I431:I432"/>
  </mergeCells>
  <conditionalFormatting sqref="F21:M21 F109:M111 F153:M154 F197:M198 F241:M242 F285:M286 F329:M330 F373:M374 F417:M418">
    <cfRule type="cellIs" dxfId="283" priority="301" stopIfTrue="1" operator="greaterThan">
      <formula>""""""</formula>
    </cfRule>
    <cfRule type="cellIs" dxfId="282" priority="321" stopIfTrue="1" operator="equal">
      <formula>$F$21</formula>
    </cfRule>
  </conditionalFormatting>
  <conditionalFormatting sqref="F44:M44">
    <cfRule type="cellIs" dxfId="281" priority="299" stopIfTrue="1" operator="greaterThan">
      <formula>""""""</formula>
    </cfRule>
    <cfRule type="cellIs" dxfId="280" priority="300" stopIfTrue="1" operator="equal">
      <formula>$F$21</formula>
    </cfRule>
  </conditionalFormatting>
  <conditionalFormatting sqref="F65:M65">
    <cfRule type="cellIs" dxfId="279" priority="297" stopIfTrue="1" operator="greaterThan">
      <formula>""""""</formula>
    </cfRule>
    <cfRule type="cellIs" dxfId="278" priority="298" stopIfTrue="1" operator="equal">
      <formula>$F$21</formula>
    </cfRule>
  </conditionalFormatting>
  <conditionalFormatting sqref="F88:M88">
    <cfRule type="cellIs" dxfId="277" priority="295" stopIfTrue="1" operator="greaterThan">
      <formula>""""""</formula>
    </cfRule>
    <cfRule type="cellIs" dxfId="276" priority="296" stopIfTrue="1" operator="equal">
      <formula>$F$21</formula>
    </cfRule>
  </conditionalFormatting>
  <conditionalFormatting sqref="F132:M132">
    <cfRule type="cellIs" dxfId="275" priority="291" stopIfTrue="1" operator="greaterThan">
      <formula>""""""</formula>
    </cfRule>
    <cfRule type="cellIs" dxfId="274" priority="292" stopIfTrue="1" operator="equal">
      <formula>$F$21</formula>
    </cfRule>
  </conditionalFormatting>
  <conditionalFormatting sqref="F176:M176">
    <cfRule type="cellIs" dxfId="273" priority="287" stopIfTrue="1" operator="greaterThan">
      <formula>""""""</formula>
    </cfRule>
    <cfRule type="cellIs" dxfId="272" priority="288" stopIfTrue="1" operator="equal">
      <formula>$F$21</formula>
    </cfRule>
  </conditionalFormatting>
  <conditionalFormatting sqref="F220:M220">
    <cfRule type="cellIs" dxfId="271" priority="283" stopIfTrue="1" operator="greaterThan">
      <formula>""""""</formula>
    </cfRule>
    <cfRule type="cellIs" dxfId="270" priority="284" stopIfTrue="1" operator="equal">
      <formula>$F$21</formula>
    </cfRule>
  </conditionalFormatting>
  <conditionalFormatting sqref="F264:M264">
    <cfRule type="cellIs" dxfId="269" priority="279" stopIfTrue="1" operator="greaterThan">
      <formula>""""""</formula>
    </cfRule>
    <cfRule type="cellIs" dxfId="268" priority="280" stopIfTrue="1" operator="equal">
      <formula>$F$21</formula>
    </cfRule>
  </conditionalFormatting>
  <conditionalFormatting sqref="F308:M308">
    <cfRule type="cellIs" dxfId="267" priority="275" stopIfTrue="1" operator="greaterThan">
      <formula>""""""</formula>
    </cfRule>
    <cfRule type="cellIs" dxfId="266" priority="276" stopIfTrue="1" operator="equal">
      <formula>$F$21</formula>
    </cfRule>
  </conditionalFormatting>
  <conditionalFormatting sqref="F352:M352">
    <cfRule type="cellIs" dxfId="265" priority="271" stopIfTrue="1" operator="greaterThan">
      <formula>""""""</formula>
    </cfRule>
    <cfRule type="cellIs" dxfId="264" priority="272" stopIfTrue="1" operator="equal">
      <formula>$F$21</formula>
    </cfRule>
  </conditionalFormatting>
  <conditionalFormatting sqref="F396:M396">
    <cfRule type="cellIs" dxfId="263" priority="267" stopIfTrue="1" operator="greaterThan">
      <formula>""""""</formula>
    </cfRule>
    <cfRule type="cellIs" dxfId="262" priority="268" stopIfTrue="1" operator="equal">
      <formula>$F$21</formula>
    </cfRule>
  </conditionalFormatting>
  <conditionalFormatting sqref="F440:M440">
    <cfRule type="cellIs" dxfId="261" priority="263" stopIfTrue="1" operator="greaterThan">
      <formula>""""""</formula>
    </cfRule>
    <cfRule type="cellIs" dxfId="260" priority="264" stopIfTrue="1" operator="equal">
      <formula>$F$21</formula>
    </cfRule>
  </conditionalFormatting>
  <conditionalFormatting sqref="C14:C15">
    <cfRule type="expression" dxfId="259" priority="262">
      <formula>$C$18=TRUE</formula>
    </cfRule>
  </conditionalFormatting>
  <conditionalFormatting sqref="D14:D15">
    <cfRule type="expression" dxfId="258" priority="261">
      <formula>$D$18=TRUE</formula>
    </cfRule>
  </conditionalFormatting>
  <conditionalFormatting sqref="E14:E15">
    <cfRule type="expression" dxfId="257" priority="260">
      <formula>$E$18=TRUE</formula>
    </cfRule>
  </conditionalFormatting>
  <conditionalFormatting sqref="F14:F15">
    <cfRule type="expression" dxfId="256" priority="259">
      <formula>$F$18=TRUE</formula>
    </cfRule>
  </conditionalFormatting>
  <conditionalFormatting sqref="G14:G15">
    <cfRule type="expression" dxfId="255" priority="258">
      <formula>$G$18=TRUE</formula>
    </cfRule>
  </conditionalFormatting>
  <conditionalFormatting sqref="H14:H15">
    <cfRule type="expression" dxfId="254" priority="257">
      <formula>$H$18=TRUE</formula>
    </cfRule>
  </conditionalFormatting>
  <conditionalFormatting sqref="I14:I15">
    <cfRule type="expression" dxfId="253" priority="256">
      <formula>$I$18=TRUE</formula>
    </cfRule>
  </conditionalFormatting>
  <conditionalFormatting sqref="J14:J15">
    <cfRule type="expression" dxfId="252" priority="255">
      <formula>$J$18=TRUE</formula>
    </cfRule>
  </conditionalFormatting>
  <conditionalFormatting sqref="K14:K15">
    <cfRule type="expression" dxfId="251" priority="254">
      <formula>$K$18=TRUE</formula>
    </cfRule>
  </conditionalFormatting>
  <conditionalFormatting sqref="L14:L15">
    <cfRule type="expression" dxfId="250" priority="253">
      <formula>$L$18=TRUE</formula>
    </cfRule>
  </conditionalFormatting>
  <conditionalFormatting sqref="M14:M15">
    <cfRule type="expression" dxfId="249" priority="252">
      <formula>$M$18=TRUE</formula>
    </cfRule>
  </conditionalFormatting>
  <conditionalFormatting sqref="N14:N15">
    <cfRule type="expression" dxfId="248" priority="251">
      <formula>$N$18=TRUE</formula>
    </cfRule>
  </conditionalFormatting>
  <conditionalFormatting sqref="O14:O15">
    <cfRule type="expression" dxfId="247" priority="250">
      <formula>$O$18=TRUE</formula>
    </cfRule>
  </conditionalFormatting>
  <conditionalFormatting sqref="P14:P15">
    <cfRule type="expression" dxfId="246" priority="249">
      <formula>$P$18=TRUE</formula>
    </cfRule>
  </conditionalFormatting>
  <conditionalFormatting sqref="Q14:Q15">
    <cfRule type="expression" dxfId="245" priority="248">
      <formula>$Q$18=TRUE</formula>
    </cfRule>
  </conditionalFormatting>
  <conditionalFormatting sqref="R14:R15">
    <cfRule type="expression" dxfId="244" priority="247">
      <formula>$R$18=TRUE</formula>
    </cfRule>
  </conditionalFormatting>
  <conditionalFormatting sqref="S14:S15">
    <cfRule type="expression" dxfId="243" priority="246">
      <formula>$S$18=TRUE</formula>
    </cfRule>
  </conditionalFormatting>
  <conditionalFormatting sqref="C37:C38">
    <cfRule type="expression" dxfId="242" priority="245">
      <formula>$C$41=TRUE</formula>
    </cfRule>
  </conditionalFormatting>
  <conditionalFormatting sqref="D37:D38">
    <cfRule type="expression" dxfId="241" priority="244">
      <formula>$D$41=TRUE</formula>
    </cfRule>
  </conditionalFormatting>
  <conditionalFormatting sqref="E37:E38">
    <cfRule type="expression" dxfId="240" priority="243">
      <formula>$E$41=TRUE</formula>
    </cfRule>
  </conditionalFormatting>
  <conditionalFormatting sqref="F37:F38">
    <cfRule type="expression" dxfId="239" priority="242">
      <formula>$F$41=TRUE</formula>
    </cfRule>
  </conditionalFormatting>
  <conditionalFormatting sqref="G37:G38">
    <cfRule type="expression" dxfId="238" priority="241">
      <formula>$G$41=TRUE</formula>
    </cfRule>
  </conditionalFormatting>
  <conditionalFormatting sqref="H37:H38">
    <cfRule type="expression" dxfId="237" priority="240">
      <formula>$H$41=TRUE</formula>
    </cfRule>
  </conditionalFormatting>
  <conditionalFormatting sqref="I37:I38">
    <cfRule type="expression" dxfId="236" priority="239">
      <formula>$I$41=TRUE</formula>
    </cfRule>
  </conditionalFormatting>
  <conditionalFormatting sqref="J37:J38">
    <cfRule type="expression" dxfId="235" priority="238">
      <formula>$J$41=TRUE</formula>
    </cfRule>
  </conditionalFormatting>
  <conditionalFormatting sqref="K37:K38">
    <cfRule type="expression" dxfId="234" priority="237">
      <formula>$K$41=TRUE</formula>
    </cfRule>
  </conditionalFormatting>
  <conditionalFormatting sqref="L37:L38">
    <cfRule type="expression" dxfId="233" priority="236">
      <formula>$L$41=TRUE</formula>
    </cfRule>
  </conditionalFormatting>
  <conditionalFormatting sqref="M37:M38">
    <cfRule type="expression" dxfId="232" priority="235">
      <formula>$M$41=TRUE</formula>
    </cfRule>
  </conditionalFormatting>
  <conditionalFormatting sqref="N37:N38">
    <cfRule type="expression" dxfId="231" priority="234">
      <formula>$N$41=TRUE</formula>
    </cfRule>
  </conditionalFormatting>
  <conditionalFormatting sqref="O37:O38">
    <cfRule type="expression" dxfId="230" priority="233">
      <formula>$O$41=TRUE</formula>
    </cfRule>
  </conditionalFormatting>
  <conditionalFormatting sqref="P37:P38">
    <cfRule type="expression" dxfId="229" priority="232">
      <formula>$P$41=TRUE</formula>
    </cfRule>
  </conditionalFormatting>
  <conditionalFormatting sqref="Q37:Q38">
    <cfRule type="expression" dxfId="228" priority="231">
      <formula>$Q$41=TRUE</formula>
    </cfRule>
  </conditionalFormatting>
  <conditionalFormatting sqref="R37:R38">
    <cfRule type="expression" dxfId="227" priority="230">
      <formula>$R$41=TRUE</formula>
    </cfRule>
  </conditionalFormatting>
  <conditionalFormatting sqref="S37:S38">
    <cfRule type="expression" dxfId="226" priority="229">
      <formula>$S$41=TRUE</formula>
    </cfRule>
  </conditionalFormatting>
  <conditionalFormatting sqref="C58:C59">
    <cfRule type="expression" dxfId="225" priority="228">
      <formula>$C$62=TRUE</formula>
    </cfRule>
  </conditionalFormatting>
  <conditionalFormatting sqref="D58:D59">
    <cfRule type="expression" dxfId="224" priority="227">
      <formula>$D$62=TRUE</formula>
    </cfRule>
  </conditionalFormatting>
  <conditionalFormatting sqref="E58:E59">
    <cfRule type="expression" dxfId="223" priority="226">
      <formula>$E$62=TRUE</formula>
    </cfRule>
  </conditionalFormatting>
  <conditionalFormatting sqref="F58:F59">
    <cfRule type="expression" dxfId="222" priority="225">
      <formula>$F$62=TRUE</formula>
    </cfRule>
  </conditionalFormatting>
  <conditionalFormatting sqref="G58:G59">
    <cfRule type="expression" dxfId="221" priority="224">
      <formula>$G$62=TRUE</formula>
    </cfRule>
  </conditionalFormatting>
  <conditionalFormatting sqref="H58:H59">
    <cfRule type="expression" dxfId="220" priority="223">
      <formula>$H$62=TRUE</formula>
    </cfRule>
  </conditionalFormatting>
  <conditionalFormatting sqref="I58:I59">
    <cfRule type="expression" dxfId="219" priority="222">
      <formula>$I$62=TRUE</formula>
    </cfRule>
  </conditionalFormatting>
  <conditionalFormatting sqref="J58:J59">
    <cfRule type="expression" dxfId="218" priority="221">
      <formula>$J$62=TRUE</formula>
    </cfRule>
  </conditionalFormatting>
  <conditionalFormatting sqref="K58:K59">
    <cfRule type="expression" dxfId="217" priority="220">
      <formula>$K$62=TRUE</formula>
    </cfRule>
  </conditionalFormatting>
  <conditionalFormatting sqref="L58:L59">
    <cfRule type="expression" dxfId="216" priority="219">
      <formula>$L$62=TRUE</formula>
    </cfRule>
  </conditionalFormatting>
  <conditionalFormatting sqref="M58:M59">
    <cfRule type="expression" dxfId="215" priority="218">
      <formula>$M$62=TRUE</formula>
    </cfRule>
  </conditionalFormatting>
  <conditionalFormatting sqref="N58:N59">
    <cfRule type="expression" dxfId="214" priority="217">
      <formula>$N$62=TRUE</formula>
    </cfRule>
  </conditionalFormatting>
  <conditionalFormatting sqref="O58:O59">
    <cfRule type="expression" dxfId="213" priority="216">
      <formula>$O$62=TRUE</formula>
    </cfRule>
  </conditionalFormatting>
  <conditionalFormatting sqref="P58:P59">
    <cfRule type="expression" dxfId="212" priority="215">
      <formula>$P$62=TRUE</formula>
    </cfRule>
  </conditionalFormatting>
  <conditionalFormatting sqref="Q58:Q59">
    <cfRule type="expression" dxfId="211" priority="214">
      <formula>$Q$62=TRUE</formula>
    </cfRule>
  </conditionalFormatting>
  <conditionalFormatting sqref="R58:R59">
    <cfRule type="expression" dxfId="210" priority="213">
      <formula>$R$62=TRUE</formula>
    </cfRule>
  </conditionalFormatting>
  <conditionalFormatting sqref="S58:S59">
    <cfRule type="expression" dxfId="209" priority="212">
      <formula>$S$62=TRUE</formula>
    </cfRule>
  </conditionalFormatting>
  <conditionalFormatting sqref="C81:C82">
    <cfRule type="expression" dxfId="208" priority="211">
      <formula>$C$85=TRUE</formula>
    </cfRule>
  </conditionalFormatting>
  <conditionalFormatting sqref="D81:D82">
    <cfRule type="expression" dxfId="207" priority="210">
      <formula>$D$85=TRUE</formula>
    </cfRule>
  </conditionalFormatting>
  <conditionalFormatting sqref="E81:E82">
    <cfRule type="expression" dxfId="206" priority="209">
      <formula>$E$85=TRUE</formula>
    </cfRule>
  </conditionalFormatting>
  <conditionalFormatting sqref="F81:F82">
    <cfRule type="expression" dxfId="205" priority="208">
      <formula>$F$85=TRUE</formula>
    </cfRule>
  </conditionalFormatting>
  <conditionalFormatting sqref="G81:G82">
    <cfRule type="expression" dxfId="204" priority="207">
      <formula>$G$85=TRUE</formula>
    </cfRule>
  </conditionalFormatting>
  <conditionalFormatting sqref="H81:H82">
    <cfRule type="expression" dxfId="203" priority="206">
      <formula>$H$85=TRUE</formula>
    </cfRule>
  </conditionalFormatting>
  <conditionalFormatting sqref="I81:I82">
    <cfRule type="expression" dxfId="202" priority="205">
      <formula>$I$85=TRUE</formula>
    </cfRule>
  </conditionalFormatting>
  <conditionalFormatting sqref="J81:J82">
    <cfRule type="expression" dxfId="201" priority="204">
      <formula>$J$85=TRUE</formula>
    </cfRule>
  </conditionalFormatting>
  <conditionalFormatting sqref="K81:K82">
    <cfRule type="expression" dxfId="200" priority="203">
      <formula>$K$85=TRUE</formula>
    </cfRule>
  </conditionalFormatting>
  <conditionalFormatting sqref="L81:L82">
    <cfRule type="expression" dxfId="199" priority="202">
      <formula>$L$85=TRUE</formula>
    </cfRule>
  </conditionalFormatting>
  <conditionalFormatting sqref="M81:M82">
    <cfRule type="expression" dxfId="198" priority="201">
      <formula>$M$85=TRUE</formula>
    </cfRule>
  </conditionalFormatting>
  <conditionalFormatting sqref="N81:N82">
    <cfRule type="expression" dxfId="197" priority="200">
      <formula>$N$85=TRUE</formula>
    </cfRule>
  </conditionalFormatting>
  <conditionalFormatting sqref="O81:O82">
    <cfRule type="expression" dxfId="196" priority="199">
      <formula>$O$85=TRUE</formula>
    </cfRule>
  </conditionalFormatting>
  <conditionalFormatting sqref="P81:P82">
    <cfRule type="expression" dxfId="195" priority="198">
      <formula>$P$85=TRUE</formula>
    </cfRule>
  </conditionalFormatting>
  <conditionalFormatting sqref="Q81:Q82">
    <cfRule type="expression" dxfId="194" priority="197">
      <formula>$Q$85=TRUE</formula>
    </cfRule>
  </conditionalFormatting>
  <conditionalFormatting sqref="R81:R82">
    <cfRule type="expression" dxfId="193" priority="196">
      <formula>$R$85=TRUE</formula>
    </cfRule>
  </conditionalFormatting>
  <conditionalFormatting sqref="S81:S82">
    <cfRule type="expression" dxfId="192" priority="195">
      <formula>$S$85=TRUE</formula>
    </cfRule>
  </conditionalFormatting>
  <conditionalFormatting sqref="C102:C103">
    <cfRule type="expression" dxfId="191" priority="194">
      <formula>$C$106=TRUE</formula>
    </cfRule>
  </conditionalFormatting>
  <conditionalFormatting sqref="D102:D103">
    <cfRule type="expression" dxfId="190" priority="193">
      <formula>$D$106=TRUE</formula>
    </cfRule>
  </conditionalFormatting>
  <conditionalFormatting sqref="E102:E103">
    <cfRule type="expression" dxfId="189" priority="192">
      <formula>$E$106=TRUE</formula>
    </cfRule>
  </conditionalFormatting>
  <conditionalFormatting sqref="F102:F103">
    <cfRule type="expression" dxfId="188" priority="191">
      <formula>$F$106=TRUE</formula>
    </cfRule>
  </conditionalFormatting>
  <conditionalFormatting sqref="G102:G103">
    <cfRule type="expression" dxfId="187" priority="190">
      <formula>$G$106=TRUE</formula>
    </cfRule>
  </conditionalFormatting>
  <conditionalFormatting sqref="H102:H103">
    <cfRule type="expression" dxfId="186" priority="189">
      <formula>$H$106=TRUE</formula>
    </cfRule>
  </conditionalFormatting>
  <conditionalFormatting sqref="I102:I103">
    <cfRule type="expression" dxfId="185" priority="188">
      <formula>$I$106=TRUE</formula>
    </cfRule>
  </conditionalFormatting>
  <conditionalFormatting sqref="J102:J103">
    <cfRule type="expression" dxfId="184" priority="187">
      <formula>$J$106=TRUE</formula>
    </cfRule>
  </conditionalFormatting>
  <conditionalFormatting sqref="K102:K103">
    <cfRule type="expression" dxfId="183" priority="186">
      <formula>$K$106=TRUE</formula>
    </cfRule>
  </conditionalFormatting>
  <conditionalFormatting sqref="L102:L103">
    <cfRule type="expression" dxfId="182" priority="185">
      <formula>$L$106=TRUE</formula>
    </cfRule>
  </conditionalFormatting>
  <conditionalFormatting sqref="M102:M103">
    <cfRule type="expression" dxfId="181" priority="184">
      <formula>$M$106=TRUE</formula>
    </cfRule>
  </conditionalFormatting>
  <conditionalFormatting sqref="N102:N103">
    <cfRule type="expression" dxfId="180" priority="183">
      <formula>$N$106=TRUE</formula>
    </cfRule>
  </conditionalFormatting>
  <conditionalFormatting sqref="O102:O103">
    <cfRule type="expression" dxfId="179" priority="182">
      <formula>$O$106=TRUE</formula>
    </cfRule>
  </conditionalFormatting>
  <conditionalFormatting sqref="P102:P103">
    <cfRule type="expression" dxfId="178" priority="181">
      <formula>$P$106=TRUE</formula>
    </cfRule>
  </conditionalFormatting>
  <conditionalFormatting sqref="Q102:Q103">
    <cfRule type="expression" dxfId="177" priority="180">
      <formula>$Q$106=TRUE</formula>
    </cfRule>
  </conditionalFormatting>
  <conditionalFormatting sqref="R102:R103">
    <cfRule type="expression" dxfId="176" priority="179">
      <formula>$R$106=TRUE</formula>
    </cfRule>
  </conditionalFormatting>
  <conditionalFormatting sqref="S102:S103">
    <cfRule type="expression" dxfId="175" priority="178">
      <formula>$S$106=TRUE</formula>
    </cfRule>
  </conditionalFormatting>
  <conditionalFormatting sqref="C125:C126">
    <cfRule type="expression" dxfId="174" priority="177">
      <formula>$C$129=TRUE</formula>
    </cfRule>
  </conditionalFormatting>
  <conditionalFormatting sqref="D125:D126">
    <cfRule type="expression" dxfId="173" priority="176">
      <formula>$D$129=TRUE</formula>
    </cfRule>
  </conditionalFormatting>
  <conditionalFormatting sqref="E125:E126">
    <cfRule type="expression" dxfId="172" priority="175">
      <formula>$E$129=TRUE</formula>
    </cfRule>
  </conditionalFormatting>
  <conditionalFormatting sqref="F125:F126">
    <cfRule type="expression" dxfId="171" priority="174">
      <formula>$F$129=TRUE</formula>
    </cfRule>
  </conditionalFormatting>
  <conditionalFormatting sqref="G125:G126">
    <cfRule type="expression" dxfId="170" priority="173">
      <formula>$G$129=TRUE</formula>
    </cfRule>
  </conditionalFormatting>
  <conditionalFormatting sqref="H125:H126">
    <cfRule type="expression" dxfId="169" priority="172">
      <formula>$H$129=TRUE</formula>
    </cfRule>
  </conditionalFormatting>
  <conditionalFormatting sqref="I125:I126">
    <cfRule type="expression" dxfId="168" priority="171">
      <formula>$I$129=TRUE</formula>
    </cfRule>
  </conditionalFormatting>
  <conditionalFormatting sqref="J125:J126">
    <cfRule type="expression" dxfId="167" priority="170">
      <formula>$J$129=TRUE</formula>
    </cfRule>
  </conditionalFormatting>
  <conditionalFormatting sqref="K125:K126">
    <cfRule type="expression" dxfId="166" priority="169">
      <formula>$K$129=TRUE</formula>
    </cfRule>
  </conditionalFormatting>
  <conditionalFormatting sqref="L125:L126">
    <cfRule type="expression" dxfId="165" priority="168">
      <formula>$L$129=TRUE</formula>
    </cfRule>
  </conditionalFormatting>
  <conditionalFormatting sqref="M125:M126">
    <cfRule type="expression" dxfId="164" priority="167">
      <formula>$M$129=TRUE</formula>
    </cfRule>
  </conditionalFormatting>
  <conditionalFormatting sqref="N125:N126">
    <cfRule type="expression" dxfId="163" priority="166">
      <formula>$N$129=TRUE</formula>
    </cfRule>
  </conditionalFormatting>
  <conditionalFormatting sqref="O125:O126">
    <cfRule type="expression" dxfId="162" priority="165">
      <formula>$O$129=TRUE</formula>
    </cfRule>
  </conditionalFormatting>
  <conditionalFormatting sqref="P125:P126">
    <cfRule type="expression" dxfId="161" priority="164">
      <formula>$P$129=TRUE</formula>
    </cfRule>
  </conditionalFormatting>
  <conditionalFormatting sqref="Q125:Q126">
    <cfRule type="expression" dxfId="160" priority="163">
      <formula>$Q$129=TRUE</formula>
    </cfRule>
  </conditionalFormatting>
  <conditionalFormatting sqref="R125:R126">
    <cfRule type="expression" dxfId="159" priority="162">
      <formula>$R$129=TRUE</formula>
    </cfRule>
  </conditionalFormatting>
  <conditionalFormatting sqref="S125:S126">
    <cfRule type="expression" dxfId="158" priority="161">
      <formula>$S$129=TRUE</formula>
    </cfRule>
  </conditionalFormatting>
  <conditionalFormatting sqref="C146:C147">
    <cfRule type="expression" dxfId="157" priority="160">
      <formula>$C$150=TRUE</formula>
    </cfRule>
  </conditionalFormatting>
  <conditionalFormatting sqref="D146:D147">
    <cfRule type="expression" dxfId="156" priority="159">
      <formula>$D$150=TRUE</formula>
    </cfRule>
  </conditionalFormatting>
  <conditionalFormatting sqref="E146:E147">
    <cfRule type="expression" dxfId="155" priority="158">
      <formula>$E$150=TRUE</formula>
    </cfRule>
  </conditionalFormatting>
  <conditionalFormatting sqref="F146:F147">
    <cfRule type="expression" dxfId="154" priority="157">
      <formula>$F$150=TRUE</formula>
    </cfRule>
  </conditionalFormatting>
  <conditionalFormatting sqref="G146:G147">
    <cfRule type="expression" dxfId="153" priority="156">
      <formula>$G$150=TRUE</formula>
    </cfRule>
  </conditionalFormatting>
  <conditionalFormatting sqref="H146:H147">
    <cfRule type="expression" dxfId="152" priority="155">
      <formula>$H$150=TRUE</formula>
    </cfRule>
  </conditionalFormatting>
  <conditionalFormatting sqref="I146:I147">
    <cfRule type="expression" dxfId="151" priority="154">
      <formula>$I$150=TRUE</formula>
    </cfRule>
  </conditionalFormatting>
  <conditionalFormatting sqref="J146:J147">
    <cfRule type="expression" dxfId="150" priority="153">
      <formula>$J$150=TRUE</formula>
    </cfRule>
  </conditionalFormatting>
  <conditionalFormatting sqref="K146:K147">
    <cfRule type="expression" dxfId="149" priority="152">
      <formula>$K$150=TRUE</formula>
    </cfRule>
  </conditionalFormatting>
  <conditionalFormatting sqref="L146:L147">
    <cfRule type="expression" dxfId="148" priority="151">
      <formula>$L$150=TRUE</formula>
    </cfRule>
  </conditionalFormatting>
  <conditionalFormatting sqref="M146:M147">
    <cfRule type="expression" dxfId="147" priority="150">
      <formula>$M$150=TRUE</formula>
    </cfRule>
  </conditionalFormatting>
  <conditionalFormatting sqref="N146:N147">
    <cfRule type="expression" dxfId="146" priority="149">
      <formula>$N$150=TRUE</formula>
    </cfRule>
  </conditionalFormatting>
  <conditionalFormatting sqref="O146:O147">
    <cfRule type="expression" dxfId="145" priority="148">
      <formula>$O$150=TRUE</formula>
    </cfRule>
  </conditionalFormatting>
  <conditionalFormatting sqref="P146:P147">
    <cfRule type="expression" dxfId="144" priority="147">
      <formula>$P$150=TRUE</formula>
    </cfRule>
  </conditionalFormatting>
  <conditionalFormatting sqref="Q146:Q147">
    <cfRule type="expression" dxfId="143" priority="146">
      <formula>$Q$150=TRUE</formula>
    </cfRule>
  </conditionalFormatting>
  <conditionalFormatting sqref="R146:R147">
    <cfRule type="expression" dxfId="142" priority="145">
      <formula>$R$150=TRUE</formula>
    </cfRule>
  </conditionalFormatting>
  <conditionalFormatting sqref="S146:S147">
    <cfRule type="expression" dxfId="141" priority="144">
      <formula>$S$150=TRUE</formula>
    </cfRule>
  </conditionalFormatting>
  <conditionalFormatting sqref="C169:C170">
    <cfRule type="expression" dxfId="140" priority="143">
      <formula>$C$173=TRUE</formula>
    </cfRule>
  </conditionalFormatting>
  <conditionalFormatting sqref="D169:D170">
    <cfRule type="expression" dxfId="139" priority="142">
      <formula>$D$173=TRUE</formula>
    </cfRule>
  </conditionalFormatting>
  <conditionalFormatting sqref="E169:E170">
    <cfRule type="expression" dxfId="138" priority="141">
      <formula>$E$173=TRUE</formula>
    </cfRule>
  </conditionalFormatting>
  <conditionalFormatting sqref="F169:F170">
    <cfRule type="expression" dxfId="137" priority="140">
      <formula>$F$173=TRUE</formula>
    </cfRule>
  </conditionalFormatting>
  <conditionalFormatting sqref="G169:G170">
    <cfRule type="expression" dxfId="136" priority="139">
      <formula>$G$173=TRUE</formula>
    </cfRule>
  </conditionalFormatting>
  <conditionalFormatting sqref="H169:H170">
    <cfRule type="expression" dxfId="135" priority="138">
      <formula>$H$173=TRUE</formula>
    </cfRule>
  </conditionalFormatting>
  <conditionalFormatting sqref="I169:I170">
    <cfRule type="expression" dxfId="134" priority="137">
      <formula>$I$173=TRUE</formula>
    </cfRule>
  </conditionalFormatting>
  <conditionalFormatting sqref="J169:J170">
    <cfRule type="expression" dxfId="133" priority="136">
      <formula>$J$173=TRUE</formula>
    </cfRule>
  </conditionalFormatting>
  <conditionalFormatting sqref="K169:K170">
    <cfRule type="expression" dxfId="132" priority="135">
      <formula>$K$173=TRUE</formula>
    </cfRule>
  </conditionalFormatting>
  <conditionalFormatting sqref="L169:L170">
    <cfRule type="expression" dxfId="131" priority="134">
      <formula>$L$173=TRUE</formula>
    </cfRule>
  </conditionalFormatting>
  <conditionalFormatting sqref="M169:M170">
    <cfRule type="expression" dxfId="130" priority="133">
      <formula>$M$173=TRUE</formula>
    </cfRule>
  </conditionalFormatting>
  <conditionalFormatting sqref="N169:N170">
    <cfRule type="expression" dxfId="129" priority="132">
      <formula>$N$173=TRUE</formula>
    </cfRule>
  </conditionalFormatting>
  <conditionalFormatting sqref="O169:O170">
    <cfRule type="expression" dxfId="128" priority="131">
      <formula>$O$173=TRUE</formula>
    </cfRule>
  </conditionalFormatting>
  <conditionalFormatting sqref="P169:P170">
    <cfRule type="expression" dxfId="127" priority="130">
      <formula>$P$173=TRUE</formula>
    </cfRule>
  </conditionalFormatting>
  <conditionalFormatting sqref="Q169:Q170">
    <cfRule type="expression" dxfId="126" priority="129">
      <formula>$Q$173=TRUE</formula>
    </cfRule>
  </conditionalFormatting>
  <conditionalFormatting sqref="R169:R170">
    <cfRule type="expression" dxfId="125" priority="128">
      <formula>$R$173=TRUE</formula>
    </cfRule>
  </conditionalFormatting>
  <conditionalFormatting sqref="S169:S170">
    <cfRule type="expression" dxfId="124" priority="127">
      <formula>$S$173=TRUE</formula>
    </cfRule>
  </conditionalFormatting>
  <conditionalFormatting sqref="C190:C191">
    <cfRule type="expression" dxfId="123" priority="125">
      <formula>$C$194=TRUE</formula>
    </cfRule>
  </conditionalFormatting>
  <conditionalFormatting sqref="D190:D191">
    <cfRule type="expression" dxfId="122" priority="124">
      <formula>$D$194=TRUE</formula>
    </cfRule>
  </conditionalFormatting>
  <conditionalFormatting sqref="E190:E191">
    <cfRule type="expression" dxfId="121" priority="122">
      <formula>$E$194=TRUE</formula>
    </cfRule>
  </conditionalFormatting>
  <conditionalFormatting sqref="F190:F191">
    <cfRule type="expression" dxfId="120" priority="121">
      <formula>$F$194=TRUE</formula>
    </cfRule>
  </conditionalFormatting>
  <conditionalFormatting sqref="G190:G191">
    <cfRule type="expression" dxfId="119" priority="120">
      <formula>$G$194=TRUE</formula>
    </cfRule>
  </conditionalFormatting>
  <conditionalFormatting sqref="H190:H191">
    <cfRule type="expression" dxfId="118" priority="119">
      <formula>$H$194=TRUE</formula>
    </cfRule>
  </conditionalFormatting>
  <conditionalFormatting sqref="I190:I191">
    <cfRule type="expression" dxfId="117" priority="118">
      <formula>$I$194=TRUE</formula>
    </cfRule>
  </conditionalFormatting>
  <conditionalFormatting sqref="J190:J191">
    <cfRule type="expression" dxfId="116" priority="117">
      <formula>$J$194=TRUE</formula>
    </cfRule>
  </conditionalFormatting>
  <conditionalFormatting sqref="K190:K191">
    <cfRule type="expression" dxfId="115" priority="116">
      <formula>$K$194=TRUE</formula>
    </cfRule>
  </conditionalFormatting>
  <conditionalFormatting sqref="L190:L191">
    <cfRule type="expression" dxfId="114" priority="115">
      <formula>$L$194=TRUE</formula>
    </cfRule>
  </conditionalFormatting>
  <conditionalFormatting sqref="M190:M191">
    <cfRule type="expression" dxfId="113" priority="114">
      <formula>$M$194=TRUE</formula>
    </cfRule>
  </conditionalFormatting>
  <conditionalFormatting sqref="N190:N191">
    <cfRule type="expression" dxfId="112" priority="113">
      <formula>$N$194=TRUE</formula>
    </cfRule>
  </conditionalFormatting>
  <conditionalFormatting sqref="O190:O191">
    <cfRule type="expression" dxfId="111" priority="112">
      <formula>$O$194=TRUE</formula>
    </cfRule>
  </conditionalFormatting>
  <conditionalFormatting sqref="P190:P191">
    <cfRule type="expression" dxfId="110" priority="111">
      <formula>$P$194=TRUE</formula>
    </cfRule>
  </conditionalFormatting>
  <conditionalFormatting sqref="Q190:Q191">
    <cfRule type="expression" dxfId="109" priority="110">
      <formula>$Q$194=TRUE</formula>
    </cfRule>
  </conditionalFormatting>
  <conditionalFormatting sqref="R190:R191">
    <cfRule type="expression" dxfId="108" priority="109">
      <formula>$R$194=TRUE</formula>
    </cfRule>
  </conditionalFormatting>
  <conditionalFormatting sqref="S190:S191">
    <cfRule type="expression" dxfId="107" priority="108">
      <formula>$S$194=TRUE</formula>
    </cfRule>
  </conditionalFormatting>
  <conditionalFormatting sqref="C213:C214">
    <cfRule type="expression" dxfId="106" priority="107">
      <formula>$C$217=TRUE</formula>
    </cfRule>
  </conditionalFormatting>
  <conditionalFormatting sqref="D213:D214">
    <cfRule type="expression" dxfId="105" priority="106">
      <formula>$D$217=TRUE</formula>
    </cfRule>
  </conditionalFormatting>
  <conditionalFormatting sqref="E213:E214">
    <cfRule type="expression" dxfId="104" priority="105">
      <formula>$E$217=TRUE</formula>
    </cfRule>
  </conditionalFormatting>
  <conditionalFormatting sqref="F213:F214">
    <cfRule type="expression" dxfId="103" priority="104">
      <formula>$F$217=TRUE</formula>
    </cfRule>
  </conditionalFormatting>
  <conditionalFormatting sqref="G213:G214">
    <cfRule type="expression" dxfId="102" priority="103">
      <formula>$G$217=TRUE</formula>
    </cfRule>
  </conditionalFormatting>
  <conditionalFormatting sqref="H213:H214">
    <cfRule type="expression" dxfId="101" priority="102">
      <formula>$H$217=TRUE</formula>
    </cfRule>
  </conditionalFormatting>
  <conditionalFormatting sqref="I213:I214">
    <cfRule type="expression" dxfId="100" priority="101">
      <formula>$I$217=TRUE</formula>
    </cfRule>
  </conditionalFormatting>
  <conditionalFormatting sqref="J213:J214">
    <cfRule type="expression" dxfId="99" priority="100">
      <formula>$J$217=TRUE</formula>
    </cfRule>
  </conditionalFormatting>
  <conditionalFormatting sqref="K213:K214">
    <cfRule type="expression" dxfId="98" priority="99">
      <formula>$K$217=TRUE</formula>
    </cfRule>
  </conditionalFormatting>
  <conditionalFormatting sqref="L213:L214">
    <cfRule type="expression" dxfId="97" priority="98">
      <formula>$L$217=TRUE</formula>
    </cfRule>
  </conditionalFormatting>
  <conditionalFormatting sqref="M213:M214">
    <cfRule type="expression" dxfId="96" priority="97">
      <formula>$M$217=TRUE</formula>
    </cfRule>
  </conditionalFormatting>
  <conditionalFormatting sqref="N213:N214">
    <cfRule type="expression" dxfId="95" priority="96">
      <formula>$N$217=TRUE</formula>
    </cfRule>
  </conditionalFormatting>
  <conditionalFormatting sqref="O213:O214">
    <cfRule type="expression" dxfId="94" priority="95">
      <formula>$O$217=TRUE</formula>
    </cfRule>
  </conditionalFormatting>
  <conditionalFormatting sqref="P213:P214">
    <cfRule type="expression" dxfId="93" priority="94">
      <formula>$P$217=TRUE</formula>
    </cfRule>
  </conditionalFormatting>
  <conditionalFormatting sqref="Q213:Q214">
    <cfRule type="expression" dxfId="92" priority="93">
      <formula>$Q$217=TRUE</formula>
    </cfRule>
  </conditionalFormatting>
  <conditionalFormatting sqref="R213:R214">
    <cfRule type="expression" dxfId="91" priority="92">
      <formula>$R$217=TRUE</formula>
    </cfRule>
  </conditionalFormatting>
  <conditionalFormatting sqref="S213:S214">
    <cfRule type="expression" dxfId="90" priority="91">
      <formula>$S$217=TRUE</formula>
    </cfRule>
  </conditionalFormatting>
  <conditionalFormatting sqref="C234:C235">
    <cfRule type="expression" dxfId="89" priority="90">
      <formula>$C$238=TRUE</formula>
    </cfRule>
  </conditionalFormatting>
  <conditionalFormatting sqref="D234:D235">
    <cfRule type="expression" dxfId="88" priority="89">
      <formula>$D$238=TRUE</formula>
    </cfRule>
  </conditionalFormatting>
  <conditionalFormatting sqref="E234:E235">
    <cfRule type="expression" dxfId="87" priority="88">
      <formula>$E$238=TRUE</formula>
    </cfRule>
  </conditionalFormatting>
  <conditionalFormatting sqref="F234:F235">
    <cfRule type="expression" dxfId="86" priority="87">
      <formula>$F$238=TRUE</formula>
    </cfRule>
  </conditionalFormatting>
  <conditionalFormatting sqref="G234:G235">
    <cfRule type="expression" dxfId="85" priority="86">
      <formula>$G$238=TRUE</formula>
    </cfRule>
  </conditionalFormatting>
  <conditionalFormatting sqref="H234:H235">
    <cfRule type="expression" dxfId="84" priority="85">
      <formula>$H$238=TRUE</formula>
    </cfRule>
  </conditionalFormatting>
  <conditionalFormatting sqref="I234:I235">
    <cfRule type="expression" dxfId="83" priority="84">
      <formula>$I$238=TRUE</formula>
    </cfRule>
  </conditionalFormatting>
  <conditionalFormatting sqref="J234:J235">
    <cfRule type="expression" dxfId="82" priority="83">
      <formula>$J$238=TRUE</formula>
    </cfRule>
  </conditionalFormatting>
  <conditionalFormatting sqref="K234:K235">
    <cfRule type="expression" dxfId="81" priority="82">
      <formula>$K$238=TRUE</formula>
    </cfRule>
  </conditionalFormatting>
  <conditionalFormatting sqref="L234:L235">
    <cfRule type="expression" dxfId="80" priority="81">
      <formula>$L$238=TRUE</formula>
    </cfRule>
  </conditionalFormatting>
  <conditionalFormatting sqref="M234:M235">
    <cfRule type="expression" dxfId="79" priority="80">
      <formula>$M$238=TRUE</formula>
    </cfRule>
  </conditionalFormatting>
  <conditionalFormatting sqref="N234:N235">
    <cfRule type="expression" dxfId="78" priority="79">
      <formula>$N$238=TRUE</formula>
    </cfRule>
  </conditionalFormatting>
  <conditionalFormatting sqref="O234:O235">
    <cfRule type="expression" dxfId="77" priority="78">
      <formula>$O$238=TRUE</formula>
    </cfRule>
  </conditionalFormatting>
  <conditionalFormatting sqref="P234:P235">
    <cfRule type="expression" dxfId="76" priority="77">
      <formula>$P$238=TRUE</formula>
    </cfRule>
  </conditionalFormatting>
  <conditionalFormatting sqref="Q234:Q235">
    <cfRule type="expression" dxfId="75" priority="76">
      <formula>$Q$238=TRUE</formula>
    </cfRule>
  </conditionalFormatting>
  <conditionalFormatting sqref="R234:R235">
    <cfRule type="expression" dxfId="74" priority="75">
      <formula>$R$238=TRUE</formula>
    </cfRule>
  </conditionalFormatting>
  <conditionalFormatting sqref="S234:S235">
    <cfRule type="expression" dxfId="73" priority="74">
      <formula>$S$238=TRUE</formula>
    </cfRule>
  </conditionalFormatting>
  <conditionalFormatting sqref="C257:C258">
    <cfRule type="expression" dxfId="72" priority="73">
      <formula>$C$261=TRUE</formula>
    </cfRule>
  </conditionalFormatting>
  <conditionalFormatting sqref="D257:D258">
    <cfRule type="expression" dxfId="71" priority="72">
      <formula>$D$261=TRUE</formula>
    </cfRule>
  </conditionalFormatting>
  <conditionalFormatting sqref="E257:E258">
    <cfRule type="expression" dxfId="70" priority="71">
      <formula>$E$261=TRUE</formula>
    </cfRule>
  </conditionalFormatting>
  <conditionalFormatting sqref="F257:F258">
    <cfRule type="expression" dxfId="69" priority="70">
      <formula>$F$261=TRUE</formula>
    </cfRule>
  </conditionalFormatting>
  <conditionalFormatting sqref="G257:G258">
    <cfRule type="expression" dxfId="68" priority="69">
      <formula>$G$261=TRUE</formula>
    </cfRule>
  </conditionalFormatting>
  <conditionalFormatting sqref="H257:H258">
    <cfRule type="expression" dxfId="67" priority="68">
      <formula>$H$261=TRUE</formula>
    </cfRule>
  </conditionalFormatting>
  <conditionalFormatting sqref="I257:I258">
    <cfRule type="expression" dxfId="66" priority="67">
      <formula>$I$261=TRUE</formula>
    </cfRule>
  </conditionalFormatting>
  <conditionalFormatting sqref="J257:J258">
    <cfRule type="expression" dxfId="65" priority="66">
      <formula>$J$261=TRUE</formula>
    </cfRule>
  </conditionalFormatting>
  <conditionalFormatting sqref="K257:K258">
    <cfRule type="expression" dxfId="64" priority="65">
      <formula>$K$261=TRUE</formula>
    </cfRule>
  </conditionalFormatting>
  <conditionalFormatting sqref="L257:L258">
    <cfRule type="expression" dxfId="63" priority="64">
      <formula>$L$261=TRUE</formula>
    </cfRule>
  </conditionalFormatting>
  <conditionalFormatting sqref="M257:M258">
    <cfRule type="expression" dxfId="62" priority="63">
      <formula>$M$261=TRUE</formula>
    </cfRule>
  </conditionalFormatting>
  <conditionalFormatting sqref="N257:N258">
    <cfRule type="expression" dxfId="61" priority="62">
      <formula>$N$261=TRUE</formula>
    </cfRule>
  </conditionalFormatting>
  <conditionalFormatting sqref="O257:O258">
    <cfRule type="expression" dxfId="60" priority="61">
      <formula>$O$261=TRUE</formula>
    </cfRule>
  </conditionalFormatting>
  <conditionalFormatting sqref="P257:P258">
    <cfRule type="expression" dxfId="59" priority="60">
      <formula>$P$261=TRUE</formula>
    </cfRule>
  </conditionalFormatting>
  <conditionalFormatting sqref="Q257:Q258">
    <cfRule type="expression" dxfId="58" priority="59">
      <formula>$Q$261</formula>
    </cfRule>
  </conditionalFormatting>
  <conditionalFormatting sqref="R257:R258">
    <cfRule type="expression" dxfId="57" priority="58">
      <formula>$R$261=TRUE</formula>
    </cfRule>
  </conditionalFormatting>
  <conditionalFormatting sqref="S257:S258">
    <cfRule type="expression" dxfId="56" priority="57">
      <formula>$S$261=TRUE</formula>
    </cfRule>
  </conditionalFormatting>
  <conditionalFormatting sqref="C278:C279">
    <cfRule type="expression" dxfId="55" priority="56">
      <formula>$C$282=TRUE</formula>
    </cfRule>
  </conditionalFormatting>
  <conditionalFormatting sqref="D278:D279">
    <cfRule type="expression" dxfId="54" priority="55">
      <formula>$D$282=TRUE</formula>
    </cfRule>
  </conditionalFormatting>
  <conditionalFormatting sqref="E278:E279">
    <cfRule type="expression" dxfId="53" priority="54">
      <formula>$E$282=TRUE</formula>
    </cfRule>
  </conditionalFormatting>
  <conditionalFormatting sqref="F278:F279">
    <cfRule type="expression" dxfId="52" priority="53">
      <formula>$F$282=TRUE</formula>
    </cfRule>
  </conditionalFormatting>
  <conditionalFormatting sqref="G278:G279">
    <cfRule type="expression" dxfId="51" priority="52">
      <formula>$G$282=TRUE</formula>
    </cfRule>
  </conditionalFormatting>
  <conditionalFormatting sqref="H278:H279">
    <cfRule type="expression" dxfId="50" priority="51">
      <formula>$H$282=TRUE</formula>
    </cfRule>
  </conditionalFormatting>
  <conditionalFormatting sqref="I278:I279">
    <cfRule type="expression" dxfId="49" priority="50">
      <formula>$I$282=TRUE</formula>
    </cfRule>
  </conditionalFormatting>
  <conditionalFormatting sqref="J278:J279">
    <cfRule type="expression" dxfId="48" priority="49">
      <formula>$J$282=TRUE</formula>
    </cfRule>
  </conditionalFormatting>
  <conditionalFormatting sqref="K278:K279">
    <cfRule type="expression" dxfId="47" priority="48">
      <formula>$K$282=TRUE</formula>
    </cfRule>
  </conditionalFormatting>
  <conditionalFormatting sqref="L278:L279">
    <cfRule type="expression" dxfId="46" priority="47">
      <formula>$L$282=TRUE</formula>
    </cfRule>
  </conditionalFormatting>
  <conditionalFormatting sqref="M278:M279">
    <cfRule type="expression" dxfId="45" priority="46">
      <formula>$M$282=TRUE</formula>
    </cfRule>
  </conditionalFormatting>
  <conditionalFormatting sqref="N278:N279">
    <cfRule type="expression" dxfId="44" priority="45">
      <formula>$N$282=TRUE</formula>
    </cfRule>
  </conditionalFormatting>
  <conditionalFormatting sqref="O278:O279">
    <cfRule type="expression" dxfId="43" priority="44">
      <formula>$O$282=TRUE</formula>
    </cfRule>
  </conditionalFormatting>
  <conditionalFormatting sqref="P278:P279">
    <cfRule type="expression" dxfId="42" priority="43">
      <formula>$P$282=TRUE</formula>
    </cfRule>
  </conditionalFormatting>
  <conditionalFormatting sqref="Q278:Q279">
    <cfRule type="expression" dxfId="41" priority="42">
      <formula>$Q$282=TRUE</formula>
    </cfRule>
  </conditionalFormatting>
  <conditionalFormatting sqref="R278:R279">
    <cfRule type="expression" dxfId="40" priority="41">
      <formula>$R$282=TRUE</formula>
    </cfRule>
  </conditionalFormatting>
  <conditionalFormatting sqref="S278:S279">
    <cfRule type="expression" dxfId="39" priority="40">
      <formula>$S$282=TRUE</formula>
    </cfRule>
  </conditionalFormatting>
  <conditionalFormatting sqref="C301:C302">
    <cfRule type="expression" dxfId="38" priority="39">
      <formula>$C$305=TRUE</formula>
    </cfRule>
  </conditionalFormatting>
  <conditionalFormatting sqref="D301:D302">
    <cfRule type="expression" dxfId="37" priority="38">
      <formula>$D$305=TRUE</formula>
    </cfRule>
  </conditionalFormatting>
  <conditionalFormatting sqref="E301:E302">
    <cfRule type="expression" dxfId="36" priority="37">
      <formula>$E$305=TRUE</formula>
    </cfRule>
  </conditionalFormatting>
  <conditionalFormatting sqref="F301:F302">
    <cfRule type="expression" dxfId="35" priority="36">
      <formula>$F$305=TRUE</formula>
    </cfRule>
  </conditionalFormatting>
  <conditionalFormatting sqref="G301:G302">
    <cfRule type="expression" dxfId="34" priority="35">
      <formula>$G$305=TRUE</formula>
    </cfRule>
  </conditionalFormatting>
  <conditionalFormatting sqref="H301:H302">
    <cfRule type="expression" dxfId="33" priority="34">
      <formula>$H$305=TRUE</formula>
    </cfRule>
  </conditionalFormatting>
  <conditionalFormatting sqref="I301:I302">
    <cfRule type="expression" dxfId="32" priority="33">
      <formula>$I$305=TRUE</formula>
    </cfRule>
  </conditionalFormatting>
  <conditionalFormatting sqref="J301:J302">
    <cfRule type="expression" dxfId="31" priority="32">
      <formula>$J$305=TRUE</formula>
    </cfRule>
  </conditionalFormatting>
  <conditionalFormatting sqref="K301:K302">
    <cfRule type="expression" dxfId="30" priority="31">
      <formula>$K$305=TRUE</formula>
    </cfRule>
  </conditionalFormatting>
  <conditionalFormatting sqref="L301:L302">
    <cfRule type="expression" dxfId="29" priority="30">
      <formula>$L$305=TRUE</formula>
    </cfRule>
  </conditionalFormatting>
  <conditionalFormatting sqref="M301:M302">
    <cfRule type="expression" dxfId="28" priority="29">
      <formula>$M$305=TRUE</formula>
    </cfRule>
  </conditionalFormatting>
  <conditionalFormatting sqref="N301:N302">
    <cfRule type="expression" dxfId="27" priority="28">
      <formula>$N$305=TRUE</formula>
    </cfRule>
  </conditionalFormatting>
  <conditionalFormatting sqref="O301:O302">
    <cfRule type="expression" dxfId="26" priority="27">
      <formula>$O$305=TRUE</formula>
    </cfRule>
  </conditionalFormatting>
  <conditionalFormatting sqref="P301:P302">
    <cfRule type="expression" dxfId="25" priority="26">
      <formula>$P$305=TRUE</formula>
    </cfRule>
  </conditionalFormatting>
  <conditionalFormatting sqref="Q301:Q302">
    <cfRule type="expression" dxfId="24" priority="25">
      <formula>$Q$305=TRUE</formula>
    </cfRule>
  </conditionalFormatting>
  <conditionalFormatting sqref="R301:R302">
    <cfRule type="expression" dxfId="23" priority="24">
      <formula>$R$305=TRUE</formula>
    </cfRule>
  </conditionalFormatting>
  <conditionalFormatting sqref="S301:S302">
    <cfRule type="expression" dxfId="22" priority="23">
      <formula>$S$305=TRUE</formula>
    </cfRule>
  </conditionalFormatting>
  <conditionalFormatting sqref="C322:C323">
    <cfRule type="expression" dxfId="21" priority="22">
      <formula>$C$326=TRUE</formula>
    </cfRule>
  </conditionalFormatting>
  <conditionalFormatting sqref="D322:D323">
    <cfRule type="expression" dxfId="20" priority="21">
      <formula>$D$326=TRUE</formula>
    </cfRule>
  </conditionalFormatting>
  <conditionalFormatting sqref="E322:E323">
    <cfRule type="expression" dxfId="19" priority="20">
      <formula>$E$326=TRUE</formula>
    </cfRule>
  </conditionalFormatting>
  <conditionalFormatting sqref="F322:F323">
    <cfRule type="expression" dxfId="18" priority="19">
      <formula>$F$326=TRUE</formula>
    </cfRule>
  </conditionalFormatting>
  <conditionalFormatting sqref="G322:G323">
    <cfRule type="expression" dxfId="17" priority="18">
      <formula>$G$326=TRUE</formula>
    </cfRule>
  </conditionalFormatting>
  <conditionalFormatting sqref="H322:H323">
    <cfRule type="expression" dxfId="16" priority="17">
      <formula>$H$326=TRUE</formula>
    </cfRule>
  </conditionalFormatting>
  <conditionalFormatting sqref="I322:I323">
    <cfRule type="expression" dxfId="15" priority="16">
      <formula>$I$326=TRUE</formula>
    </cfRule>
  </conditionalFormatting>
  <conditionalFormatting sqref="J322:J323">
    <cfRule type="expression" dxfId="14" priority="15">
      <formula>$J$326=TRUE</formula>
    </cfRule>
  </conditionalFormatting>
  <conditionalFormatting sqref="K322:K323">
    <cfRule type="expression" dxfId="13" priority="14">
      <formula>$K$326=TRUE</formula>
    </cfRule>
  </conditionalFormatting>
  <conditionalFormatting sqref="L322:L323">
    <cfRule type="expression" dxfId="12" priority="13">
      <formula>$L$326=TRUE</formula>
    </cfRule>
  </conditionalFormatting>
  <conditionalFormatting sqref="M322:M323">
    <cfRule type="expression" dxfId="11" priority="12">
      <formula>$M$326=TRUE</formula>
    </cfRule>
  </conditionalFormatting>
  <conditionalFormatting sqref="N322:N323">
    <cfRule type="expression" dxfId="10" priority="11">
      <formula>$N$326=TRUE</formula>
    </cfRule>
  </conditionalFormatting>
  <conditionalFormatting sqref="O322:O323">
    <cfRule type="expression" dxfId="9" priority="10">
      <formula>$O$326=TRUE</formula>
    </cfRule>
  </conditionalFormatting>
  <conditionalFormatting sqref="P322:P323">
    <cfRule type="expression" dxfId="8" priority="9">
      <formula>$P$326=TRUE</formula>
    </cfRule>
  </conditionalFormatting>
  <conditionalFormatting sqref="Q322:Q323">
    <cfRule type="expression" dxfId="7" priority="8">
      <formula>$Q$326=TRUE</formula>
    </cfRule>
  </conditionalFormatting>
  <conditionalFormatting sqref="R322:R323">
    <cfRule type="expression" dxfId="6" priority="7">
      <formula>$R$326=TRUE</formula>
    </cfRule>
  </conditionalFormatting>
  <conditionalFormatting sqref="S322:S323">
    <cfRule type="expression" dxfId="5" priority="6">
      <formula>$S$326=TRUE</formula>
    </cfRule>
  </conditionalFormatting>
  <conditionalFormatting sqref="C345:S346">
    <cfRule type="expression" dxfId="4" priority="5">
      <formula>C349:S349=TRUE</formula>
    </cfRule>
  </conditionalFormatting>
  <conditionalFormatting sqref="C366:S367">
    <cfRule type="expression" dxfId="3" priority="4">
      <formula>C370:S370=TRUE</formula>
    </cfRule>
  </conditionalFormatting>
  <conditionalFormatting sqref="C389:S390">
    <cfRule type="expression" dxfId="2" priority="3">
      <formula>C393:S393=TRUE</formula>
    </cfRule>
  </conditionalFormatting>
  <conditionalFormatting sqref="C410:S411">
    <cfRule type="expression" dxfId="1" priority="2">
      <formula>C414:S414=TRUE</formula>
    </cfRule>
  </conditionalFormatting>
  <conditionalFormatting sqref="C433:S434">
    <cfRule type="expression" dxfId="0" priority="1">
      <formula>C437:S437=TRUE</formula>
    </cfRule>
  </conditionalFormatting>
  <dataValidations count="1">
    <dataValidation type="list" allowBlank="1" showInputMessage="1" showErrorMessage="1" sqref="P7">
      <formula1>الجلوس</formula1>
    </dataValidation>
  </dataValidations>
  <printOptions horizontalCentered="1" verticalCentered="1"/>
  <pageMargins left="0.19685039370078741" right="0.19685039370078741" top="0.55118110236220474" bottom="0.55118110236220474" header="0.31496062992125984" footer="0.31496062992125984"/>
  <pageSetup paperSize="9" orientation="portrait" r:id="rId1"/>
  <headerFooter>
    <oddHeader>&amp;L&amp;"Times New Roman,غامق"&amp;14        ELSADY  &amp;D</oddHeader>
    <oddFooter>&amp;L           &amp;"Times New Roman,غامق"&amp;14  ELSADY  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"/>
  <sheetViews>
    <sheetView rightToLeft="1" topLeftCell="A4"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"/>
  <sheetViews>
    <sheetView rightToLeft="1" workbookViewId="0">
      <selection activeCell="J30" sqref="J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5</vt:i4>
      </vt:variant>
    </vt:vector>
  </HeadingPairs>
  <TitlesOfParts>
    <vt:vector size="10" baseType="lpstr">
      <vt:lpstr>AYMAN</vt:lpstr>
      <vt:lpstr>الشيت</vt:lpstr>
      <vt:lpstr>الشهـــادات</vt:lpstr>
      <vt:lpstr>ناجح</vt:lpstr>
      <vt:lpstr>دور ثات</vt:lpstr>
      <vt:lpstr>ayman</vt:lpstr>
      <vt:lpstr>AYMAN!Print_Area</vt:lpstr>
      <vt:lpstr>الشهـــادات!Print_Area</vt:lpstr>
      <vt:lpstr>AYMAN!Print_Titles</vt:lpstr>
      <vt:lpstr>الجلوس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 Ebrahim</cp:lastModifiedBy>
  <cp:lastPrinted>2013-05-23T18:30:27Z</cp:lastPrinted>
  <dcterms:created xsi:type="dcterms:W3CDTF">2006-05-10T16:52:56Z</dcterms:created>
  <dcterms:modified xsi:type="dcterms:W3CDTF">2013-06-17T11:45:38Z</dcterms:modified>
</cp:coreProperties>
</file>