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list">Sheet1!$C$3:$C$15</definedName>
  </definedNames>
  <calcPr calcId="144525"/>
</workbook>
</file>

<file path=xl/calcChain.xml><?xml version="1.0" encoding="utf-8"?>
<calcChain xmlns="http://schemas.openxmlformats.org/spreadsheetml/2006/main">
  <c r="J12" i="1" l="1"/>
  <c r="D16" i="1" l="1"/>
  <c r="I8" i="1" a="1"/>
  <c r="I8" i="1" s="1"/>
  <c r="K8" i="1" s="1"/>
  <c r="I9" i="1" a="1"/>
  <c r="I9" i="1" s="1"/>
  <c r="K9" i="1" s="1"/>
  <c r="I10" i="1" a="1"/>
  <c r="I10" i="1" s="1"/>
  <c r="K10" i="1" s="1"/>
  <c r="I11" i="1" a="1"/>
  <c r="I11" i="1" s="1"/>
  <c r="K11" i="1" s="1"/>
  <c r="I7" i="1" a="1"/>
  <c r="I7" i="1" s="1"/>
  <c r="K7" i="1" s="1"/>
  <c r="K12" i="1" s="1"/>
  <c r="J7" i="1" l="1"/>
  <c r="J10" i="1"/>
  <c r="J8" i="1"/>
  <c r="J11" i="1"/>
  <c r="J9" i="1"/>
</calcChain>
</file>

<file path=xl/sharedStrings.xml><?xml version="1.0" encoding="utf-8"?>
<sst xmlns="http://schemas.openxmlformats.org/spreadsheetml/2006/main" count="23" uniqueCount="11">
  <si>
    <t>م</t>
  </si>
  <si>
    <t>الاسم</t>
  </si>
  <si>
    <t>المبلغ</t>
  </si>
  <si>
    <t>مرات التكرار</t>
  </si>
  <si>
    <t>الاجمالي</t>
  </si>
  <si>
    <t>احمد</t>
  </si>
  <si>
    <t>محمد</t>
  </si>
  <si>
    <t>ابراهيم</t>
  </si>
  <si>
    <t>مصطفي</t>
  </si>
  <si>
    <t>سعيد</t>
  </si>
  <si>
    <t>كل طلبي ان يتم نقل الاسماء في الجدول الثاني مع معرفة عدد مرات التكرار لكل شخص مع ايضا كتابة اجمالي ما تم تحصيله في خانة الاجمالي لكل شخص علي حدا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</si>
</sst>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171447</xdr:colOff>
      <xdr:row>8</xdr:row>
      <xdr:rowOff>219076</xdr:rowOff>
    </xdr:from>
    <xdr:to>
      <xdr:col>6</xdr:col>
      <xdr:colOff>647700</xdr:colOff>
      <xdr:row>10</xdr:row>
      <xdr:rowOff>47627</xdr:rowOff>
    </xdr:to>
    <xdr:cxnSp macro="">
      <xdr:nvCxnSpPr>
        <xdr:cNvPr id="7" name="Straight Arrow Connector 6"/>
        <xdr:cNvCxnSpPr/>
      </xdr:nvCxnSpPr>
      <xdr:spPr>
        <a:xfrm rot="10800000">
          <a:off x="11231508525" y="2428876"/>
          <a:ext cx="1533528" cy="38100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showGridLines="0" rightToLeft="1" tabSelected="1" workbookViewId="0">
      <selection activeCell="J13" sqref="J13"/>
    </sheetView>
  </sheetViews>
  <sheetFormatPr defaultRowHeight="21.95" customHeight="1" x14ac:dyDescent="0.2"/>
  <cols>
    <col min="1" max="1" width="9" style="1"/>
    <col min="2" max="2" width="4.625" style="1" customWidth="1"/>
    <col min="3" max="3" width="11.25" style="1" customWidth="1"/>
    <col min="4" max="4" width="8" style="1" customWidth="1"/>
    <col min="5" max="5" width="9" style="1"/>
    <col min="6" max="6" width="4.875" style="1" customWidth="1"/>
    <col min="7" max="7" width="10.625" style="1" customWidth="1"/>
    <col min="8" max="8" width="5.875" style="1" customWidth="1"/>
    <col min="9" max="9" width="11.125" style="1" customWidth="1"/>
    <col min="10" max="16384" width="9" style="1"/>
  </cols>
  <sheetData>
    <row r="1" spans="2:13" ht="21.95" customHeight="1" thickBot="1" x14ac:dyDescent="0.25"/>
    <row r="2" spans="2:13" ht="21.95" customHeight="1" thickTop="1" thickBot="1" x14ac:dyDescent="0.25">
      <c r="B2" s="5" t="s">
        <v>0</v>
      </c>
      <c r="C2" s="5" t="s">
        <v>1</v>
      </c>
      <c r="D2" s="5" t="s">
        <v>2</v>
      </c>
      <c r="F2" s="9" t="s">
        <v>10</v>
      </c>
      <c r="G2" s="10"/>
      <c r="H2" s="10"/>
      <c r="I2" s="10"/>
      <c r="J2" s="10"/>
      <c r="K2" s="10"/>
      <c r="L2" s="10"/>
      <c r="M2" s="11"/>
    </row>
    <row r="3" spans="2:13" ht="21.95" customHeight="1" thickTop="1" thickBot="1" x14ac:dyDescent="0.25">
      <c r="B3" s="2">
        <v>1</v>
      </c>
      <c r="C3" s="3" t="s">
        <v>5</v>
      </c>
      <c r="D3" s="2">
        <v>100</v>
      </c>
      <c r="F3" s="12"/>
      <c r="G3" s="13"/>
      <c r="H3" s="13"/>
      <c r="I3" s="13"/>
      <c r="J3" s="13"/>
      <c r="K3" s="13"/>
      <c r="L3" s="13"/>
      <c r="M3" s="14"/>
    </row>
    <row r="4" spans="2:13" ht="21.95" customHeight="1" thickTop="1" thickBot="1" x14ac:dyDescent="0.25">
      <c r="B4" s="2">
        <v>2</v>
      </c>
      <c r="C4" s="3" t="s">
        <v>6</v>
      </c>
      <c r="D4" s="2">
        <v>150</v>
      </c>
      <c r="F4" s="15"/>
      <c r="G4" s="16"/>
      <c r="H4" s="16"/>
      <c r="I4" s="16"/>
      <c r="J4" s="16"/>
      <c r="K4" s="16"/>
      <c r="L4" s="16"/>
      <c r="M4" s="17"/>
    </row>
    <row r="5" spans="2:13" ht="21.95" customHeight="1" thickTop="1" thickBot="1" x14ac:dyDescent="0.25">
      <c r="B5" s="2">
        <v>3</v>
      </c>
      <c r="C5" s="3" t="s">
        <v>7</v>
      </c>
      <c r="D5" s="2">
        <v>120</v>
      </c>
    </row>
    <row r="6" spans="2:13" ht="21.95" customHeight="1" thickTop="1" thickBot="1" x14ac:dyDescent="0.25">
      <c r="B6" s="2">
        <v>4</v>
      </c>
      <c r="C6" s="3" t="s">
        <v>8</v>
      </c>
      <c r="D6" s="2">
        <v>200</v>
      </c>
      <c r="E6" s="4"/>
      <c r="H6" s="5" t="s">
        <v>0</v>
      </c>
      <c r="I6" s="5" t="s">
        <v>1</v>
      </c>
      <c r="J6" s="5" t="s">
        <v>3</v>
      </c>
      <c r="K6" s="5" t="s">
        <v>4</v>
      </c>
    </row>
    <row r="7" spans="2:13" ht="21.95" customHeight="1" thickTop="1" thickBot="1" x14ac:dyDescent="0.25">
      <c r="B7" s="2">
        <v>5</v>
      </c>
      <c r="C7" s="3" t="s">
        <v>5</v>
      </c>
      <c r="D7" s="2">
        <v>450</v>
      </c>
      <c r="E7" s="4"/>
      <c r="H7" s="7">
        <v>1</v>
      </c>
      <c r="I7" s="7" t="str">
        <f t="array" ref="I7">IFERROR(INDEX(list,MATCH(0,COUNTIF($C$2:C2,list),0)),"")</f>
        <v>احمد</v>
      </c>
      <c r="J7" s="7">
        <f>COUNTIF(list,I7)</f>
        <v>3</v>
      </c>
      <c r="K7" s="7">
        <f>SUMIF(list,I7,$D$3:$D$15)</f>
        <v>700</v>
      </c>
    </row>
    <row r="8" spans="2:13" ht="21.95" customHeight="1" thickTop="1" thickBot="1" x14ac:dyDescent="0.25">
      <c r="B8" s="2">
        <v>6</v>
      </c>
      <c r="C8" s="3" t="s">
        <v>8</v>
      </c>
      <c r="D8" s="2">
        <v>270</v>
      </c>
      <c r="E8" s="4"/>
      <c r="H8" s="7">
        <v>2</v>
      </c>
      <c r="I8" s="7" t="str">
        <f t="array" ref="I8">IFERROR(INDEX(list,MATCH(0,COUNTIF($C$2:C3,list),0)),"")</f>
        <v>محمد</v>
      </c>
      <c r="J8" s="7">
        <f>COUNTIF(list,I8)</f>
        <v>3</v>
      </c>
      <c r="K8" s="7">
        <f>SUMIF(list,I8,$D$3:$D$15)</f>
        <v>550</v>
      </c>
    </row>
    <row r="9" spans="2:13" ht="21.95" customHeight="1" thickTop="1" thickBot="1" x14ac:dyDescent="0.25">
      <c r="B9" s="2">
        <v>7</v>
      </c>
      <c r="C9" s="3" t="s">
        <v>7</v>
      </c>
      <c r="D9" s="2">
        <v>700</v>
      </c>
      <c r="E9" s="4"/>
      <c r="H9" s="7">
        <v>3</v>
      </c>
      <c r="I9" s="7" t="str">
        <f t="array" ref="I9">IFERROR(INDEX(list,MATCH(0,COUNTIF($C$2:C4,list),0)),"")</f>
        <v>ابراهيم</v>
      </c>
      <c r="J9" s="7">
        <f>COUNTIF(list,I9)</f>
        <v>3</v>
      </c>
      <c r="K9" s="7">
        <f>SUMIF(list,I9,$D$3:$D$15)</f>
        <v>950</v>
      </c>
    </row>
    <row r="10" spans="2:13" ht="21.95" customHeight="1" thickTop="1" thickBot="1" x14ac:dyDescent="0.25">
      <c r="B10" s="2">
        <v>8</v>
      </c>
      <c r="C10" s="3" t="s">
        <v>6</v>
      </c>
      <c r="D10" s="2">
        <v>200</v>
      </c>
      <c r="H10" s="7">
        <v>4</v>
      </c>
      <c r="I10" s="7" t="str">
        <f t="array" ref="I10">IFERROR(INDEX(list,MATCH(0,COUNTIF($C$2:C5,list),0)),"")</f>
        <v>مصطفي</v>
      </c>
      <c r="J10" s="7">
        <f>COUNTIF(list,I10)</f>
        <v>2</v>
      </c>
      <c r="K10" s="7">
        <f>SUMIF(list,I10,$D$3:$D$15)</f>
        <v>470</v>
      </c>
    </row>
    <row r="11" spans="2:13" ht="21.95" customHeight="1" thickTop="1" thickBot="1" x14ac:dyDescent="0.25">
      <c r="B11" s="2">
        <v>9</v>
      </c>
      <c r="C11" s="3" t="s">
        <v>9</v>
      </c>
      <c r="D11" s="2">
        <v>250</v>
      </c>
      <c r="H11" s="7">
        <v>5</v>
      </c>
      <c r="I11" s="7" t="str">
        <f t="array" ref="I11">IFERROR(INDEX(list,MATCH(0,COUNTIF($C$2:C6,list),0)),"")</f>
        <v>سعيد</v>
      </c>
      <c r="J11" s="7">
        <f>COUNTIF(list,I11)</f>
        <v>2</v>
      </c>
      <c r="K11" s="7">
        <f>SUMIF(list,I11,$D$3:$D$15)</f>
        <v>550</v>
      </c>
    </row>
    <row r="12" spans="2:13" ht="21.95" customHeight="1" thickTop="1" thickBot="1" x14ac:dyDescent="0.25">
      <c r="B12" s="2">
        <v>10</v>
      </c>
      <c r="C12" s="3" t="s">
        <v>5</v>
      </c>
      <c r="D12" s="2">
        <v>150</v>
      </c>
      <c r="H12" s="20" t="s">
        <v>4</v>
      </c>
      <c r="I12" s="21"/>
      <c r="J12" s="8">
        <f>SUM(J7:J11)</f>
        <v>13</v>
      </c>
      <c r="K12" s="8">
        <f>SUM(K7:K11)</f>
        <v>3220</v>
      </c>
    </row>
    <row r="13" spans="2:13" ht="21.95" customHeight="1" thickTop="1" thickBot="1" x14ac:dyDescent="0.25">
      <c r="B13" s="2">
        <v>11</v>
      </c>
      <c r="C13" s="3" t="s">
        <v>7</v>
      </c>
      <c r="D13" s="2">
        <v>130</v>
      </c>
    </row>
    <row r="14" spans="2:13" ht="21.95" customHeight="1" thickTop="1" thickBot="1" x14ac:dyDescent="0.25">
      <c r="B14" s="2">
        <v>12</v>
      </c>
      <c r="C14" s="3" t="s">
        <v>6</v>
      </c>
      <c r="D14" s="2">
        <v>200</v>
      </c>
    </row>
    <row r="15" spans="2:13" ht="21.95" customHeight="1" thickTop="1" thickBot="1" x14ac:dyDescent="0.25">
      <c r="B15" s="2">
        <v>13</v>
      </c>
      <c r="C15" s="3" t="s">
        <v>9</v>
      </c>
      <c r="D15" s="2">
        <v>300</v>
      </c>
    </row>
    <row r="16" spans="2:13" ht="21.95" customHeight="1" thickTop="1" thickBot="1" x14ac:dyDescent="0.25">
      <c r="B16" s="18" t="s">
        <v>4</v>
      </c>
      <c r="C16" s="19"/>
      <c r="D16" s="6">
        <f>SUM(D3:D15)</f>
        <v>3220</v>
      </c>
    </row>
    <row r="17" ht="21.95" customHeight="1" thickTop="1" x14ac:dyDescent="0.2"/>
  </sheetData>
  <mergeCells count="3">
    <mergeCell ref="F2:M4"/>
    <mergeCell ref="B16:C16"/>
    <mergeCell ref="H12:I1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2013-06-19T19:50:24Z</dcterms:modified>
</cp:coreProperties>
</file>