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H64" i="1" l="1"/>
  <c r="G64" i="1"/>
  <c r="B64" i="1"/>
  <c r="H63" i="1"/>
  <c r="G63" i="1"/>
  <c r="F63" i="1"/>
  <c r="D63" i="1"/>
  <c r="B63" i="1"/>
  <c r="H62" i="1"/>
  <c r="G62" i="1"/>
  <c r="E62" i="1"/>
  <c r="A62" i="1"/>
  <c r="H61" i="1"/>
  <c r="G61" i="1"/>
  <c r="C61" i="1"/>
  <c r="H60" i="1"/>
  <c r="G60" i="1"/>
  <c r="C60" i="1"/>
  <c r="H59" i="1"/>
  <c r="G59" i="1"/>
  <c r="F59" i="1"/>
  <c r="B59" i="1"/>
  <c r="H58" i="1"/>
  <c r="G58" i="1"/>
  <c r="H57" i="1"/>
  <c r="G57" i="1"/>
  <c r="F57" i="1"/>
  <c r="H56" i="1"/>
  <c r="G56" i="1"/>
  <c r="C56" i="1"/>
  <c r="H55" i="1"/>
  <c r="G55" i="1"/>
  <c r="F55" i="1"/>
  <c r="B55" i="1"/>
  <c r="H54" i="1"/>
  <c r="G54" i="1"/>
  <c r="H53" i="1"/>
  <c r="G53" i="1"/>
  <c r="F53" i="1"/>
  <c r="H52" i="1"/>
  <c r="G52" i="1"/>
  <c r="C52" i="1"/>
  <c r="H51" i="1"/>
  <c r="G51" i="1"/>
  <c r="F51" i="1"/>
  <c r="B51" i="1"/>
  <c r="H50" i="1"/>
  <c r="G50" i="1"/>
  <c r="H49" i="1"/>
  <c r="G49" i="1"/>
  <c r="F49" i="1"/>
  <c r="H48" i="1"/>
  <c r="G48" i="1"/>
  <c r="C48" i="1"/>
  <c r="H47" i="1"/>
  <c r="G47" i="1"/>
  <c r="F47" i="1"/>
  <c r="B47" i="1"/>
  <c r="H46" i="1"/>
  <c r="G46" i="1"/>
  <c r="H45" i="1"/>
  <c r="B45" i="1" s="1"/>
  <c r="G45" i="1"/>
  <c r="F45" i="1"/>
  <c r="H44" i="1"/>
  <c r="C44" i="1" s="1"/>
  <c r="G44" i="1"/>
  <c r="E44" i="1"/>
  <c r="A44" i="1"/>
  <c r="H43" i="1"/>
  <c r="G43" i="1"/>
  <c r="H42" i="1"/>
  <c r="G42" i="1"/>
  <c r="C42" i="1"/>
  <c r="H41" i="1"/>
  <c r="G41" i="1"/>
  <c r="F41" i="1" s="1"/>
  <c r="H40" i="1"/>
  <c r="G40" i="1"/>
  <c r="C40" i="1"/>
  <c r="H39" i="1"/>
  <c r="D39" i="1" s="1"/>
  <c r="G39" i="1"/>
  <c r="F39" i="1"/>
  <c r="B39" i="1"/>
  <c r="H38" i="1"/>
  <c r="G38" i="1"/>
  <c r="C38" i="1" s="1"/>
  <c r="H37" i="1"/>
  <c r="G37" i="1"/>
  <c r="F37" i="1"/>
  <c r="B37" i="1"/>
  <c r="H36" i="1"/>
  <c r="G36" i="1"/>
  <c r="H35" i="1"/>
  <c r="G35" i="1"/>
  <c r="F35" i="1"/>
  <c r="H34" i="1"/>
  <c r="G34" i="1"/>
  <c r="C34" i="1"/>
  <c r="H33" i="1"/>
  <c r="G33" i="1"/>
  <c r="F33" i="1"/>
  <c r="B33" i="1"/>
  <c r="H32" i="1"/>
  <c r="G32" i="1"/>
  <c r="H31" i="1"/>
  <c r="G31" i="1"/>
  <c r="F31" i="1"/>
  <c r="H30" i="1"/>
  <c r="G30" i="1"/>
  <c r="C30" i="1"/>
  <c r="H29" i="1"/>
  <c r="G29" i="1"/>
  <c r="F29" i="1"/>
  <c r="B29" i="1"/>
  <c r="H28" i="1"/>
  <c r="G28" i="1"/>
  <c r="H27" i="1"/>
  <c r="G27" i="1"/>
  <c r="F27" i="1"/>
  <c r="H26" i="1"/>
  <c r="G26" i="1"/>
  <c r="C26" i="1"/>
  <c r="H25" i="1"/>
  <c r="D25" i="1" s="1"/>
  <c r="G25" i="1"/>
  <c r="F25" i="1"/>
  <c r="B25" i="1"/>
  <c r="H24" i="1"/>
  <c r="G24" i="1"/>
  <c r="C24" i="1" s="1"/>
  <c r="H23" i="1"/>
  <c r="B23" i="1" s="1"/>
  <c r="G23" i="1"/>
  <c r="F23" i="1"/>
  <c r="H22" i="1"/>
  <c r="C22" i="1" s="1"/>
  <c r="G22" i="1"/>
  <c r="E22" i="1"/>
  <c r="H21" i="1"/>
  <c r="G21" i="1"/>
  <c r="D21" i="1"/>
  <c r="H20" i="1"/>
  <c r="G20" i="1"/>
  <c r="C20" i="1"/>
  <c r="H19" i="1"/>
  <c r="G19" i="1"/>
  <c r="F19" i="1" s="1"/>
  <c r="B19" i="1"/>
  <c r="H18" i="1"/>
  <c r="G18" i="1"/>
  <c r="H17" i="1"/>
  <c r="D17" i="1" s="1"/>
  <c r="G17" i="1"/>
  <c r="F17" i="1"/>
  <c r="H16" i="1"/>
  <c r="G16" i="1"/>
  <c r="C16" i="1" s="1"/>
  <c r="H15" i="1"/>
  <c r="C15" i="1" s="1"/>
  <c r="G15" i="1"/>
  <c r="E15" i="1"/>
  <c r="H14" i="1"/>
  <c r="G14" i="1"/>
  <c r="D14" i="1"/>
  <c r="H13" i="1"/>
  <c r="C13" i="1" s="1"/>
  <c r="G13" i="1"/>
  <c r="E13" i="1"/>
  <c r="A13" i="1"/>
  <c r="H12" i="1"/>
  <c r="G12" i="1"/>
  <c r="H11" i="1"/>
  <c r="C11" i="1" s="1"/>
  <c r="G11" i="1"/>
  <c r="E11" i="1"/>
  <c r="H10" i="1"/>
  <c r="E10" i="1" s="1"/>
  <c r="G10" i="1"/>
  <c r="F10" i="1"/>
  <c r="B10" i="1"/>
  <c r="H9" i="1"/>
  <c r="G9" i="1"/>
  <c r="F9" i="1" s="1"/>
  <c r="C9" i="1"/>
  <c r="H8" i="1"/>
  <c r="E8" i="1" s="1"/>
  <c r="G8" i="1"/>
  <c r="F8" i="1"/>
  <c r="B8" i="1"/>
  <c r="H7" i="1"/>
  <c r="G7" i="1"/>
  <c r="F7" i="1" s="1"/>
  <c r="C7" i="1"/>
  <c r="H6" i="1"/>
  <c r="E6" i="1" s="1"/>
  <c r="G6" i="1"/>
  <c r="F6" i="1"/>
  <c r="B6" i="1"/>
  <c r="F12" i="1" l="1"/>
  <c r="B12" i="1"/>
  <c r="E27" i="1"/>
  <c r="D27" i="1"/>
  <c r="F28" i="1"/>
  <c r="E28" i="1"/>
  <c r="A28" i="1"/>
  <c r="E31" i="1"/>
  <c r="D31" i="1"/>
  <c r="F32" i="1"/>
  <c r="E32" i="1"/>
  <c r="A32" i="1"/>
  <c r="E35" i="1"/>
  <c r="D35" i="1"/>
  <c r="F36" i="1"/>
  <c r="E36" i="1"/>
  <c r="A36" i="1"/>
  <c r="F43" i="1"/>
  <c r="B43" i="1"/>
  <c r="F46" i="1"/>
  <c r="E46" i="1"/>
  <c r="A46" i="1"/>
  <c r="E49" i="1"/>
  <c r="D49" i="1"/>
  <c r="F50" i="1"/>
  <c r="E50" i="1"/>
  <c r="A50" i="1"/>
  <c r="E53" i="1"/>
  <c r="D53" i="1"/>
  <c r="F54" i="1"/>
  <c r="E54" i="1"/>
  <c r="A54" i="1"/>
  <c r="E57" i="1"/>
  <c r="D57" i="1"/>
  <c r="F58" i="1"/>
  <c r="E58" i="1"/>
  <c r="A58" i="1"/>
  <c r="F61" i="1"/>
  <c r="D61" i="1"/>
  <c r="B61" i="1"/>
  <c r="D62" i="1"/>
  <c r="B62" i="1"/>
  <c r="F64" i="1"/>
  <c r="E64" i="1"/>
  <c r="C64" i="1"/>
  <c r="A64" i="1"/>
  <c r="E18" i="1"/>
  <c r="A18" i="1"/>
  <c r="G2" i="1"/>
  <c r="D6" i="1"/>
  <c r="I6" i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A7" i="1"/>
  <c r="E7" i="1"/>
  <c r="D8" i="1"/>
  <c r="A9" i="1"/>
  <c r="E9" i="1"/>
  <c r="D10" i="1"/>
  <c r="A11" i="1"/>
  <c r="D12" i="1"/>
  <c r="F14" i="1"/>
  <c r="B14" i="1"/>
  <c r="A15" i="1"/>
  <c r="B17" i="1"/>
  <c r="C18" i="1"/>
  <c r="F21" i="1"/>
  <c r="B21" i="1"/>
  <c r="A22" i="1"/>
  <c r="E26" i="1"/>
  <c r="A26" i="1"/>
  <c r="B27" i="1"/>
  <c r="C28" i="1"/>
  <c r="E29" i="1"/>
  <c r="D29" i="1"/>
  <c r="F30" i="1"/>
  <c r="E30" i="1"/>
  <c r="A30" i="1"/>
  <c r="B31" i="1"/>
  <c r="C32" i="1"/>
  <c r="E33" i="1"/>
  <c r="D33" i="1"/>
  <c r="F34" i="1"/>
  <c r="E34" i="1"/>
  <c r="A34" i="1"/>
  <c r="B35" i="1"/>
  <c r="C36" i="1"/>
  <c r="E37" i="1"/>
  <c r="D37" i="1"/>
  <c r="E40" i="1"/>
  <c r="A40" i="1"/>
  <c r="B41" i="1"/>
  <c r="D43" i="1"/>
  <c r="C46" i="1"/>
  <c r="E47" i="1"/>
  <c r="D47" i="1"/>
  <c r="F48" i="1"/>
  <c r="E48" i="1"/>
  <c r="A48" i="1"/>
  <c r="B49" i="1"/>
  <c r="C50" i="1"/>
  <c r="E51" i="1"/>
  <c r="D51" i="1"/>
  <c r="F52" i="1"/>
  <c r="E52" i="1"/>
  <c r="A52" i="1"/>
  <c r="B53" i="1"/>
  <c r="C54" i="1"/>
  <c r="E55" i="1"/>
  <c r="D55" i="1"/>
  <c r="F56" i="1"/>
  <c r="E56" i="1"/>
  <c r="A56" i="1"/>
  <c r="B57" i="1"/>
  <c r="C58" i="1"/>
  <c r="E59" i="1"/>
  <c r="D59" i="1"/>
  <c r="F60" i="1"/>
  <c r="E60" i="1"/>
  <c r="A60" i="1"/>
  <c r="A61" i="1"/>
  <c r="E61" i="1"/>
  <c r="C62" i="1"/>
  <c r="E63" i="1"/>
  <c r="C63" i="1"/>
  <c r="A63" i="1"/>
  <c r="D64" i="1"/>
  <c r="F11" i="1"/>
  <c r="E12" i="1"/>
  <c r="F13" i="1"/>
  <c r="E14" i="1"/>
  <c r="F15" i="1"/>
  <c r="F62" i="1"/>
  <c r="F16" i="1"/>
  <c r="D16" i="1"/>
  <c r="B16" i="1"/>
  <c r="E19" i="1"/>
  <c r="C19" i="1"/>
  <c r="A19" i="1"/>
  <c r="F20" i="1"/>
  <c r="D20" i="1"/>
  <c r="B20" i="1"/>
  <c r="E23" i="1"/>
  <c r="C23" i="1"/>
  <c r="A23" i="1"/>
  <c r="F24" i="1"/>
  <c r="D24" i="1"/>
  <c r="B24" i="1"/>
  <c r="H2" i="1"/>
  <c r="I2" i="1" s="1"/>
  <c r="A6" i="1"/>
  <c r="C6" i="1"/>
  <c r="B7" i="1"/>
  <c r="D7" i="1"/>
  <c r="A8" i="1"/>
  <c r="C8" i="1"/>
  <c r="B9" i="1"/>
  <c r="D9" i="1"/>
  <c r="A10" i="1"/>
  <c r="C10" i="1"/>
  <c r="B11" i="1"/>
  <c r="D11" i="1"/>
  <c r="A12" i="1"/>
  <c r="C12" i="1"/>
  <c r="B13" i="1"/>
  <c r="D13" i="1"/>
  <c r="A14" i="1"/>
  <c r="C14" i="1"/>
  <c r="B15" i="1"/>
  <c r="D15" i="1"/>
  <c r="A16" i="1"/>
  <c r="E16" i="1"/>
  <c r="E17" i="1"/>
  <c r="C17" i="1"/>
  <c r="A17" i="1"/>
  <c r="F18" i="1"/>
  <c r="D18" i="1"/>
  <c r="B18" i="1"/>
  <c r="D19" i="1"/>
  <c r="A20" i="1"/>
  <c r="E20" i="1"/>
  <c r="E21" i="1"/>
  <c r="C21" i="1"/>
  <c r="A21" i="1"/>
  <c r="F22" i="1"/>
  <c r="D22" i="1"/>
  <c r="B22" i="1"/>
  <c r="D23" i="1"/>
  <c r="A24" i="1"/>
  <c r="E24" i="1"/>
  <c r="E25" i="1"/>
  <c r="C25" i="1"/>
  <c r="A25" i="1"/>
  <c r="F26" i="1"/>
  <c r="D26" i="1"/>
  <c r="B26" i="1"/>
  <c r="F38" i="1"/>
  <c r="D38" i="1"/>
  <c r="B38" i="1"/>
  <c r="E41" i="1"/>
  <c r="C41" i="1"/>
  <c r="A41" i="1"/>
  <c r="F42" i="1"/>
  <c r="D42" i="1"/>
  <c r="B42" i="1"/>
  <c r="E45" i="1"/>
  <c r="C45" i="1"/>
  <c r="A45" i="1"/>
  <c r="A27" i="1"/>
  <c r="C27" i="1"/>
  <c r="B28" i="1"/>
  <c r="D28" i="1"/>
  <c r="A29" i="1"/>
  <c r="C29" i="1"/>
  <c r="B30" i="1"/>
  <c r="D30" i="1"/>
  <c r="A31" i="1"/>
  <c r="C31" i="1"/>
  <c r="B32" i="1"/>
  <c r="D32" i="1"/>
  <c r="A33" i="1"/>
  <c r="C33" i="1"/>
  <c r="B34" i="1"/>
  <c r="D34" i="1"/>
  <c r="A35" i="1"/>
  <c r="C35" i="1"/>
  <c r="B36" i="1"/>
  <c r="D36" i="1"/>
  <c r="A37" i="1"/>
  <c r="C37" i="1"/>
  <c r="A38" i="1"/>
  <c r="E38" i="1"/>
  <c r="E39" i="1"/>
  <c r="C39" i="1"/>
  <c r="A39" i="1"/>
  <c r="F40" i="1"/>
  <c r="D40" i="1"/>
  <c r="B40" i="1"/>
  <c r="D41" i="1"/>
  <c r="A42" i="1"/>
  <c r="E42" i="1"/>
  <c r="E43" i="1"/>
  <c r="C43" i="1"/>
  <c r="A43" i="1"/>
  <c r="F44" i="1"/>
  <c r="D44" i="1"/>
  <c r="B44" i="1"/>
  <c r="D45" i="1"/>
  <c r="B46" i="1"/>
  <c r="D46" i="1"/>
  <c r="A47" i="1"/>
  <c r="C47" i="1"/>
  <c r="B48" i="1"/>
  <c r="D48" i="1"/>
  <c r="A49" i="1"/>
  <c r="C49" i="1"/>
  <c r="B50" i="1"/>
  <c r="D50" i="1"/>
  <c r="A51" i="1"/>
  <c r="C51" i="1"/>
  <c r="B52" i="1"/>
  <c r="D52" i="1"/>
  <c r="A53" i="1"/>
  <c r="C53" i="1"/>
  <c r="B54" i="1"/>
  <c r="D54" i="1"/>
  <c r="A55" i="1"/>
  <c r="C55" i="1"/>
  <c r="B56" i="1"/>
  <c r="D56" i="1"/>
  <c r="A57" i="1"/>
  <c r="C57" i="1"/>
  <c r="B58" i="1"/>
  <c r="D58" i="1"/>
  <c r="A59" i="1"/>
  <c r="C59" i="1"/>
  <c r="B60" i="1"/>
  <c r="D60" i="1"/>
</calcChain>
</file>

<file path=xl/sharedStrings.xml><?xml version="1.0" encoding="utf-8"?>
<sst xmlns="http://schemas.openxmlformats.org/spreadsheetml/2006/main" count="13" uniqueCount="13">
  <si>
    <t>cash</t>
  </si>
  <si>
    <t>date</t>
  </si>
  <si>
    <t>details</t>
  </si>
  <si>
    <t>documents</t>
  </si>
  <si>
    <t>dr</t>
  </si>
  <si>
    <t>cr</t>
  </si>
  <si>
    <t>balance</t>
  </si>
  <si>
    <t>e no</t>
  </si>
  <si>
    <t>rec</t>
  </si>
  <si>
    <t>pay</t>
  </si>
  <si>
    <t>invoice</t>
  </si>
  <si>
    <t>open balance</t>
  </si>
  <si>
    <t>كل خلية فارغة أو بها "---------" فى عمود details أريد أن أخفى صفها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</si>
</sst>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sz val="18"/>
      <color theme="2" tint="-0.749992370372631"/>
      <name val="Fanan"/>
      <charset val="178"/>
    </font>
    <font>
      <sz val="20"/>
      <color theme="1"/>
      <name val="Arial"/>
      <family val="2"/>
      <charset val="178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0" xfId="1" applyFont="1"/>
    <xf numFmtId="0" fontId="2" fillId="0" borderId="0" xfId="1" applyFont="1" applyAlignment="1"/>
    <xf numFmtId="0" fontId="1" fillId="0" borderId="0" xfId="1"/>
    <xf numFmtId="0" fontId="1" fillId="3" borderId="0" xfId="1" applyFill="1" applyAlignment="1">
      <alignment horizontal="center" vertical="center"/>
    </xf>
    <xf numFmtId="0" fontId="1" fillId="9" borderId="5" xfId="1" applyFill="1" applyBorder="1" applyAlignment="1">
      <alignment horizontal="center" vertical="center"/>
    </xf>
    <xf numFmtId="0" fontId="1" fillId="4" borderId="4" xfId="1" applyFill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10" borderId="5" xfId="1" applyFill="1" applyBorder="1" applyAlignment="1">
      <alignment horizontal="center" vertical="center"/>
    </xf>
    <xf numFmtId="0" fontId="1" fillId="11" borderId="6" xfId="1" applyFill="1" applyBorder="1" applyAlignment="1">
      <alignment horizontal="center" vertical="center"/>
    </xf>
    <xf numFmtId="14" fontId="1" fillId="4" borderId="4" xfId="1" applyNumberFormat="1" applyFill="1" applyBorder="1" applyAlignment="1">
      <alignment horizontal="center" vertical="center"/>
    </xf>
    <xf numFmtId="0" fontId="1" fillId="0" borderId="6" xfId="1" applyBorder="1" applyAlignment="1">
      <alignment horizontal="center" vertical="center"/>
    </xf>
    <xf numFmtId="0" fontId="1" fillId="8" borderId="3" xfId="1" applyFill="1" applyBorder="1" applyAlignment="1">
      <alignment horizontal="center" vertical="center"/>
    </xf>
    <xf numFmtId="0" fontId="1" fillId="8" borderId="6" xfId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1" fillId="4" borderId="1" xfId="1" applyFill="1" applyBorder="1" applyAlignment="1">
      <alignment horizontal="center" vertical="center"/>
    </xf>
    <xf numFmtId="0" fontId="1" fillId="4" borderId="4" xfId="1" applyFill="1" applyBorder="1" applyAlignment="1">
      <alignment horizontal="center" vertical="center"/>
    </xf>
    <xf numFmtId="0" fontId="1" fillId="5" borderId="2" xfId="1" applyFill="1" applyBorder="1" applyAlignment="1">
      <alignment horizontal="center" vertical="center"/>
    </xf>
    <xf numFmtId="0" fontId="1" fillId="5" borderId="5" xfId="1" applyFill="1" applyBorder="1" applyAlignment="1">
      <alignment horizontal="center" vertical="center"/>
    </xf>
    <xf numFmtId="0" fontId="1" fillId="3" borderId="2" xfId="1" applyFill="1" applyBorder="1" applyAlignment="1">
      <alignment horizontal="center" vertical="center"/>
    </xf>
    <xf numFmtId="0" fontId="1" fillId="6" borderId="2" xfId="1" applyFill="1" applyBorder="1" applyAlignment="1">
      <alignment horizontal="center" vertical="center"/>
    </xf>
    <xf numFmtId="0" fontId="1" fillId="6" borderId="5" xfId="1" applyFill="1" applyBorder="1" applyAlignment="1">
      <alignment horizontal="center" vertical="center"/>
    </xf>
    <xf numFmtId="0" fontId="1" fillId="7" borderId="2" xfId="1" applyFill="1" applyBorder="1" applyAlignment="1">
      <alignment horizontal="center" vertical="center"/>
    </xf>
    <xf numFmtId="0" fontId="1" fillId="7" borderId="5" xfId="1" applyFill="1" applyBorder="1" applyAlignment="1">
      <alignment horizontal="center" vertical="center"/>
    </xf>
    <xf numFmtId="0" fontId="1" fillId="12" borderId="0" xfId="1" applyFill="1"/>
    <xf numFmtId="0" fontId="4" fillId="12" borderId="0" xfId="1" applyFont="1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GAA\&#1571;&#1581;&#1605;&#1583;%20&#1575;&#1604;&#1603;&#1575;&#1588;&#1601;\&#1571;&#1581;&#1605;&#1583;%20&#1575;&#1604;&#1603;&#1575;&#1588;&#160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journal"/>
      <sheetName val="ledger dr"/>
      <sheetName val="ledger cr"/>
      <sheetName val="trail balance"/>
      <sheetName val="income statment"/>
      <sheetName val="balance sheet"/>
    </sheetNames>
    <sheetDataSet>
      <sheetData sheetId="0">
        <row r="7">
          <cell r="A7">
            <v>39814</v>
          </cell>
          <cell r="B7" t="str">
            <v>bank</v>
          </cell>
          <cell r="C7" t="str">
            <v>capital A</v>
          </cell>
          <cell r="D7">
            <v>1</v>
          </cell>
          <cell r="E7"/>
          <cell r="F7"/>
          <cell r="G7"/>
          <cell r="I7">
            <v>0</v>
          </cell>
          <cell r="J7">
            <v>0</v>
          </cell>
        </row>
        <row r="8">
          <cell r="A8">
            <v>39814</v>
          </cell>
          <cell r="B8" t="str">
            <v>Car</v>
          </cell>
          <cell r="C8" t="str">
            <v>capital B</v>
          </cell>
          <cell r="D8">
            <v>2</v>
          </cell>
          <cell r="E8"/>
          <cell r="F8"/>
          <cell r="G8"/>
          <cell r="I8">
            <v>0</v>
          </cell>
          <cell r="J8">
            <v>0</v>
          </cell>
        </row>
        <row r="9">
          <cell r="A9">
            <v>39816</v>
          </cell>
          <cell r="B9" t="str">
            <v>G.EXP(office rent)</v>
          </cell>
          <cell r="C9" t="str">
            <v>cash</v>
          </cell>
          <cell r="D9">
            <v>3</v>
          </cell>
          <cell r="E9"/>
          <cell r="F9">
            <v>1</v>
          </cell>
          <cell r="G9"/>
          <cell r="I9">
            <v>0</v>
          </cell>
          <cell r="J9">
            <v>1500</v>
          </cell>
        </row>
        <row r="10">
          <cell r="A10">
            <v>39816</v>
          </cell>
          <cell r="B10" t="str">
            <v>G.EXP(maintanance)</v>
          </cell>
          <cell r="C10" t="str">
            <v>cash</v>
          </cell>
          <cell r="D10">
            <v>3</v>
          </cell>
          <cell r="E10"/>
          <cell r="F10">
            <v>1</v>
          </cell>
          <cell r="G10"/>
          <cell r="I10">
            <v>0</v>
          </cell>
          <cell r="J10">
            <v>300</v>
          </cell>
        </row>
        <row r="11">
          <cell r="A11">
            <v>39816</v>
          </cell>
          <cell r="B11" t="str">
            <v>G.EXP(cleaning)</v>
          </cell>
          <cell r="C11" t="str">
            <v>cash</v>
          </cell>
          <cell r="D11">
            <v>3</v>
          </cell>
          <cell r="E11"/>
          <cell r="F11">
            <v>1</v>
          </cell>
          <cell r="G11"/>
          <cell r="I11">
            <v>0</v>
          </cell>
          <cell r="J11">
            <v>200</v>
          </cell>
        </row>
        <row r="12">
          <cell r="A12">
            <v>39816</v>
          </cell>
          <cell r="B12" t="str">
            <v>M.EXP(stock rent)</v>
          </cell>
          <cell r="C12" t="str">
            <v>cash</v>
          </cell>
          <cell r="D12">
            <v>3</v>
          </cell>
          <cell r="E12"/>
          <cell r="F12">
            <v>1</v>
          </cell>
          <cell r="G12"/>
          <cell r="I12">
            <v>0</v>
          </cell>
          <cell r="J12">
            <v>1200</v>
          </cell>
        </row>
        <row r="13">
          <cell r="A13">
            <v>39821</v>
          </cell>
          <cell r="B13" t="str">
            <v>purchases</v>
          </cell>
          <cell r="C13" t="str">
            <v>suppliers(esraa.co)</v>
          </cell>
          <cell r="D13">
            <v>4</v>
          </cell>
          <cell r="E13"/>
          <cell r="F13"/>
          <cell r="G13"/>
          <cell r="I13">
            <v>0</v>
          </cell>
          <cell r="J13">
            <v>0</v>
          </cell>
        </row>
        <row r="14">
          <cell r="A14">
            <v>39827</v>
          </cell>
          <cell r="B14" t="str">
            <v>cash</v>
          </cell>
          <cell r="C14" t="str">
            <v>customers(aqusa.co)</v>
          </cell>
          <cell r="D14">
            <v>5</v>
          </cell>
          <cell r="E14">
            <v>1</v>
          </cell>
          <cell r="F14"/>
          <cell r="G14"/>
          <cell r="I14">
            <v>20000</v>
          </cell>
          <cell r="J14">
            <v>0</v>
          </cell>
        </row>
        <row r="15">
          <cell r="A15">
            <v>39827</v>
          </cell>
          <cell r="B15" t="str">
            <v>cash</v>
          </cell>
          <cell r="C15" t="str">
            <v>customers(elhady.co)</v>
          </cell>
          <cell r="D15">
            <v>5</v>
          </cell>
          <cell r="E15">
            <v>1</v>
          </cell>
          <cell r="F15"/>
          <cell r="G15"/>
          <cell r="I15">
            <v>5000</v>
          </cell>
          <cell r="J15">
            <v>0</v>
          </cell>
        </row>
        <row r="16">
          <cell r="A16">
            <v>39828</v>
          </cell>
          <cell r="B16" t="str">
            <v>elect.equ</v>
          </cell>
          <cell r="C16" t="str">
            <v>cash</v>
          </cell>
          <cell r="D16">
            <v>6</v>
          </cell>
          <cell r="E16"/>
          <cell r="F16">
            <v>2</v>
          </cell>
          <cell r="G16"/>
          <cell r="I16">
            <v>0</v>
          </cell>
          <cell r="J16">
            <v>4000</v>
          </cell>
        </row>
        <row r="17">
          <cell r="A17">
            <v>39831</v>
          </cell>
          <cell r="B17" t="str">
            <v>notes receivable</v>
          </cell>
          <cell r="C17" t="str">
            <v>sales</v>
          </cell>
          <cell r="D17">
            <v>7</v>
          </cell>
          <cell r="E17"/>
          <cell r="F17"/>
          <cell r="G17"/>
          <cell r="I17">
            <v>0</v>
          </cell>
          <cell r="J17">
            <v>0</v>
          </cell>
        </row>
        <row r="18">
          <cell r="A18">
            <v>39833</v>
          </cell>
          <cell r="B18" t="str">
            <v>bank</v>
          </cell>
          <cell r="C18" t="str">
            <v>cash</v>
          </cell>
          <cell r="D18">
            <v>8</v>
          </cell>
          <cell r="E18"/>
          <cell r="F18">
            <v>3</v>
          </cell>
          <cell r="G18"/>
          <cell r="I18">
            <v>0</v>
          </cell>
          <cell r="J18">
            <v>30000</v>
          </cell>
        </row>
        <row r="19">
          <cell r="A19">
            <v>39835</v>
          </cell>
          <cell r="B19" t="str">
            <v>suppliers(esraa.co)</v>
          </cell>
          <cell r="C19" t="str">
            <v>cash</v>
          </cell>
          <cell r="D19">
            <v>9</v>
          </cell>
          <cell r="E19"/>
          <cell r="F19">
            <v>4</v>
          </cell>
          <cell r="G19"/>
          <cell r="I19">
            <v>0</v>
          </cell>
          <cell r="J19">
            <v>15000</v>
          </cell>
        </row>
        <row r="20">
          <cell r="A20">
            <v>39835</v>
          </cell>
          <cell r="B20" t="str">
            <v>suppliers(sabaa.co)</v>
          </cell>
          <cell r="C20" t="str">
            <v>cash</v>
          </cell>
          <cell r="D20">
            <v>9</v>
          </cell>
          <cell r="E20"/>
          <cell r="F20">
            <v>4</v>
          </cell>
          <cell r="G20"/>
          <cell r="I20">
            <v>0</v>
          </cell>
          <cell r="J20">
            <v>5000</v>
          </cell>
        </row>
        <row r="21">
          <cell r="A21">
            <v>39835</v>
          </cell>
          <cell r="B21" t="str">
            <v>suppliers(higher.co)</v>
          </cell>
          <cell r="C21" t="str">
            <v>cash</v>
          </cell>
          <cell r="D21">
            <v>9</v>
          </cell>
          <cell r="E21"/>
          <cell r="F21">
            <v>4</v>
          </cell>
          <cell r="G21"/>
          <cell r="I21">
            <v>0</v>
          </cell>
          <cell r="J21">
            <v>2000</v>
          </cell>
        </row>
        <row r="22">
          <cell r="A22">
            <v>39844</v>
          </cell>
          <cell r="B22" t="str">
            <v>G.EXP(tele.bill)</v>
          </cell>
          <cell r="C22" t="str">
            <v>cash</v>
          </cell>
          <cell r="D22">
            <v>10</v>
          </cell>
          <cell r="E22"/>
          <cell r="F22">
            <v>5</v>
          </cell>
          <cell r="G22"/>
          <cell r="I22">
            <v>0</v>
          </cell>
          <cell r="J22">
            <v>500</v>
          </cell>
        </row>
        <row r="23">
          <cell r="A23">
            <v>39844</v>
          </cell>
          <cell r="B23" t="str">
            <v>G.EXP(salaries)</v>
          </cell>
          <cell r="C23" t="str">
            <v>cash</v>
          </cell>
          <cell r="D23">
            <v>10</v>
          </cell>
          <cell r="E23"/>
          <cell r="F23">
            <v>5</v>
          </cell>
          <cell r="G23"/>
          <cell r="I23">
            <v>0</v>
          </cell>
          <cell r="J23">
            <v>3810</v>
          </cell>
        </row>
        <row r="24">
          <cell r="A24">
            <v>39844</v>
          </cell>
          <cell r="B24" t="str">
            <v>M.EXP(salaries)</v>
          </cell>
          <cell r="C24" t="str">
            <v>cash</v>
          </cell>
          <cell r="D24">
            <v>10</v>
          </cell>
          <cell r="E24"/>
          <cell r="F24">
            <v>5</v>
          </cell>
          <cell r="G24"/>
          <cell r="I24">
            <v>0</v>
          </cell>
          <cell r="J24">
            <v>4755</v>
          </cell>
        </row>
        <row r="25">
          <cell r="A25">
            <v>39844</v>
          </cell>
          <cell r="B25" t="str">
            <v>M.EXP(salaries)</v>
          </cell>
          <cell r="C25" t="str">
            <v>employ.allow(hassan osman)</v>
          </cell>
          <cell r="D25">
            <v>11</v>
          </cell>
          <cell r="E25"/>
          <cell r="F25"/>
          <cell r="G25"/>
          <cell r="I25">
            <v>0</v>
          </cell>
          <cell r="J25">
            <v>0</v>
          </cell>
        </row>
        <row r="26">
          <cell r="A26">
            <v>39844</v>
          </cell>
          <cell r="B26" t="str">
            <v>M.EXP(salaries)</v>
          </cell>
          <cell r="C26" t="str">
            <v>employ.allow(ashraf elgammal)</v>
          </cell>
          <cell r="D26">
            <v>11</v>
          </cell>
          <cell r="E26"/>
          <cell r="F26"/>
          <cell r="G26"/>
          <cell r="I26">
            <v>0</v>
          </cell>
          <cell r="J26">
            <v>0</v>
          </cell>
        </row>
        <row r="27">
          <cell r="A27">
            <v>39845</v>
          </cell>
          <cell r="B27" t="str">
            <v>G.EXP(elect.bill)</v>
          </cell>
          <cell r="C27" t="str">
            <v>cash</v>
          </cell>
          <cell r="D27">
            <v>1</v>
          </cell>
          <cell r="E27"/>
          <cell r="F27">
            <v>6</v>
          </cell>
          <cell r="G27"/>
          <cell r="I27">
            <v>0</v>
          </cell>
          <cell r="J27">
            <v>150</v>
          </cell>
        </row>
        <row r="28">
          <cell r="A28">
            <v>39845</v>
          </cell>
          <cell r="B28" t="str">
            <v>G.EXP(office rent)</v>
          </cell>
          <cell r="C28" t="str">
            <v>cash</v>
          </cell>
          <cell r="D28">
            <v>1</v>
          </cell>
          <cell r="E28"/>
          <cell r="F28">
            <v>6</v>
          </cell>
          <cell r="G28"/>
          <cell r="I28">
            <v>0</v>
          </cell>
          <cell r="J28">
            <v>1500</v>
          </cell>
        </row>
        <row r="29">
          <cell r="A29">
            <v>39845</v>
          </cell>
          <cell r="B29" t="str">
            <v>G.EXP(net.bill)</v>
          </cell>
          <cell r="C29" t="str">
            <v>cash</v>
          </cell>
          <cell r="D29">
            <v>1</v>
          </cell>
          <cell r="E29"/>
          <cell r="F29">
            <v>6</v>
          </cell>
          <cell r="G29"/>
          <cell r="I29">
            <v>0</v>
          </cell>
          <cell r="J29">
            <v>100</v>
          </cell>
        </row>
        <row r="30">
          <cell r="A30">
            <v>39845</v>
          </cell>
          <cell r="B30" t="str">
            <v>G.EXP(office.exp)</v>
          </cell>
          <cell r="C30" t="str">
            <v>cash</v>
          </cell>
          <cell r="D30">
            <v>1</v>
          </cell>
          <cell r="E30"/>
          <cell r="F30">
            <v>6</v>
          </cell>
          <cell r="G30"/>
          <cell r="I30">
            <v>0</v>
          </cell>
          <cell r="J30">
            <v>200</v>
          </cell>
        </row>
        <row r="31">
          <cell r="A31">
            <v>39845</v>
          </cell>
          <cell r="B31" t="str">
            <v>M.EXP(stock rent)</v>
          </cell>
          <cell r="C31" t="str">
            <v>cash</v>
          </cell>
          <cell r="D31">
            <v>1</v>
          </cell>
          <cell r="E31"/>
          <cell r="F31">
            <v>6</v>
          </cell>
          <cell r="G31"/>
          <cell r="I31">
            <v>0</v>
          </cell>
          <cell r="J31">
            <v>1200</v>
          </cell>
        </row>
        <row r="32">
          <cell r="A32">
            <v>39854</v>
          </cell>
          <cell r="B32" t="str">
            <v>customers(elhady.co)</v>
          </cell>
          <cell r="C32" t="str">
            <v>sales</v>
          </cell>
          <cell r="D32">
            <v>2</v>
          </cell>
          <cell r="E32"/>
          <cell r="F32"/>
          <cell r="G32">
            <v>1001</v>
          </cell>
          <cell r="I32">
            <v>0</v>
          </cell>
          <cell r="J32">
            <v>0</v>
          </cell>
        </row>
        <row r="33">
          <cell r="A33">
            <v>39858</v>
          </cell>
          <cell r="B33" t="str">
            <v>cash</v>
          </cell>
          <cell r="C33" t="str">
            <v>customers(elhady.co)</v>
          </cell>
          <cell r="D33">
            <v>3</v>
          </cell>
          <cell r="E33">
            <v>2</v>
          </cell>
          <cell r="F33"/>
          <cell r="G33"/>
          <cell r="I33">
            <v>25000</v>
          </cell>
          <cell r="J33">
            <v>0</v>
          </cell>
        </row>
        <row r="34">
          <cell r="A34">
            <v>39858</v>
          </cell>
          <cell r="B34" t="str">
            <v>cash</v>
          </cell>
          <cell r="C34" t="str">
            <v>customers(rawda.co)</v>
          </cell>
          <cell r="D34">
            <v>3</v>
          </cell>
          <cell r="E34">
            <v>2</v>
          </cell>
          <cell r="F34"/>
          <cell r="G34"/>
          <cell r="I34">
            <v>8000</v>
          </cell>
          <cell r="J34">
            <v>0</v>
          </cell>
        </row>
        <row r="35">
          <cell r="A35">
            <v>39858</v>
          </cell>
          <cell r="B35" t="str">
            <v>cash</v>
          </cell>
          <cell r="C35" t="str">
            <v>customers(cgaa.co)</v>
          </cell>
          <cell r="D35">
            <v>3</v>
          </cell>
          <cell r="E35">
            <v>2</v>
          </cell>
          <cell r="F35"/>
          <cell r="G35"/>
          <cell r="I35">
            <v>15000</v>
          </cell>
          <cell r="J35">
            <v>0</v>
          </cell>
        </row>
        <row r="36">
          <cell r="A36">
            <v>39864</v>
          </cell>
          <cell r="B36" t="str">
            <v>suppliers(esraa.co)</v>
          </cell>
          <cell r="C36" t="str">
            <v>cash</v>
          </cell>
          <cell r="D36">
            <v>4</v>
          </cell>
          <cell r="E36"/>
          <cell r="F36">
            <v>7</v>
          </cell>
          <cell r="G36"/>
          <cell r="I36">
            <v>0</v>
          </cell>
          <cell r="J36">
            <v>12000</v>
          </cell>
        </row>
        <row r="37">
          <cell r="A37">
            <v>39864</v>
          </cell>
          <cell r="B37" t="str">
            <v>suppliers(sabaa.co)</v>
          </cell>
          <cell r="C37" t="str">
            <v>cash</v>
          </cell>
          <cell r="D37">
            <v>4</v>
          </cell>
          <cell r="E37"/>
          <cell r="F37">
            <v>7</v>
          </cell>
          <cell r="G37"/>
          <cell r="I37">
            <v>0</v>
          </cell>
          <cell r="J37">
            <v>4000</v>
          </cell>
        </row>
        <row r="38">
          <cell r="A38">
            <v>39866</v>
          </cell>
          <cell r="B38" t="str">
            <v>sales returns</v>
          </cell>
          <cell r="C38" t="str">
            <v>customers(elhady.co)</v>
          </cell>
          <cell r="D38">
            <v>5</v>
          </cell>
          <cell r="E38"/>
          <cell r="F38"/>
          <cell r="G38"/>
          <cell r="I38">
            <v>0</v>
          </cell>
          <cell r="J38">
            <v>0</v>
          </cell>
        </row>
        <row r="39">
          <cell r="A39">
            <v>39872</v>
          </cell>
          <cell r="B39" t="str">
            <v>withdrawals</v>
          </cell>
          <cell r="C39" t="str">
            <v>cash</v>
          </cell>
          <cell r="D39">
            <v>6</v>
          </cell>
          <cell r="E39"/>
          <cell r="F39">
            <v>8</v>
          </cell>
          <cell r="G39"/>
          <cell r="I39">
            <v>0</v>
          </cell>
          <cell r="J39">
            <v>15000</v>
          </cell>
        </row>
        <row r="40">
          <cell r="A40">
            <v>39872</v>
          </cell>
          <cell r="B40" t="str">
            <v>G.EXP(salaries)</v>
          </cell>
          <cell r="C40" t="str">
            <v>cash</v>
          </cell>
          <cell r="D40">
            <v>7</v>
          </cell>
          <cell r="E40"/>
          <cell r="F40">
            <v>9</v>
          </cell>
          <cell r="G40"/>
          <cell r="I40">
            <v>0</v>
          </cell>
          <cell r="J40">
            <v>3810</v>
          </cell>
        </row>
        <row r="41">
          <cell r="A41">
            <v>39872</v>
          </cell>
          <cell r="B41" t="str">
            <v>G.EXP(elect.bill)</v>
          </cell>
          <cell r="C41" t="str">
            <v>cash</v>
          </cell>
          <cell r="D41">
            <v>7</v>
          </cell>
          <cell r="E41"/>
          <cell r="F41">
            <v>9</v>
          </cell>
          <cell r="G41"/>
          <cell r="I41">
            <v>0</v>
          </cell>
          <cell r="J41">
            <v>500</v>
          </cell>
        </row>
        <row r="42">
          <cell r="A42">
            <v>39872</v>
          </cell>
          <cell r="B42" t="str">
            <v>M.EXP(salaries)</v>
          </cell>
          <cell r="C42" t="str">
            <v>cash</v>
          </cell>
          <cell r="D42">
            <v>7</v>
          </cell>
          <cell r="E42"/>
          <cell r="F42">
            <v>9</v>
          </cell>
          <cell r="G42"/>
          <cell r="I42">
            <v>0</v>
          </cell>
          <cell r="J42">
            <v>4755</v>
          </cell>
        </row>
        <row r="43">
          <cell r="A43">
            <v>39872</v>
          </cell>
          <cell r="B43" t="str">
            <v>M.EXP(salaries)</v>
          </cell>
          <cell r="C43" t="str">
            <v>employ.allow(hassan osman)</v>
          </cell>
          <cell r="D43">
            <v>8</v>
          </cell>
          <cell r="E43"/>
          <cell r="F43"/>
          <cell r="G43"/>
          <cell r="I43">
            <v>0</v>
          </cell>
          <cell r="J43">
            <v>0</v>
          </cell>
        </row>
        <row r="44">
          <cell r="A44">
            <v>39872</v>
          </cell>
          <cell r="B44" t="str">
            <v>M.EXP(salaries)</v>
          </cell>
          <cell r="C44" t="str">
            <v>employ.allow(ashraf elgammal)</v>
          </cell>
          <cell r="D44">
            <v>8</v>
          </cell>
          <cell r="E44"/>
          <cell r="F44"/>
          <cell r="G44"/>
          <cell r="I44">
            <v>0</v>
          </cell>
          <cell r="J44">
            <v>0</v>
          </cell>
        </row>
        <row r="45">
          <cell r="A45">
            <v>39873</v>
          </cell>
          <cell r="B45" t="str">
            <v>purchases</v>
          </cell>
          <cell r="C45" t="str">
            <v>suppliers(elarabia.co)</v>
          </cell>
          <cell r="D45">
            <v>1</v>
          </cell>
          <cell r="E45"/>
          <cell r="F45"/>
          <cell r="G45"/>
          <cell r="I45">
            <v>0</v>
          </cell>
          <cell r="J45">
            <v>0</v>
          </cell>
        </row>
        <row r="46">
          <cell r="A46">
            <v>39873</v>
          </cell>
          <cell r="B46" t="str">
            <v>G.EXP(elect.bill)</v>
          </cell>
          <cell r="C46" t="str">
            <v>cash</v>
          </cell>
          <cell r="D46">
            <v>2</v>
          </cell>
          <cell r="E46"/>
          <cell r="F46">
            <v>10</v>
          </cell>
          <cell r="G46"/>
          <cell r="I46">
            <v>0</v>
          </cell>
          <cell r="J46">
            <v>150</v>
          </cell>
        </row>
        <row r="47">
          <cell r="A47">
            <v>39873</v>
          </cell>
          <cell r="B47" t="str">
            <v>G.EXP(net.bill)</v>
          </cell>
          <cell r="C47" t="str">
            <v>cash</v>
          </cell>
          <cell r="D47">
            <v>2</v>
          </cell>
          <cell r="E47"/>
          <cell r="F47">
            <v>10</v>
          </cell>
          <cell r="G47"/>
          <cell r="I47">
            <v>0</v>
          </cell>
          <cell r="J47">
            <v>100</v>
          </cell>
        </row>
        <row r="48">
          <cell r="A48">
            <v>39873</v>
          </cell>
          <cell r="B48" t="str">
            <v>G.EXP(hospitality)</v>
          </cell>
          <cell r="C48" t="str">
            <v>cash</v>
          </cell>
          <cell r="D48">
            <v>2</v>
          </cell>
          <cell r="E48"/>
          <cell r="F48">
            <v>10</v>
          </cell>
          <cell r="G48"/>
          <cell r="I48">
            <v>0</v>
          </cell>
          <cell r="J48">
            <v>150</v>
          </cell>
        </row>
        <row r="49">
          <cell r="A49">
            <v>39873</v>
          </cell>
          <cell r="B49" t="str">
            <v>G.EXP(office rent)</v>
          </cell>
          <cell r="C49" t="str">
            <v>accured exp</v>
          </cell>
          <cell r="D49">
            <v>3</v>
          </cell>
          <cell r="E49"/>
          <cell r="F49"/>
          <cell r="G49"/>
          <cell r="I49">
            <v>0</v>
          </cell>
          <cell r="J49">
            <v>0</v>
          </cell>
        </row>
        <row r="50">
          <cell r="A50">
            <v>39873</v>
          </cell>
          <cell r="B50" t="str">
            <v>M.EXP(stock rent)</v>
          </cell>
          <cell r="C50" t="str">
            <v>accured exp</v>
          </cell>
          <cell r="D50">
            <v>3</v>
          </cell>
          <cell r="E50"/>
          <cell r="F50"/>
          <cell r="G50"/>
          <cell r="I50">
            <v>0</v>
          </cell>
          <cell r="J50">
            <v>0</v>
          </cell>
        </row>
        <row r="51">
          <cell r="A51">
            <v>39877</v>
          </cell>
          <cell r="B51" t="str">
            <v>prepaid cust(altayseer.co)</v>
          </cell>
          <cell r="C51" t="str">
            <v>sales</v>
          </cell>
          <cell r="D51">
            <v>4</v>
          </cell>
          <cell r="E51"/>
          <cell r="F51"/>
          <cell r="G51">
            <v>1002</v>
          </cell>
          <cell r="I51">
            <v>0</v>
          </cell>
          <cell r="J51">
            <v>0</v>
          </cell>
        </row>
        <row r="52">
          <cell r="A52">
            <v>39880</v>
          </cell>
          <cell r="B52" t="str">
            <v>M.EXP(gifts)</v>
          </cell>
          <cell r="C52" t="str">
            <v>petty cash(hassan osman)</v>
          </cell>
          <cell r="D52">
            <v>5</v>
          </cell>
          <cell r="E52"/>
          <cell r="F52"/>
          <cell r="G52"/>
          <cell r="I52">
            <v>0</v>
          </cell>
          <cell r="J52">
            <v>0</v>
          </cell>
        </row>
        <row r="53">
          <cell r="A53">
            <v>39880</v>
          </cell>
          <cell r="B53" t="str">
            <v>M.EXP(commission)</v>
          </cell>
          <cell r="C53" t="str">
            <v>petty cash(hassan osman)</v>
          </cell>
          <cell r="D53">
            <v>5</v>
          </cell>
          <cell r="E53"/>
          <cell r="F53"/>
          <cell r="G53"/>
          <cell r="I53">
            <v>0</v>
          </cell>
          <cell r="J53">
            <v>0</v>
          </cell>
        </row>
        <row r="54">
          <cell r="A54">
            <v>39880</v>
          </cell>
          <cell r="B54" t="str">
            <v>M.EXP(postage)</v>
          </cell>
          <cell r="C54" t="str">
            <v>petty cash(hassan osman)</v>
          </cell>
          <cell r="D54">
            <v>5</v>
          </cell>
          <cell r="E54"/>
          <cell r="F54"/>
          <cell r="G54"/>
          <cell r="I54">
            <v>0</v>
          </cell>
          <cell r="J54">
            <v>0</v>
          </cell>
        </row>
        <row r="55">
          <cell r="A55">
            <v>39880</v>
          </cell>
          <cell r="B55" t="str">
            <v>cash</v>
          </cell>
          <cell r="C55" t="str">
            <v>petty cash(hassan osman)</v>
          </cell>
          <cell r="D55">
            <v>5</v>
          </cell>
          <cell r="E55">
            <v>3</v>
          </cell>
          <cell r="F55"/>
          <cell r="G55"/>
          <cell r="I55">
            <v>1000</v>
          </cell>
          <cell r="J55">
            <v>0</v>
          </cell>
        </row>
        <row r="56">
          <cell r="A56">
            <v>39887</v>
          </cell>
          <cell r="B56" t="str">
            <v>propaganda</v>
          </cell>
          <cell r="C56" t="str">
            <v>notes payable</v>
          </cell>
          <cell r="D56">
            <v>6</v>
          </cell>
          <cell r="E56"/>
          <cell r="F56"/>
          <cell r="G56"/>
          <cell r="I56">
            <v>0</v>
          </cell>
          <cell r="J56">
            <v>0</v>
          </cell>
        </row>
        <row r="57">
          <cell r="A57">
            <v>39887</v>
          </cell>
          <cell r="B57" t="str">
            <v>customers(rawda.co)</v>
          </cell>
          <cell r="C57" t="str">
            <v>sales</v>
          </cell>
          <cell r="D57">
            <v>7</v>
          </cell>
          <cell r="E57"/>
          <cell r="F57"/>
          <cell r="G57">
            <v>1003</v>
          </cell>
          <cell r="I57">
            <v>0</v>
          </cell>
          <cell r="J57">
            <v>0</v>
          </cell>
        </row>
        <row r="58">
          <cell r="A58">
            <v>39887</v>
          </cell>
          <cell r="B58" t="str">
            <v>cash</v>
          </cell>
          <cell r="C58" t="str">
            <v>customers(rawda.co)</v>
          </cell>
          <cell r="D58">
            <v>8</v>
          </cell>
          <cell r="E58">
            <v>4</v>
          </cell>
          <cell r="F58"/>
          <cell r="G58"/>
          <cell r="I58">
            <v>13500</v>
          </cell>
          <cell r="J58">
            <v>0</v>
          </cell>
        </row>
        <row r="59">
          <cell r="A59">
            <v>39887</v>
          </cell>
          <cell r="B59" t="str">
            <v>cash</v>
          </cell>
          <cell r="C59" t="str">
            <v>customers(cgaa.co)</v>
          </cell>
          <cell r="D59">
            <v>8</v>
          </cell>
          <cell r="E59">
            <v>4</v>
          </cell>
          <cell r="F59"/>
          <cell r="G59"/>
          <cell r="I59">
            <v>7500</v>
          </cell>
          <cell r="J59">
            <v>0</v>
          </cell>
        </row>
        <row r="60">
          <cell r="A60">
            <v>39903</v>
          </cell>
          <cell r="B60" t="str">
            <v>G.EXP(salaries)</v>
          </cell>
          <cell r="C60" t="str">
            <v>cash</v>
          </cell>
          <cell r="D60">
            <v>9</v>
          </cell>
          <cell r="E60"/>
          <cell r="F60">
            <v>11</v>
          </cell>
          <cell r="G60"/>
          <cell r="I60">
            <v>0</v>
          </cell>
          <cell r="J60">
            <v>3810</v>
          </cell>
        </row>
        <row r="61">
          <cell r="A61">
            <v>39903</v>
          </cell>
          <cell r="B61" t="str">
            <v>G.EXP(elect.bill)</v>
          </cell>
          <cell r="C61" t="str">
            <v>cash</v>
          </cell>
          <cell r="D61">
            <v>9</v>
          </cell>
          <cell r="E61"/>
          <cell r="F61">
            <v>11</v>
          </cell>
          <cell r="G61"/>
          <cell r="I61">
            <v>0</v>
          </cell>
          <cell r="J61">
            <v>550</v>
          </cell>
        </row>
        <row r="62">
          <cell r="A62">
            <v>39903</v>
          </cell>
          <cell r="B62" t="str">
            <v>M.EXP(salaries)</v>
          </cell>
          <cell r="C62" t="str">
            <v>cash</v>
          </cell>
          <cell r="D62">
            <v>9</v>
          </cell>
          <cell r="E62"/>
          <cell r="F62">
            <v>11</v>
          </cell>
          <cell r="G62"/>
          <cell r="I62">
            <v>0</v>
          </cell>
          <cell r="J62">
            <v>4755</v>
          </cell>
        </row>
        <row r="63">
          <cell r="A63">
            <v>39903</v>
          </cell>
          <cell r="B63" t="str">
            <v>M.EXP(salaries)</v>
          </cell>
          <cell r="C63" t="str">
            <v>employ.allow(hassan osman)</v>
          </cell>
          <cell r="D63">
            <v>10</v>
          </cell>
          <cell r="E63"/>
          <cell r="F63"/>
          <cell r="G63"/>
          <cell r="I63">
            <v>0</v>
          </cell>
          <cell r="J63">
            <v>0</v>
          </cell>
        </row>
        <row r="64">
          <cell r="A64">
            <v>39903</v>
          </cell>
          <cell r="B64" t="str">
            <v>M.EXP(salaries)</v>
          </cell>
          <cell r="C64" t="str">
            <v>employ.allow(ashraf elgammal)</v>
          </cell>
          <cell r="D64">
            <v>10</v>
          </cell>
          <cell r="E64"/>
          <cell r="F64"/>
          <cell r="G64"/>
          <cell r="I64">
            <v>0</v>
          </cell>
          <cell r="J64">
            <v>0</v>
          </cell>
        </row>
        <row r="65">
          <cell r="A65">
            <v>39903</v>
          </cell>
          <cell r="B65" t="str">
            <v>depreciation.exp</v>
          </cell>
          <cell r="C65" t="str">
            <v>accumulated .dep</v>
          </cell>
          <cell r="D65">
            <v>11</v>
          </cell>
          <cell r="E65"/>
          <cell r="F65"/>
          <cell r="G65"/>
          <cell r="I65">
            <v>0</v>
          </cell>
          <cell r="J65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tabSelected="1" topLeftCell="A43" workbookViewId="0">
      <selection activeCell="K61" sqref="K61"/>
    </sheetView>
  </sheetViews>
  <sheetFormatPr defaultRowHeight="14.25" x14ac:dyDescent="0.2"/>
  <cols>
    <col min="1" max="1" width="10.5" style="3" customWidth="1"/>
    <col min="2" max="2" width="22.875" style="3" customWidth="1"/>
    <col min="3" max="3" width="10" style="3" customWidth="1"/>
    <col min="4" max="4" width="9.75" style="3" customWidth="1"/>
    <col min="5" max="5" width="10" style="3" customWidth="1"/>
    <col min="6" max="6" width="11" style="3" customWidth="1"/>
    <col min="7" max="8" width="10.25" style="3" customWidth="1"/>
    <col min="9" max="9" width="11.25" style="3" customWidth="1"/>
  </cols>
  <sheetData>
    <row r="1" spans="1:9" ht="24.75" x14ac:dyDescent="0.35">
      <c r="A1" s="1"/>
      <c r="B1" s="1"/>
      <c r="C1" s="1"/>
      <c r="D1" s="14" t="s">
        <v>0</v>
      </c>
      <c r="E1" s="14"/>
      <c r="F1" s="14"/>
      <c r="G1" s="2"/>
      <c r="H1" s="2"/>
      <c r="I1" s="2"/>
    </row>
    <row r="2" spans="1:9" ht="15" thickBot="1" x14ac:dyDescent="0.25">
      <c r="G2" s="4">
        <f>SUM(G6:G64)</f>
        <v>95000</v>
      </c>
      <c r="H2" s="4">
        <f>SUM(H6:H64)</f>
        <v>120995</v>
      </c>
      <c r="I2" s="4">
        <f>I5+G2-H2</f>
        <v>24005</v>
      </c>
    </row>
    <row r="3" spans="1:9" x14ac:dyDescent="0.2">
      <c r="A3" s="15" t="s">
        <v>1</v>
      </c>
      <c r="B3" s="17" t="s">
        <v>2</v>
      </c>
      <c r="C3" s="19" t="s">
        <v>3</v>
      </c>
      <c r="D3" s="19"/>
      <c r="E3" s="19"/>
      <c r="F3" s="19"/>
      <c r="G3" s="20" t="s">
        <v>4</v>
      </c>
      <c r="H3" s="22" t="s">
        <v>5</v>
      </c>
      <c r="I3" s="12" t="s">
        <v>6</v>
      </c>
    </row>
    <row r="4" spans="1:9" x14ac:dyDescent="0.2">
      <c r="A4" s="16"/>
      <c r="B4" s="18"/>
      <c r="C4" s="5" t="s">
        <v>7</v>
      </c>
      <c r="D4" s="5" t="s">
        <v>8</v>
      </c>
      <c r="E4" s="5" t="s">
        <v>9</v>
      </c>
      <c r="F4" s="5" t="s">
        <v>10</v>
      </c>
      <c r="G4" s="21"/>
      <c r="H4" s="23"/>
      <c r="I4" s="13"/>
    </row>
    <row r="5" spans="1:9" x14ac:dyDescent="0.2">
      <c r="A5" s="6"/>
      <c r="B5" s="7" t="s">
        <v>11</v>
      </c>
      <c r="C5" s="8"/>
      <c r="D5" s="8"/>
      <c r="E5" s="8"/>
      <c r="F5" s="8"/>
      <c r="G5" s="8"/>
      <c r="H5" s="8"/>
      <c r="I5" s="9">
        <v>50000</v>
      </c>
    </row>
    <row r="6" spans="1:9" x14ac:dyDescent="0.2">
      <c r="A6" s="10" t="str">
        <f>IF(G6+H6&gt;0,'[1]general journal'!$A7,"--------")</f>
        <v>--------</v>
      </c>
      <c r="B6" s="7" t="str">
        <f>IF(G6+H6&gt;0,IF(G6&gt;H6,'[1]general journal'!$C7,'[1]general journal'!$B7),"--------")</f>
        <v>--------</v>
      </c>
      <c r="C6" s="7" t="str">
        <f>IF(G6+H6&gt;0,'[1]general journal'!$D7,"--------")</f>
        <v>--------</v>
      </c>
      <c r="D6" s="7" t="str">
        <f>IF(G6+H6&gt;0,'[1]general journal'!$E7,"--------")</f>
        <v>--------</v>
      </c>
      <c r="E6" s="7" t="str">
        <f>IF(G6+H6&gt;0,'[1]general journal'!$F7,"--------")</f>
        <v>--------</v>
      </c>
      <c r="F6" s="7" t="str">
        <f>IF(G6+H6&gt;0,'[1]general journal'!$G7,"--------")</f>
        <v>--------</v>
      </c>
      <c r="G6" s="7">
        <f>'[1]general journal'!I7</f>
        <v>0</v>
      </c>
      <c r="H6" s="7">
        <f>'[1]general journal'!J7</f>
        <v>0</v>
      </c>
      <c r="I6" s="11">
        <f>I5+G6-H6</f>
        <v>50000</v>
      </c>
    </row>
    <row r="7" spans="1:9" x14ac:dyDescent="0.2">
      <c r="A7" s="10" t="str">
        <f>IF(G7+H7&gt;0,'[1]general journal'!$A8,"--------")</f>
        <v>--------</v>
      </c>
      <c r="B7" s="7" t="str">
        <f>IF(G7+H7&gt;0,IF(G7&gt;H7,'[1]general journal'!$C8,'[1]general journal'!$B8),"--------")</f>
        <v>--------</v>
      </c>
      <c r="C7" s="7" t="str">
        <f>IF(G7+H7&gt;0,'[1]general journal'!$D8,"--------")</f>
        <v>--------</v>
      </c>
      <c r="D7" s="7" t="str">
        <f>IF(G7+H7&gt;0,'[1]general journal'!$E8,"--------")</f>
        <v>--------</v>
      </c>
      <c r="E7" s="7" t="str">
        <f>IF(G7+H7&gt;0,'[1]general journal'!$F8,"--------")</f>
        <v>--------</v>
      </c>
      <c r="F7" s="7" t="str">
        <f>IF(G7+H7&gt;0,'[1]general journal'!$G8,"--------")</f>
        <v>--------</v>
      </c>
      <c r="G7" s="7">
        <f>'[1]general journal'!I8</f>
        <v>0</v>
      </c>
      <c r="H7" s="7">
        <f>'[1]general journal'!J8</f>
        <v>0</v>
      </c>
      <c r="I7" s="11">
        <f t="shared" ref="I7:I64" si="0">I6+G7-H7</f>
        <v>50000</v>
      </c>
    </row>
    <row r="8" spans="1:9" x14ac:dyDescent="0.2">
      <c r="A8" s="10">
        <f>IF(G8+H8&gt;0,'[1]general journal'!$A9,"--------")</f>
        <v>39816</v>
      </c>
      <c r="B8" s="7" t="str">
        <f>IF(G8+H8&gt;0,IF(G8&gt;H8,'[1]general journal'!$C9,'[1]general journal'!$B9),"--------")</f>
        <v>G.EXP(office rent)</v>
      </c>
      <c r="C8" s="7">
        <f>IF(G8+H8&gt;0,'[1]general journal'!$D9,"--------")</f>
        <v>3</v>
      </c>
      <c r="D8" s="7">
        <f>IF(G8+H8&gt;0,'[1]general journal'!$E9,"--------")</f>
        <v>0</v>
      </c>
      <c r="E8" s="7">
        <f>IF(G8+H8&gt;0,'[1]general journal'!$F9,"--------")</f>
        <v>1</v>
      </c>
      <c r="F8" s="7">
        <f>IF(G8+H8&gt;0,'[1]general journal'!$G9,"--------")</f>
        <v>0</v>
      </c>
      <c r="G8" s="7">
        <f>'[1]general journal'!I9</f>
        <v>0</v>
      </c>
      <c r="H8" s="7">
        <f>'[1]general journal'!J9</f>
        <v>1500</v>
      </c>
      <c r="I8" s="11">
        <f t="shared" si="0"/>
        <v>48500</v>
      </c>
    </row>
    <row r="9" spans="1:9" x14ac:dyDescent="0.2">
      <c r="A9" s="10">
        <f>IF(G9+H9&gt;0,'[1]general journal'!$A10,"--------")</f>
        <v>39816</v>
      </c>
      <c r="B9" s="7" t="str">
        <f>IF(G9+H9&gt;0,IF(G9&gt;H9,'[1]general journal'!$C10,'[1]general journal'!$B10),"--------")</f>
        <v>G.EXP(maintanance)</v>
      </c>
      <c r="C9" s="7">
        <f>IF(G9+H9&gt;0,'[1]general journal'!$D10,"--------")</f>
        <v>3</v>
      </c>
      <c r="D9" s="7">
        <f>IF(G9+H9&gt;0,'[1]general journal'!$E10,"--------")</f>
        <v>0</v>
      </c>
      <c r="E9" s="7">
        <f>IF(G9+H9&gt;0,'[1]general journal'!$F10,"--------")</f>
        <v>1</v>
      </c>
      <c r="F9" s="7">
        <f>IF(G9+H9&gt;0,'[1]general journal'!$G10,"--------")</f>
        <v>0</v>
      </c>
      <c r="G9" s="7">
        <f>'[1]general journal'!I10</f>
        <v>0</v>
      </c>
      <c r="H9" s="7">
        <f>'[1]general journal'!J10</f>
        <v>300</v>
      </c>
      <c r="I9" s="11">
        <f t="shared" si="0"/>
        <v>48200</v>
      </c>
    </row>
    <row r="10" spans="1:9" x14ac:dyDescent="0.2">
      <c r="A10" s="10">
        <f>IF(G10+H10&gt;0,'[1]general journal'!$A11,"--------")</f>
        <v>39816</v>
      </c>
      <c r="B10" s="7" t="str">
        <f>IF(G10+H10&gt;0,IF(G10&gt;H10,'[1]general journal'!$C11,'[1]general journal'!$B11),"--------")</f>
        <v>G.EXP(cleaning)</v>
      </c>
      <c r="C10" s="7">
        <f>IF(G10+H10&gt;0,'[1]general journal'!$D11,"--------")</f>
        <v>3</v>
      </c>
      <c r="D10" s="7">
        <f>IF(G10+H10&gt;0,'[1]general journal'!$E11,"--------")</f>
        <v>0</v>
      </c>
      <c r="E10" s="7">
        <f>IF(G10+H10&gt;0,'[1]general journal'!$F11,"--------")</f>
        <v>1</v>
      </c>
      <c r="F10" s="7">
        <f>IF(G10+H10&gt;0,'[1]general journal'!$G11,"--------")</f>
        <v>0</v>
      </c>
      <c r="G10" s="7">
        <f>'[1]general journal'!I11</f>
        <v>0</v>
      </c>
      <c r="H10" s="7">
        <f>'[1]general journal'!J11</f>
        <v>200</v>
      </c>
      <c r="I10" s="11">
        <f t="shared" si="0"/>
        <v>48000</v>
      </c>
    </row>
    <row r="11" spans="1:9" x14ac:dyDescent="0.2">
      <c r="A11" s="10">
        <f>IF(G11+H11&gt;0,'[1]general journal'!$A12,"--------")</f>
        <v>39816</v>
      </c>
      <c r="B11" s="7" t="str">
        <f>IF(G11+H11&gt;0,IF(G11&gt;H11,'[1]general journal'!$C12,'[1]general journal'!$B12),"--------")</f>
        <v>M.EXP(stock rent)</v>
      </c>
      <c r="C11" s="7">
        <f>IF(G11+H11&gt;0,'[1]general journal'!$D12,"--------")</f>
        <v>3</v>
      </c>
      <c r="D11" s="7">
        <f>IF(G11+H11&gt;0,'[1]general journal'!$E12,"--------")</f>
        <v>0</v>
      </c>
      <c r="E11" s="7">
        <f>IF(G11+H11&gt;0,'[1]general journal'!$F12,"--------")</f>
        <v>1</v>
      </c>
      <c r="F11" s="7">
        <f>IF(G11+H11&gt;0,'[1]general journal'!$G12,"--------")</f>
        <v>0</v>
      </c>
      <c r="G11" s="7">
        <f>'[1]general journal'!I12</f>
        <v>0</v>
      </c>
      <c r="H11" s="7">
        <f>'[1]general journal'!J12</f>
        <v>1200</v>
      </c>
      <c r="I11" s="11">
        <f t="shared" si="0"/>
        <v>46800</v>
      </c>
    </row>
    <row r="12" spans="1:9" x14ac:dyDescent="0.2">
      <c r="A12" s="10" t="str">
        <f>IF(G12+H12&gt;0,'[1]general journal'!$A13,"--------")</f>
        <v>--------</v>
      </c>
      <c r="B12" s="7" t="str">
        <f>IF(G12+H12&gt;0,IF(G12&gt;H12,'[1]general journal'!$C13,'[1]general journal'!$B13),"--------")</f>
        <v>--------</v>
      </c>
      <c r="C12" s="7" t="str">
        <f>IF(G12+H12&gt;0,'[1]general journal'!$D13,"--------")</f>
        <v>--------</v>
      </c>
      <c r="D12" s="7" t="str">
        <f>IF(G12+H12&gt;0,'[1]general journal'!$E13,"--------")</f>
        <v>--------</v>
      </c>
      <c r="E12" s="7" t="str">
        <f>IF(G12+H12&gt;0,'[1]general journal'!$F13,"--------")</f>
        <v>--------</v>
      </c>
      <c r="F12" s="7" t="str">
        <f>IF(G12+H12&gt;0,'[1]general journal'!$G13,"--------")</f>
        <v>--------</v>
      </c>
      <c r="G12" s="7">
        <f>'[1]general journal'!I13</f>
        <v>0</v>
      </c>
      <c r="H12" s="7">
        <f>'[1]general journal'!J13</f>
        <v>0</v>
      </c>
      <c r="I12" s="11">
        <f t="shared" si="0"/>
        <v>46800</v>
      </c>
    </row>
    <row r="13" spans="1:9" x14ac:dyDescent="0.2">
      <c r="A13" s="10">
        <f>IF(G13+H13&gt;0,'[1]general journal'!$A14,"--------")</f>
        <v>39827</v>
      </c>
      <c r="B13" s="7" t="str">
        <f>IF(G13+H13&gt;0,IF(G13&gt;H13,'[1]general journal'!$C14,'[1]general journal'!$B14),"--------")</f>
        <v>customers(aqusa.co)</v>
      </c>
      <c r="C13" s="7">
        <f>IF(G13+H13&gt;0,'[1]general journal'!$D14,"--------")</f>
        <v>5</v>
      </c>
      <c r="D13" s="7">
        <f>IF(G13+H13&gt;0,'[1]general journal'!$E14,"--------")</f>
        <v>1</v>
      </c>
      <c r="E13" s="7">
        <f>IF(G13+H13&gt;0,'[1]general journal'!$F14,"--------")</f>
        <v>0</v>
      </c>
      <c r="F13" s="7">
        <f>IF(G13+H13&gt;0,'[1]general journal'!$G14,"--------")</f>
        <v>0</v>
      </c>
      <c r="G13" s="7">
        <f>'[1]general journal'!I14</f>
        <v>20000</v>
      </c>
      <c r="H13" s="7">
        <f>'[1]general journal'!J14</f>
        <v>0</v>
      </c>
      <c r="I13" s="11">
        <f t="shared" si="0"/>
        <v>66800</v>
      </c>
    </row>
    <row r="14" spans="1:9" x14ac:dyDescent="0.2">
      <c r="A14" s="10">
        <f>IF(G14+H14&gt;0,'[1]general journal'!$A15,"--------")</f>
        <v>39827</v>
      </c>
      <c r="B14" s="7" t="str">
        <f>IF(G14+H14&gt;0,IF(G14&gt;H14,'[1]general journal'!$C15,'[1]general journal'!$B15),"--------")</f>
        <v>customers(elhady.co)</v>
      </c>
      <c r="C14" s="7">
        <f>IF(G14+H14&gt;0,'[1]general journal'!$D15,"--------")</f>
        <v>5</v>
      </c>
      <c r="D14" s="7">
        <f>IF(G14+H14&gt;0,'[1]general journal'!$E15,"--------")</f>
        <v>1</v>
      </c>
      <c r="E14" s="7">
        <f>IF(G14+H14&gt;0,'[1]general journal'!$F15,"--------")</f>
        <v>0</v>
      </c>
      <c r="F14" s="7">
        <f>IF(G14+H14&gt;0,'[1]general journal'!$G15,"--------")</f>
        <v>0</v>
      </c>
      <c r="G14" s="7">
        <f>'[1]general journal'!I15</f>
        <v>5000</v>
      </c>
      <c r="H14" s="7">
        <f>'[1]general journal'!J15</f>
        <v>0</v>
      </c>
      <c r="I14" s="11">
        <f t="shared" si="0"/>
        <v>71800</v>
      </c>
    </row>
    <row r="15" spans="1:9" x14ac:dyDescent="0.2">
      <c r="A15" s="10">
        <f>IF(G15+H15&gt;0,'[1]general journal'!$A16,"--------")</f>
        <v>39828</v>
      </c>
      <c r="B15" s="7" t="str">
        <f>IF(G15+H15&gt;0,IF(G15&gt;H15,'[1]general journal'!$C16,'[1]general journal'!$B16),"--------")</f>
        <v>elect.equ</v>
      </c>
      <c r="C15" s="7">
        <f>IF(G15+H15&gt;0,'[1]general journal'!$D16,"--------")</f>
        <v>6</v>
      </c>
      <c r="D15" s="7">
        <f>IF(G15+H15&gt;0,'[1]general journal'!$E16,"--------")</f>
        <v>0</v>
      </c>
      <c r="E15" s="7">
        <f>IF(G15+H15&gt;0,'[1]general journal'!$F16,"--------")</f>
        <v>2</v>
      </c>
      <c r="F15" s="7">
        <f>IF(G15+H15&gt;0,'[1]general journal'!$G16,"--------")</f>
        <v>0</v>
      </c>
      <c r="G15" s="7">
        <f>'[1]general journal'!I16</f>
        <v>0</v>
      </c>
      <c r="H15" s="7">
        <f>'[1]general journal'!J16</f>
        <v>4000</v>
      </c>
      <c r="I15" s="11">
        <f t="shared" si="0"/>
        <v>67800</v>
      </c>
    </row>
    <row r="16" spans="1:9" x14ac:dyDescent="0.2">
      <c r="A16" s="10" t="str">
        <f>IF(G16+H16&gt;0,'[1]general journal'!$A17,"--------")</f>
        <v>--------</v>
      </c>
      <c r="B16" s="7" t="str">
        <f>IF(G16+H16&gt;0,IF(G16&gt;H16,'[1]general journal'!$C17,'[1]general journal'!$B17),"--------")</f>
        <v>--------</v>
      </c>
      <c r="C16" s="7" t="str">
        <f>IF(G16+H16&gt;0,'[1]general journal'!$D17,"--------")</f>
        <v>--------</v>
      </c>
      <c r="D16" s="7" t="str">
        <f>IF(G16+H16&gt;0,'[1]general journal'!$E17,"--------")</f>
        <v>--------</v>
      </c>
      <c r="E16" s="7" t="str">
        <f>IF(G16+H16&gt;0,'[1]general journal'!$F17,"--------")</f>
        <v>--------</v>
      </c>
      <c r="F16" s="7" t="str">
        <f>IF(G16+H16&gt;0,'[1]general journal'!$G17,"--------")</f>
        <v>--------</v>
      </c>
      <c r="G16" s="7">
        <f>'[1]general journal'!I17</f>
        <v>0</v>
      </c>
      <c r="H16" s="7">
        <f>'[1]general journal'!J17</f>
        <v>0</v>
      </c>
      <c r="I16" s="11">
        <f t="shared" si="0"/>
        <v>67800</v>
      </c>
    </row>
    <row r="17" spans="1:9" x14ac:dyDescent="0.2">
      <c r="A17" s="10">
        <f>IF(G17+H17&gt;0,'[1]general journal'!$A18,"--------")</f>
        <v>39833</v>
      </c>
      <c r="B17" s="7" t="str">
        <f>IF(G17+H17&gt;0,IF(G17&gt;H17,'[1]general journal'!$C18,'[1]general journal'!$B18),"--------")</f>
        <v>bank</v>
      </c>
      <c r="C17" s="7">
        <f>IF(G17+H17&gt;0,'[1]general journal'!$D18,"--------")</f>
        <v>8</v>
      </c>
      <c r="D17" s="7">
        <f>IF(G17+H17&gt;0,'[1]general journal'!$E18,"--------")</f>
        <v>0</v>
      </c>
      <c r="E17" s="7">
        <f>IF(G17+H17&gt;0,'[1]general journal'!$F18,"--------")</f>
        <v>3</v>
      </c>
      <c r="F17" s="7">
        <f>IF(G17+H17&gt;0,'[1]general journal'!$G18,"--------")</f>
        <v>0</v>
      </c>
      <c r="G17" s="7">
        <f>'[1]general journal'!I18</f>
        <v>0</v>
      </c>
      <c r="H17" s="7">
        <f>'[1]general journal'!J18</f>
        <v>30000</v>
      </c>
      <c r="I17" s="11">
        <f t="shared" si="0"/>
        <v>37800</v>
      </c>
    </row>
    <row r="18" spans="1:9" x14ac:dyDescent="0.2">
      <c r="A18" s="10">
        <f>IF(G18+H18&gt;0,'[1]general journal'!$A19,"--------")</f>
        <v>39835</v>
      </c>
      <c r="B18" s="7" t="str">
        <f>IF(G18+H18&gt;0,IF(G18&gt;H18,'[1]general journal'!$C19,'[1]general journal'!$B19),"--------")</f>
        <v>suppliers(esraa.co)</v>
      </c>
      <c r="C18" s="7">
        <f>IF(G18+H18&gt;0,'[1]general journal'!$D19,"--------")</f>
        <v>9</v>
      </c>
      <c r="D18" s="7">
        <f>IF(G18+H18&gt;0,'[1]general journal'!$E19,"--------")</f>
        <v>0</v>
      </c>
      <c r="E18" s="7">
        <f>IF(G18+H18&gt;0,'[1]general journal'!$F19,"--------")</f>
        <v>4</v>
      </c>
      <c r="F18" s="7">
        <f>IF(G18+H18&gt;0,'[1]general journal'!$G19,"--------")</f>
        <v>0</v>
      </c>
      <c r="G18" s="7">
        <f>'[1]general journal'!I19</f>
        <v>0</v>
      </c>
      <c r="H18" s="7">
        <f>'[1]general journal'!J19</f>
        <v>15000</v>
      </c>
      <c r="I18" s="11">
        <f t="shared" si="0"/>
        <v>22800</v>
      </c>
    </row>
    <row r="19" spans="1:9" x14ac:dyDescent="0.2">
      <c r="A19" s="10">
        <f>IF(G19+H19&gt;0,'[1]general journal'!$A20,"--------")</f>
        <v>39835</v>
      </c>
      <c r="B19" s="7" t="str">
        <f>IF(G19+H19&gt;0,IF(G19&gt;H19,'[1]general journal'!$C20,'[1]general journal'!$B20),"--------")</f>
        <v>suppliers(sabaa.co)</v>
      </c>
      <c r="C19" s="7">
        <f>IF(G19+H19&gt;0,'[1]general journal'!$D20,"--------")</f>
        <v>9</v>
      </c>
      <c r="D19" s="7">
        <f>IF(G19+H19&gt;0,'[1]general journal'!$E20,"--------")</f>
        <v>0</v>
      </c>
      <c r="E19" s="7">
        <f>IF(G19+H19&gt;0,'[1]general journal'!$F20,"--------")</f>
        <v>4</v>
      </c>
      <c r="F19" s="7">
        <f>IF(G19+H19&gt;0,'[1]general journal'!$G20,"--------")</f>
        <v>0</v>
      </c>
      <c r="G19" s="7">
        <f>'[1]general journal'!I20</f>
        <v>0</v>
      </c>
      <c r="H19" s="7">
        <f>'[1]general journal'!J20</f>
        <v>5000</v>
      </c>
      <c r="I19" s="11">
        <f t="shared" si="0"/>
        <v>17800</v>
      </c>
    </row>
    <row r="20" spans="1:9" x14ac:dyDescent="0.2">
      <c r="A20" s="10">
        <f>IF(G20+H20&gt;0,'[1]general journal'!$A21,"--------")</f>
        <v>39835</v>
      </c>
      <c r="B20" s="7" t="str">
        <f>IF(G20+H20&gt;0,IF(G20&gt;H20,'[1]general journal'!$C21,'[1]general journal'!$B21),"--------")</f>
        <v>suppliers(higher.co)</v>
      </c>
      <c r="C20" s="7">
        <f>IF(G20+H20&gt;0,'[1]general journal'!$D21,"--------")</f>
        <v>9</v>
      </c>
      <c r="D20" s="7">
        <f>IF(G20+H20&gt;0,'[1]general journal'!$E21,"--------")</f>
        <v>0</v>
      </c>
      <c r="E20" s="7">
        <f>IF(G20+H20&gt;0,'[1]general journal'!$F21,"--------")</f>
        <v>4</v>
      </c>
      <c r="F20" s="7">
        <f>IF(G20+H20&gt;0,'[1]general journal'!$G21,"--------")</f>
        <v>0</v>
      </c>
      <c r="G20" s="7">
        <f>'[1]general journal'!I21</f>
        <v>0</v>
      </c>
      <c r="H20" s="7">
        <f>'[1]general journal'!J21</f>
        <v>2000</v>
      </c>
      <c r="I20" s="11">
        <f t="shared" si="0"/>
        <v>15800</v>
      </c>
    </row>
    <row r="21" spans="1:9" x14ac:dyDescent="0.2">
      <c r="A21" s="10">
        <f>IF(G21+H21&gt;0,'[1]general journal'!$A22,"--------")</f>
        <v>39844</v>
      </c>
      <c r="B21" s="7" t="str">
        <f>IF(G21+H21&gt;0,IF(G21&gt;H21,'[1]general journal'!$C22,'[1]general journal'!$B22),"--------")</f>
        <v>G.EXP(tele.bill)</v>
      </c>
      <c r="C21" s="7">
        <f>IF(G21+H21&gt;0,'[1]general journal'!$D22,"--------")</f>
        <v>10</v>
      </c>
      <c r="D21" s="7">
        <f>IF(G21+H21&gt;0,'[1]general journal'!$E22,"--------")</f>
        <v>0</v>
      </c>
      <c r="E21" s="7">
        <f>IF(G21+H21&gt;0,'[1]general journal'!$F22,"--------")</f>
        <v>5</v>
      </c>
      <c r="F21" s="7">
        <f>IF(G21+H21&gt;0,'[1]general journal'!$G22,"--------")</f>
        <v>0</v>
      </c>
      <c r="G21" s="7">
        <f>'[1]general journal'!I22</f>
        <v>0</v>
      </c>
      <c r="H21" s="7">
        <f>'[1]general journal'!J22</f>
        <v>500</v>
      </c>
      <c r="I21" s="11">
        <f t="shared" si="0"/>
        <v>15300</v>
      </c>
    </row>
    <row r="22" spans="1:9" x14ac:dyDescent="0.2">
      <c r="A22" s="10">
        <f>IF(G22+H22&gt;0,'[1]general journal'!$A23,"--------")</f>
        <v>39844</v>
      </c>
      <c r="B22" s="7" t="str">
        <f>IF(G22+H22&gt;0,IF(G22&gt;H22,'[1]general journal'!$C23,'[1]general journal'!$B23),"--------")</f>
        <v>G.EXP(salaries)</v>
      </c>
      <c r="C22" s="7">
        <f>IF(G22+H22&gt;0,'[1]general journal'!$D23,"--------")</f>
        <v>10</v>
      </c>
      <c r="D22" s="7">
        <f>IF(G22+H22&gt;0,'[1]general journal'!$E23,"--------")</f>
        <v>0</v>
      </c>
      <c r="E22" s="7">
        <f>IF(G22+H22&gt;0,'[1]general journal'!$F23,"--------")</f>
        <v>5</v>
      </c>
      <c r="F22" s="7">
        <f>IF(G22+H22&gt;0,'[1]general journal'!$G23,"--------")</f>
        <v>0</v>
      </c>
      <c r="G22" s="7">
        <f>'[1]general journal'!I23</f>
        <v>0</v>
      </c>
      <c r="H22" s="7">
        <f>'[1]general journal'!J23</f>
        <v>3810</v>
      </c>
      <c r="I22" s="11">
        <f t="shared" si="0"/>
        <v>11490</v>
      </c>
    </row>
    <row r="23" spans="1:9" x14ac:dyDescent="0.2">
      <c r="A23" s="10">
        <f>IF(G23+H23&gt;0,'[1]general journal'!$A24,"--------")</f>
        <v>39844</v>
      </c>
      <c r="B23" s="7" t="str">
        <f>IF(G23+H23&gt;0,IF(G23&gt;H23,'[1]general journal'!$C24,'[1]general journal'!$B24),"--------")</f>
        <v>M.EXP(salaries)</v>
      </c>
      <c r="C23" s="7">
        <f>IF(G23+H23&gt;0,'[1]general journal'!$D24,"--------")</f>
        <v>10</v>
      </c>
      <c r="D23" s="7">
        <f>IF(G23+H23&gt;0,'[1]general journal'!$E24,"--------")</f>
        <v>0</v>
      </c>
      <c r="E23" s="7">
        <f>IF(G23+H23&gt;0,'[1]general journal'!$F24,"--------")</f>
        <v>5</v>
      </c>
      <c r="F23" s="7">
        <f>IF(G23+H23&gt;0,'[1]general journal'!$G24,"--------")</f>
        <v>0</v>
      </c>
      <c r="G23" s="7">
        <f>'[1]general journal'!I24</f>
        <v>0</v>
      </c>
      <c r="H23" s="7">
        <f>'[1]general journal'!J24</f>
        <v>4755</v>
      </c>
      <c r="I23" s="11">
        <f t="shared" si="0"/>
        <v>6735</v>
      </c>
    </row>
    <row r="24" spans="1:9" x14ac:dyDescent="0.2">
      <c r="A24" s="10" t="str">
        <f>IF(G24+H24&gt;0,'[1]general journal'!$A25,"--------")</f>
        <v>--------</v>
      </c>
      <c r="B24" s="7" t="str">
        <f>IF(G24+H24&gt;0,IF(G24&gt;H24,'[1]general journal'!$C25,'[1]general journal'!$B25),"--------")</f>
        <v>--------</v>
      </c>
      <c r="C24" s="7" t="str">
        <f>IF(G24+H24&gt;0,'[1]general journal'!$D25,"--------")</f>
        <v>--------</v>
      </c>
      <c r="D24" s="7" t="str">
        <f>IF(G24+H24&gt;0,'[1]general journal'!$E25,"--------")</f>
        <v>--------</v>
      </c>
      <c r="E24" s="7" t="str">
        <f>IF(G24+H24&gt;0,'[1]general journal'!$F25,"--------")</f>
        <v>--------</v>
      </c>
      <c r="F24" s="7" t="str">
        <f>IF(G24+H24&gt;0,'[1]general journal'!$G25,"--------")</f>
        <v>--------</v>
      </c>
      <c r="G24" s="7">
        <f>'[1]general journal'!I25</f>
        <v>0</v>
      </c>
      <c r="H24" s="7">
        <f>'[1]general journal'!J25</f>
        <v>0</v>
      </c>
      <c r="I24" s="11">
        <f t="shared" si="0"/>
        <v>6735</v>
      </c>
    </row>
    <row r="25" spans="1:9" x14ac:dyDescent="0.2">
      <c r="A25" s="10" t="str">
        <f>IF(G25+H25&gt;0,'[1]general journal'!$A26,"--------")</f>
        <v>--------</v>
      </c>
      <c r="B25" s="7" t="str">
        <f>IF(G25+H25&gt;0,IF(G25&gt;H25,'[1]general journal'!$C26,'[1]general journal'!$B26),"--------")</f>
        <v>--------</v>
      </c>
      <c r="C25" s="7" t="str">
        <f>IF(G25+H25&gt;0,'[1]general journal'!$D26,"--------")</f>
        <v>--------</v>
      </c>
      <c r="D25" s="7" t="str">
        <f>IF(G25+H25&gt;0,'[1]general journal'!$E26,"--------")</f>
        <v>--------</v>
      </c>
      <c r="E25" s="7" t="str">
        <f>IF(G25+H25&gt;0,'[1]general journal'!$F26,"--------")</f>
        <v>--------</v>
      </c>
      <c r="F25" s="7" t="str">
        <f>IF(G25+H25&gt;0,'[1]general journal'!$G26,"--------")</f>
        <v>--------</v>
      </c>
      <c r="G25" s="7">
        <f>'[1]general journal'!I26</f>
        <v>0</v>
      </c>
      <c r="H25" s="7">
        <f>'[1]general journal'!J26</f>
        <v>0</v>
      </c>
      <c r="I25" s="11">
        <f t="shared" si="0"/>
        <v>6735</v>
      </c>
    </row>
    <row r="26" spans="1:9" x14ac:dyDescent="0.2">
      <c r="A26" s="10">
        <f>IF(G26+H26&gt;0,'[1]general journal'!$A27,"--------")</f>
        <v>39845</v>
      </c>
      <c r="B26" s="7" t="str">
        <f>IF(G26+H26&gt;0,IF(G26&gt;H26,'[1]general journal'!$C27,'[1]general journal'!$B27),"--------")</f>
        <v>G.EXP(elect.bill)</v>
      </c>
      <c r="C26" s="7">
        <f>IF(G26+H26&gt;0,'[1]general journal'!$D27,"--------")</f>
        <v>1</v>
      </c>
      <c r="D26" s="7">
        <f>IF(G26+H26&gt;0,'[1]general journal'!$E27,"--------")</f>
        <v>0</v>
      </c>
      <c r="E26" s="7">
        <f>IF(G26+H26&gt;0,'[1]general journal'!$F27,"--------")</f>
        <v>6</v>
      </c>
      <c r="F26" s="7">
        <f>IF(G26+H26&gt;0,'[1]general journal'!$G27,"--------")</f>
        <v>0</v>
      </c>
      <c r="G26" s="7">
        <f>'[1]general journal'!I27</f>
        <v>0</v>
      </c>
      <c r="H26" s="7">
        <f>'[1]general journal'!J27</f>
        <v>150</v>
      </c>
      <c r="I26" s="11">
        <f t="shared" si="0"/>
        <v>6585</v>
      </c>
    </row>
    <row r="27" spans="1:9" x14ac:dyDescent="0.2">
      <c r="A27" s="10">
        <f>IF(G27+H27&gt;0,'[1]general journal'!$A28,"--------")</f>
        <v>39845</v>
      </c>
      <c r="B27" s="7" t="str">
        <f>IF(G27+H27&gt;0,IF(G27&gt;H27,'[1]general journal'!$C28,'[1]general journal'!$B28),"--------")</f>
        <v>G.EXP(office rent)</v>
      </c>
      <c r="C27" s="7">
        <f>IF(G27+H27&gt;0,'[1]general journal'!$D28,"--------")</f>
        <v>1</v>
      </c>
      <c r="D27" s="7">
        <f>IF(G27+H27&gt;0,'[1]general journal'!$E28,"--------")</f>
        <v>0</v>
      </c>
      <c r="E27" s="7">
        <f>IF(G27+H27&gt;0,'[1]general journal'!$F28,"--------")</f>
        <v>6</v>
      </c>
      <c r="F27" s="7">
        <f>IF(G27+H27&gt;0,'[1]general journal'!$G28,"--------")</f>
        <v>0</v>
      </c>
      <c r="G27" s="7">
        <f>'[1]general journal'!I28</f>
        <v>0</v>
      </c>
      <c r="H27" s="7">
        <f>'[1]general journal'!J28</f>
        <v>1500</v>
      </c>
      <c r="I27" s="11">
        <f t="shared" si="0"/>
        <v>5085</v>
      </c>
    </row>
    <row r="28" spans="1:9" x14ac:dyDescent="0.2">
      <c r="A28" s="10">
        <f>IF(G28+H28&gt;0,'[1]general journal'!$A29,"--------")</f>
        <v>39845</v>
      </c>
      <c r="B28" s="7" t="str">
        <f>IF(G28+H28&gt;0,IF(G28&gt;H28,'[1]general journal'!$C29,'[1]general journal'!$B29),"--------")</f>
        <v>G.EXP(net.bill)</v>
      </c>
      <c r="C28" s="7">
        <f>IF(G28+H28&gt;0,'[1]general journal'!$D29,"--------")</f>
        <v>1</v>
      </c>
      <c r="D28" s="7">
        <f>IF(G28+H28&gt;0,'[1]general journal'!$E29,"--------")</f>
        <v>0</v>
      </c>
      <c r="E28" s="7">
        <f>IF(G28+H28&gt;0,'[1]general journal'!$F29,"--------")</f>
        <v>6</v>
      </c>
      <c r="F28" s="7">
        <f>IF(G28+H28&gt;0,'[1]general journal'!$G29,"--------")</f>
        <v>0</v>
      </c>
      <c r="G28" s="7">
        <f>'[1]general journal'!I29</f>
        <v>0</v>
      </c>
      <c r="H28" s="7">
        <f>'[1]general journal'!J29</f>
        <v>100</v>
      </c>
      <c r="I28" s="11">
        <f t="shared" si="0"/>
        <v>4985</v>
      </c>
    </row>
    <row r="29" spans="1:9" x14ac:dyDescent="0.2">
      <c r="A29" s="10">
        <f>IF(G29+H29&gt;0,'[1]general journal'!$A30,"--------")</f>
        <v>39845</v>
      </c>
      <c r="B29" s="7" t="str">
        <f>IF(G29+H29&gt;0,IF(G29&gt;H29,'[1]general journal'!$C30,'[1]general journal'!$B30),"--------")</f>
        <v>G.EXP(office.exp)</v>
      </c>
      <c r="C29" s="7">
        <f>IF(G29+H29&gt;0,'[1]general journal'!$D30,"--------")</f>
        <v>1</v>
      </c>
      <c r="D29" s="7">
        <f>IF(G29+H29&gt;0,'[1]general journal'!$E30,"--------")</f>
        <v>0</v>
      </c>
      <c r="E29" s="7">
        <f>IF(G29+H29&gt;0,'[1]general journal'!$F30,"--------")</f>
        <v>6</v>
      </c>
      <c r="F29" s="7">
        <f>IF(G29+H29&gt;0,'[1]general journal'!$G30,"--------")</f>
        <v>0</v>
      </c>
      <c r="G29" s="7">
        <f>'[1]general journal'!I30</f>
        <v>0</v>
      </c>
      <c r="H29" s="7">
        <f>'[1]general journal'!J30</f>
        <v>200</v>
      </c>
      <c r="I29" s="11">
        <f t="shared" si="0"/>
        <v>4785</v>
      </c>
    </row>
    <row r="30" spans="1:9" x14ac:dyDescent="0.2">
      <c r="A30" s="10">
        <f>IF(G30+H30&gt;0,'[1]general journal'!$A31,"--------")</f>
        <v>39845</v>
      </c>
      <c r="B30" s="7" t="str">
        <f>IF(G30+H30&gt;0,IF(G30&gt;H30,'[1]general journal'!$C31,'[1]general journal'!$B31),"--------")</f>
        <v>M.EXP(stock rent)</v>
      </c>
      <c r="C30" s="7">
        <f>IF(G30+H30&gt;0,'[1]general journal'!$D31,"--------")</f>
        <v>1</v>
      </c>
      <c r="D30" s="7">
        <f>IF(G30+H30&gt;0,'[1]general journal'!$E31,"--------")</f>
        <v>0</v>
      </c>
      <c r="E30" s="7">
        <f>IF(G30+H30&gt;0,'[1]general journal'!$F31,"--------")</f>
        <v>6</v>
      </c>
      <c r="F30" s="7">
        <f>IF(G30+H30&gt;0,'[1]general journal'!$G31,"--------")</f>
        <v>0</v>
      </c>
      <c r="G30" s="7">
        <f>'[1]general journal'!I31</f>
        <v>0</v>
      </c>
      <c r="H30" s="7">
        <f>'[1]general journal'!J31</f>
        <v>1200</v>
      </c>
      <c r="I30" s="11">
        <f t="shared" si="0"/>
        <v>3585</v>
      </c>
    </row>
    <row r="31" spans="1:9" x14ac:dyDescent="0.2">
      <c r="A31" s="10" t="str">
        <f>IF(G31+H31&gt;0,'[1]general journal'!$A32,"--------")</f>
        <v>--------</v>
      </c>
      <c r="B31" s="7" t="str">
        <f>IF(G31+H31&gt;0,IF(G31&gt;H31,'[1]general journal'!$C32,'[1]general journal'!$B32),"--------")</f>
        <v>--------</v>
      </c>
      <c r="C31" s="7" t="str">
        <f>IF(G31+H31&gt;0,'[1]general journal'!$D32,"--------")</f>
        <v>--------</v>
      </c>
      <c r="D31" s="7" t="str">
        <f>IF(G31+H31&gt;0,'[1]general journal'!$E32,"--------")</f>
        <v>--------</v>
      </c>
      <c r="E31" s="7" t="str">
        <f>IF(G31+H31&gt;0,'[1]general journal'!$F32,"--------")</f>
        <v>--------</v>
      </c>
      <c r="F31" s="7" t="str">
        <f>IF(G31+H31&gt;0,'[1]general journal'!$G32,"--------")</f>
        <v>--------</v>
      </c>
      <c r="G31" s="7">
        <f>'[1]general journal'!I32</f>
        <v>0</v>
      </c>
      <c r="H31" s="7">
        <f>'[1]general journal'!J32</f>
        <v>0</v>
      </c>
      <c r="I31" s="11">
        <f t="shared" si="0"/>
        <v>3585</v>
      </c>
    </row>
    <row r="32" spans="1:9" x14ac:dyDescent="0.2">
      <c r="A32" s="10">
        <f>IF(G32+H32&gt;0,'[1]general journal'!$A33,"--------")</f>
        <v>39858</v>
      </c>
      <c r="B32" s="7" t="str">
        <f>IF(G32+H32&gt;0,IF(G32&gt;H32,'[1]general journal'!$C33,'[1]general journal'!$B33),"--------")</f>
        <v>customers(elhady.co)</v>
      </c>
      <c r="C32" s="7">
        <f>IF(G32+H32&gt;0,'[1]general journal'!$D33,"--------")</f>
        <v>3</v>
      </c>
      <c r="D32" s="7">
        <f>IF(G32+H32&gt;0,'[1]general journal'!$E33,"--------")</f>
        <v>2</v>
      </c>
      <c r="E32" s="7">
        <f>IF(G32+H32&gt;0,'[1]general journal'!$F33,"--------")</f>
        <v>0</v>
      </c>
      <c r="F32" s="7">
        <f>IF(G32+H32&gt;0,'[1]general journal'!$G33,"--------")</f>
        <v>0</v>
      </c>
      <c r="G32" s="7">
        <f>'[1]general journal'!I33</f>
        <v>25000</v>
      </c>
      <c r="H32" s="7">
        <f>'[1]general journal'!J33</f>
        <v>0</v>
      </c>
      <c r="I32" s="11">
        <f t="shared" si="0"/>
        <v>28585</v>
      </c>
    </row>
    <row r="33" spans="1:9" x14ac:dyDescent="0.2">
      <c r="A33" s="10">
        <f>IF(G33+H33&gt;0,'[1]general journal'!$A34,"--------")</f>
        <v>39858</v>
      </c>
      <c r="B33" s="7" t="str">
        <f>IF(G33+H33&gt;0,IF(G33&gt;H33,'[1]general journal'!$C34,'[1]general journal'!$B34),"--------")</f>
        <v>customers(rawda.co)</v>
      </c>
      <c r="C33" s="7">
        <f>IF(G33+H33&gt;0,'[1]general journal'!$D34,"--------")</f>
        <v>3</v>
      </c>
      <c r="D33" s="7">
        <f>IF(G33+H33&gt;0,'[1]general journal'!$E34,"--------")</f>
        <v>2</v>
      </c>
      <c r="E33" s="7">
        <f>IF(G33+H33&gt;0,'[1]general journal'!$F34,"--------")</f>
        <v>0</v>
      </c>
      <c r="F33" s="7">
        <f>IF(G33+H33&gt;0,'[1]general journal'!$G34,"--------")</f>
        <v>0</v>
      </c>
      <c r="G33" s="7">
        <f>'[1]general journal'!I34</f>
        <v>8000</v>
      </c>
      <c r="H33" s="7">
        <f>'[1]general journal'!J34</f>
        <v>0</v>
      </c>
      <c r="I33" s="11">
        <f t="shared" si="0"/>
        <v>36585</v>
      </c>
    </row>
    <row r="34" spans="1:9" x14ac:dyDescent="0.2">
      <c r="A34" s="10">
        <f>IF(G34+H34&gt;0,'[1]general journal'!$A35,"--------")</f>
        <v>39858</v>
      </c>
      <c r="B34" s="7" t="str">
        <f>IF(G34+H34&gt;0,IF(G34&gt;H34,'[1]general journal'!$C35,'[1]general journal'!$B35),"--------")</f>
        <v>customers(cgaa.co)</v>
      </c>
      <c r="C34" s="7">
        <f>IF(G34+H34&gt;0,'[1]general journal'!$D35,"--------")</f>
        <v>3</v>
      </c>
      <c r="D34" s="7">
        <f>IF(G34+H34&gt;0,'[1]general journal'!$E35,"--------")</f>
        <v>2</v>
      </c>
      <c r="E34" s="7">
        <f>IF(G34+H34&gt;0,'[1]general journal'!$F35,"--------")</f>
        <v>0</v>
      </c>
      <c r="F34" s="7">
        <f>IF(G34+H34&gt;0,'[1]general journal'!$G35,"--------")</f>
        <v>0</v>
      </c>
      <c r="G34" s="7">
        <f>'[1]general journal'!I35</f>
        <v>15000</v>
      </c>
      <c r="H34" s="7">
        <f>'[1]general journal'!J35</f>
        <v>0</v>
      </c>
      <c r="I34" s="11">
        <f t="shared" si="0"/>
        <v>51585</v>
      </c>
    </row>
    <row r="35" spans="1:9" x14ac:dyDescent="0.2">
      <c r="A35" s="10">
        <f>IF(G35+H35&gt;0,'[1]general journal'!$A36,"--------")</f>
        <v>39864</v>
      </c>
      <c r="B35" s="7" t="str">
        <f>IF(G35+H35&gt;0,IF(G35&gt;H35,'[1]general journal'!$C36,'[1]general journal'!$B36),"--------")</f>
        <v>suppliers(esraa.co)</v>
      </c>
      <c r="C35" s="7">
        <f>IF(G35+H35&gt;0,'[1]general journal'!$D36,"--------")</f>
        <v>4</v>
      </c>
      <c r="D35" s="7">
        <f>IF(G35+H35&gt;0,'[1]general journal'!$E36,"--------")</f>
        <v>0</v>
      </c>
      <c r="E35" s="7">
        <f>IF(G35+H35&gt;0,'[1]general journal'!$F36,"--------")</f>
        <v>7</v>
      </c>
      <c r="F35" s="7">
        <f>IF(G35+H35&gt;0,'[1]general journal'!$G36,"--------")</f>
        <v>0</v>
      </c>
      <c r="G35" s="7">
        <f>'[1]general journal'!I36</f>
        <v>0</v>
      </c>
      <c r="H35" s="7">
        <f>'[1]general journal'!J36</f>
        <v>12000</v>
      </c>
      <c r="I35" s="11">
        <f t="shared" si="0"/>
        <v>39585</v>
      </c>
    </row>
    <row r="36" spans="1:9" x14ac:dyDescent="0.2">
      <c r="A36" s="10">
        <f>IF(G36+H36&gt;0,'[1]general journal'!$A37,"--------")</f>
        <v>39864</v>
      </c>
      <c r="B36" s="7" t="str">
        <f>IF(G36+H36&gt;0,IF(G36&gt;H36,'[1]general journal'!$C37,'[1]general journal'!$B37),"--------")</f>
        <v>suppliers(sabaa.co)</v>
      </c>
      <c r="C36" s="7">
        <f>IF(G36+H36&gt;0,'[1]general journal'!$D37,"--------")</f>
        <v>4</v>
      </c>
      <c r="D36" s="7">
        <f>IF(G36+H36&gt;0,'[1]general journal'!$E37,"--------")</f>
        <v>0</v>
      </c>
      <c r="E36" s="7">
        <f>IF(G36+H36&gt;0,'[1]general journal'!$F37,"--------")</f>
        <v>7</v>
      </c>
      <c r="F36" s="7">
        <f>IF(G36+H36&gt;0,'[1]general journal'!$G37,"--------")</f>
        <v>0</v>
      </c>
      <c r="G36" s="7">
        <f>'[1]general journal'!I37</f>
        <v>0</v>
      </c>
      <c r="H36" s="7">
        <f>'[1]general journal'!J37</f>
        <v>4000</v>
      </c>
      <c r="I36" s="11">
        <f t="shared" si="0"/>
        <v>35585</v>
      </c>
    </row>
    <row r="37" spans="1:9" x14ac:dyDescent="0.2">
      <c r="A37" s="10" t="str">
        <f>IF(G37+H37&gt;0,'[1]general journal'!$A38,"--------")</f>
        <v>--------</v>
      </c>
      <c r="B37" s="7" t="str">
        <f>IF(G37+H37&gt;0,IF(G37&gt;H37,'[1]general journal'!$C38,'[1]general journal'!$B38),"--------")</f>
        <v>--------</v>
      </c>
      <c r="C37" s="7" t="str">
        <f>IF(G37+H37&gt;0,'[1]general journal'!$D38,"--------")</f>
        <v>--------</v>
      </c>
      <c r="D37" s="7" t="str">
        <f>IF(G37+H37&gt;0,'[1]general journal'!$E38,"--------")</f>
        <v>--------</v>
      </c>
      <c r="E37" s="7" t="str">
        <f>IF(G37+H37&gt;0,'[1]general journal'!$F38,"--------")</f>
        <v>--------</v>
      </c>
      <c r="F37" s="7" t="str">
        <f>IF(G37+H37&gt;0,'[1]general journal'!$G38,"--------")</f>
        <v>--------</v>
      </c>
      <c r="G37" s="7">
        <f>'[1]general journal'!I38</f>
        <v>0</v>
      </c>
      <c r="H37" s="7">
        <f>'[1]general journal'!J38</f>
        <v>0</v>
      </c>
      <c r="I37" s="11">
        <f t="shared" si="0"/>
        <v>35585</v>
      </c>
    </row>
    <row r="38" spans="1:9" x14ac:dyDescent="0.2">
      <c r="A38" s="10">
        <f>IF(G38+H38&gt;0,'[1]general journal'!$A39,"--------")</f>
        <v>39872</v>
      </c>
      <c r="B38" s="7" t="str">
        <f>IF(G38+H38&gt;0,IF(G38&gt;H38,'[1]general journal'!$C39,'[1]general journal'!$B39),"--------")</f>
        <v>withdrawals</v>
      </c>
      <c r="C38" s="7">
        <f>IF(G38+H38&gt;0,'[1]general journal'!$D39,"--------")</f>
        <v>6</v>
      </c>
      <c r="D38" s="7">
        <f>IF(G38+H38&gt;0,'[1]general journal'!$E39,"--------")</f>
        <v>0</v>
      </c>
      <c r="E38" s="7">
        <f>IF(G38+H38&gt;0,'[1]general journal'!$F39,"--------")</f>
        <v>8</v>
      </c>
      <c r="F38" s="7">
        <f>IF(G38+H38&gt;0,'[1]general journal'!$G39,"--------")</f>
        <v>0</v>
      </c>
      <c r="G38" s="7">
        <f>'[1]general journal'!I39</f>
        <v>0</v>
      </c>
      <c r="H38" s="7">
        <f>'[1]general journal'!J39</f>
        <v>15000</v>
      </c>
      <c r="I38" s="11">
        <f t="shared" si="0"/>
        <v>20585</v>
      </c>
    </row>
    <row r="39" spans="1:9" x14ac:dyDescent="0.2">
      <c r="A39" s="10">
        <f>IF(G39+H39&gt;0,'[1]general journal'!$A40,"--------")</f>
        <v>39872</v>
      </c>
      <c r="B39" s="7" t="str">
        <f>IF(G39+H39&gt;0,IF(G39&gt;H39,'[1]general journal'!$C40,'[1]general journal'!$B40),"--------")</f>
        <v>G.EXP(salaries)</v>
      </c>
      <c r="C39" s="7">
        <f>IF(G39+H39&gt;0,'[1]general journal'!$D40,"--------")</f>
        <v>7</v>
      </c>
      <c r="D39" s="7">
        <f>IF(G39+H39&gt;0,'[1]general journal'!$E40,"--------")</f>
        <v>0</v>
      </c>
      <c r="E39" s="7">
        <f>IF(G39+H39&gt;0,'[1]general journal'!$F40,"--------")</f>
        <v>9</v>
      </c>
      <c r="F39" s="7">
        <f>IF(G39+H39&gt;0,'[1]general journal'!$G40,"--------")</f>
        <v>0</v>
      </c>
      <c r="G39" s="7">
        <f>'[1]general journal'!I40</f>
        <v>0</v>
      </c>
      <c r="H39" s="7">
        <f>'[1]general journal'!J40</f>
        <v>3810</v>
      </c>
      <c r="I39" s="11">
        <f t="shared" si="0"/>
        <v>16775</v>
      </c>
    </row>
    <row r="40" spans="1:9" x14ac:dyDescent="0.2">
      <c r="A40" s="10">
        <f>IF(G40+H40&gt;0,'[1]general journal'!$A41,"--------")</f>
        <v>39872</v>
      </c>
      <c r="B40" s="7" t="str">
        <f>IF(G40+H40&gt;0,IF(G40&gt;H40,'[1]general journal'!$C41,'[1]general journal'!$B41),"--------")</f>
        <v>G.EXP(elect.bill)</v>
      </c>
      <c r="C40" s="7">
        <f>IF(G40+H40&gt;0,'[1]general journal'!$D41,"--------")</f>
        <v>7</v>
      </c>
      <c r="D40" s="7">
        <f>IF(G40+H40&gt;0,'[1]general journal'!$E41,"--------")</f>
        <v>0</v>
      </c>
      <c r="E40" s="7">
        <f>IF(G40+H40&gt;0,'[1]general journal'!$F41,"--------")</f>
        <v>9</v>
      </c>
      <c r="F40" s="7">
        <f>IF(G40+H40&gt;0,'[1]general journal'!$G41,"--------")</f>
        <v>0</v>
      </c>
      <c r="G40" s="7">
        <f>'[1]general journal'!I41</f>
        <v>0</v>
      </c>
      <c r="H40" s="7">
        <f>'[1]general journal'!J41</f>
        <v>500</v>
      </c>
      <c r="I40" s="11">
        <f t="shared" si="0"/>
        <v>16275</v>
      </c>
    </row>
    <row r="41" spans="1:9" x14ac:dyDescent="0.2">
      <c r="A41" s="10">
        <f>IF(G41+H41&gt;0,'[1]general journal'!$A42,"--------")</f>
        <v>39872</v>
      </c>
      <c r="B41" s="7" t="str">
        <f>IF(G41+H41&gt;0,IF(G41&gt;H41,'[1]general journal'!$C42,'[1]general journal'!$B42),"--------")</f>
        <v>M.EXP(salaries)</v>
      </c>
      <c r="C41" s="7">
        <f>IF(G41+H41&gt;0,'[1]general journal'!$D42,"--------")</f>
        <v>7</v>
      </c>
      <c r="D41" s="7">
        <f>IF(G41+H41&gt;0,'[1]general journal'!$E42,"--------")</f>
        <v>0</v>
      </c>
      <c r="E41" s="7">
        <f>IF(G41+H41&gt;0,'[1]general journal'!$F42,"--------")</f>
        <v>9</v>
      </c>
      <c r="F41" s="7">
        <f>IF(G41+H41&gt;0,'[1]general journal'!$G42,"--------")</f>
        <v>0</v>
      </c>
      <c r="G41" s="7">
        <f>'[1]general journal'!I42</f>
        <v>0</v>
      </c>
      <c r="H41" s="7">
        <f>'[1]general journal'!J42</f>
        <v>4755</v>
      </c>
      <c r="I41" s="11">
        <f t="shared" si="0"/>
        <v>11520</v>
      </c>
    </row>
    <row r="42" spans="1:9" x14ac:dyDescent="0.2">
      <c r="A42" s="10" t="str">
        <f>IF(G42+H42&gt;0,'[1]general journal'!$A43,"--------")</f>
        <v>--------</v>
      </c>
      <c r="B42" s="7" t="str">
        <f>IF(G42+H42&gt;0,IF(G42&gt;H42,'[1]general journal'!$C43,'[1]general journal'!$B43),"--------")</f>
        <v>--------</v>
      </c>
      <c r="C42" s="7" t="str">
        <f>IF(G42+H42&gt;0,'[1]general journal'!$D43,"--------")</f>
        <v>--------</v>
      </c>
      <c r="D42" s="7" t="str">
        <f>IF(G42+H42&gt;0,'[1]general journal'!$E43,"--------")</f>
        <v>--------</v>
      </c>
      <c r="E42" s="7" t="str">
        <f>IF(G42+H42&gt;0,'[1]general journal'!$F43,"--------")</f>
        <v>--------</v>
      </c>
      <c r="F42" s="7" t="str">
        <f>IF(G42+H42&gt;0,'[1]general journal'!$G43,"--------")</f>
        <v>--------</v>
      </c>
      <c r="G42" s="7">
        <f>'[1]general journal'!I43</f>
        <v>0</v>
      </c>
      <c r="H42" s="7">
        <f>'[1]general journal'!J43</f>
        <v>0</v>
      </c>
      <c r="I42" s="11">
        <f t="shared" si="0"/>
        <v>11520</v>
      </c>
    </row>
    <row r="43" spans="1:9" x14ac:dyDescent="0.2">
      <c r="A43" s="10" t="str">
        <f>IF(G43+H43&gt;0,'[1]general journal'!$A44,"--------")</f>
        <v>--------</v>
      </c>
      <c r="B43" s="7" t="str">
        <f>IF(G43+H43&gt;0,IF(G43&gt;H43,'[1]general journal'!$C44,'[1]general journal'!$B44),"--------")</f>
        <v>--------</v>
      </c>
      <c r="C43" s="7" t="str">
        <f>IF(G43+H43&gt;0,'[1]general journal'!$D44,"--------")</f>
        <v>--------</v>
      </c>
      <c r="D43" s="7" t="str">
        <f>IF(G43+H43&gt;0,'[1]general journal'!$E44,"--------")</f>
        <v>--------</v>
      </c>
      <c r="E43" s="7" t="str">
        <f>IF(G43+H43&gt;0,'[1]general journal'!$F44,"--------")</f>
        <v>--------</v>
      </c>
      <c r="F43" s="7" t="str">
        <f>IF(G43+H43&gt;0,'[1]general journal'!$G44,"--------")</f>
        <v>--------</v>
      </c>
      <c r="G43" s="7">
        <f>'[1]general journal'!I44</f>
        <v>0</v>
      </c>
      <c r="H43" s="7">
        <f>'[1]general journal'!J44</f>
        <v>0</v>
      </c>
      <c r="I43" s="11">
        <f t="shared" si="0"/>
        <v>11520</v>
      </c>
    </row>
    <row r="44" spans="1:9" x14ac:dyDescent="0.2">
      <c r="A44" s="10" t="str">
        <f>IF(G44+H44&gt;0,'[1]general journal'!$A45,"--------")</f>
        <v>--------</v>
      </c>
      <c r="B44" s="7" t="str">
        <f>IF(G44+H44&gt;0,IF(G44&gt;H44,'[1]general journal'!$C45,'[1]general journal'!$B45),"--------")</f>
        <v>--------</v>
      </c>
      <c r="C44" s="7" t="str">
        <f>IF(G44+H44&gt;0,'[1]general journal'!$D45,"--------")</f>
        <v>--------</v>
      </c>
      <c r="D44" s="7" t="str">
        <f>IF(G44+H44&gt;0,'[1]general journal'!$E45,"--------")</f>
        <v>--------</v>
      </c>
      <c r="E44" s="7" t="str">
        <f>IF(G44+H44&gt;0,'[1]general journal'!$F45,"--------")</f>
        <v>--------</v>
      </c>
      <c r="F44" s="7" t="str">
        <f>IF(G44+H44&gt;0,'[1]general journal'!$G45,"--------")</f>
        <v>--------</v>
      </c>
      <c r="G44" s="7">
        <f>'[1]general journal'!I45</f>
        <v>0</v>
      </c>
      <c r="H44" s="7">
        <f>'[1]general journal'!J45</f>
        <v>0</v>
      </c>
      <c r="I44" s="11">
        <f t="shared" si="0"/>
        <v>11520</v>
      </c>
    </row>
    <row r="45" spans="1:9" x14ac:dyDescent="0.2">
      <c r="A45" s="10">
        <f>IF(G45+H45&gt;0,'[1]general journal'!$A46,"--------")</f>
        <v>39873</v>
      </c>
      <c r="B45" s="7" t="str">
        <f>IF(G45+H45&gt;0,IF(G45&gt;H45,'[1]general journal'!$C46,'[1]general journal'!$B46),"--------")</f>
        <v>G.EXP(elect.bill)</v>
      </c>
      <c r="C45" s="7">
        <f>IF(G45+H45&gt;0,'[1]general journal'!$D46,"--------")</f>
        <v>2</v>
      </c>
      <c r="D45" s="7">
        <f>IF(G45+H45&gt;0,'[1]general journal'!$E46,"--------")</f>
        <v>0</v>
      </c>
      <c r="E45" s="7">
        <f>IF(G45+H45&gt;0,'[1]general journal'!$F46,"--------")</f>
        <v>10</v>
      </c>
      <c r="F45" s="7">
        <f>IF(G45+H45&gt;0,'[1]general journal'!$G46,"--------")</f>
        <v>0</v>
      </c>
      <c r="G45" s="7">
        <f>'[1]general journal'!I46</f>
        <v>0</v>
      </c>
      <c r="H45" s="7">
        <f>'[1]general journal'!J46</f>
        <v>150</v>
      </c>
      <c r="I45" s="11">
        <f t="shared" si="0"/>
        <v>11370</v>
      </c>
    </row>
    <row r="46" spans="1:9" x14ac:dyDescent="0.2">
      <c r="A46" s="10">
        <f>IF(G46+H46&gt;0,'[1]general journal'!$A47,"--------")</f>
        <v>39873</v>
      </c>
      <c r="B46" s="7" t="str">
        <f>IF(G46+H46&gt;0,IF(G46&gt;H46,'[1]general journal'!$C47,'[1]general journal'!$B47),"--------")</f>
        <v>G.EXP(net.bill)</v>
      </c>
      <c r="C46" s="7">
        <f>IF(G46+H46&gt;0,'[1]general journal'!$D47,"--------")</f>
        <v>2</v>
      </c>
      <c r="D46" s="7">
        <f>IF(G46+H46&gt;0,'[1]general journal'!$E47,"--------")</f>
        <v>0</v>
      </c>
      <c r="E46" s="7">
        <f>IF(G46+H46&gt;0,'[1]general journal'!$F47,"--------")</f>
        <v>10</v>
      </c>
      <c r="F46" s="7">
        <f>IF(G46+H46&gt;0,'[1]general journal'!$G47,"--------")</f>
        <v>0</v>
      </c>
      <c r="G46" s="7">
        <f>'[1]general journal'!I47</f>
        <v>0</v>
      </c>
      <c r="H46" s="7">
        <f>'[1]general journal'!J47</f>
        <v>100</v>
      </c>
      <c r="I46" s="11">
        <f t="shared" si="0"/>
        <v>11270</v>
      </c>
    </row>
    <row r="47" spans="1:9" x14ac:dyDescent="0.2">
      <c r="A47" s="10">
        <f>IF(G47+H47&gt;0,'[1]general journal'!$A48,"--------")</f>
        <v>39873</v>
      </c>
      <c r="B47" s="7" t="str">
        <f>IF(G47+H47&gt;0,IF(G47&gt;H47,'[1]general journal'!$C48,'[1]general journal'!$B48),"--------")</f>
        <v>G.EXP(hospitality)</v>
      </c>
      <c r="C47" s="7">
        <f>IF(G47+H47&gt;0,'[1]general journal'!$D48,"--------")</f>
        <v>2</v>
      </c>
      <c r="D47" s="7">
        <f>IF(G47+H47&gt;0,'[1]general journal'!$E48,"--------")</f>
        <v>0</v>
      </c>
      <c r="E47" s="7">
        <f>IF(G47+H47&gt;0,'[1]general journal'!$F48,"--------")</f>
        <v>10</v>
      </c>
      <c r="F47" s="7">
        <f>IF(G47+H47&gt;0,'[1]general journal'!$G48,"--------")</f>
        <v>0</v>
      </c>
      <c r="G47" s="7">
        <f>'[1]general journal'!I48</f>
        <v>0</v>
      </c>
      <c r="H47" s="7">
        <f>'[1]general journal'!J48</f>
        <v>150</v>
      </c>
      <c r="I47" s="11">
        <f t="shared" si="0"/>
        <v>11120</v>
      </c>
    </row>
    <row r="48" spans="1:9" x14ac:dyDescent="0.2">
      <c r="A48" s="10" t="str">
        <f>IF(G48+H48&gt;0,'[1]general journal'!$A49,"--------")</f>
        <v>--------</v>
      </c>
      <c r="B48" s="7" t="str">
        <f>IF(G48+H48&gt;0,IF(G48&gt;H48,'[1]general journal'!$C49,'[1]general journal'!$B49),"--------")</f>
        <v>--------</v>
      </c>
      <c r="C48" s="7" t="str">
        <f>IF(G48+H48&gt;0,'[1]general journal'!$D49,"--------")</f>
        <v>--------</v>
      </c>
      <c r="D48" s="7" t="str">
        <f>IF(G48+H48&gt;0,'[1]general journal'!$E49,"--------")</f>
        <v>--------</v>
      </c>
      <c r="E48" s="7" t="str">
        <f>IF(G48+H48&gt;0,'[1]general journal'!$F49,"--------")</f>
        <v>--------</v>
      </c>
      <c r="F48" s="7" t="str">
        <f>IF(G48+H48&gt;0,'[1]general journal'!$G49,"--------")</f>
        <v>--------</v>
      </c>
      <c r="G48" s="7">
        <f>'[1]general journal'!I49</f>
        <v>0</v>
      </c>
      <c r="H48" s="7">
        <f>'[1]general journal'!J49</f>
        <v>0</v>
      </c>
      <c r="I48" s="11">
        <f t="shared" si="0"/>
        <v>11120</v>
      </c>
    </row>
    <row r="49" spans="1:9" x14ac:dyDescent="0.2">
      <c r="A49" s="10" t="str">
        <f>IF(G49+H49&gt;0,'[1]general journal'!$A50,"--------")</f>
        <v>--------</v>
      </c>
      <c r="B49" s="7" t="str">
        <f>IF(G49+H49&gt;0,IF(G49&gt;H49,'[1]general journal'!$C50,'[1]general journal'!$B50),"--------")</f>
        <v>--------</v>
      </c>
      <c r="C49" s="7" t="str">
        <f>IF(G49+H49&gt;0,'[1]general journal'!$D50,"--------")</f>
        <v>--------</v>
      </c>
      <c r="D49" s="7" t="str">
        <f>IF(G49+H49&gt;0,'[1]general journal'!$E50,"--------")</f>
        <v>--------</v>
      </c>
      <c r="E49" s="7" t="str">
        <f>IF(G49+H49&gt;0,'[1]general journal'!$F50,"--------")</f>
        <v>--------</v>
      </c>
      <c r="F49" s="7" t="str">
        <f>IF(G49+H49&gt;0,'[1]general journal'!$G50,"--------")</f>
        <v>--------</v>
      </c>
      <c r="G49" s="7">
        <f>'[1]general journal'!I50</f>
        <v>0</v>
      </c>
      <c r="H49" s="7">
        <f>'[1]general journal'!J50</f>
        <v>0</v>
      </c>
      <c r="I49" s="11">
        <f t="shared" si="0"/>
        <v>11120</v>
      </c>
    </row>
    <row r="50" spans="1:9" x14ac:dyDescent="0.2">
      <c r="A50" s="10" t="str">
        <f>IF(G50+H50&gt;0,'[1]general journal'!$A51,"--------")</f>
        <v>--------</v>
      </c>
      <c r="B50" s="7" t="str">
        <f>IF(G50+H50&gt;0,IF(G50&gt;H50,'[1]general journal'!$C51,'[1]general journal'!$B51),"--------")</f>
        <v>--------</v>
      </c>
      <c r="C50" s="7" t="str">
        <f>IF(G50+H50&gt;0,'[1]general journal'!$D51,"--------")</f>
        <v>--------</v>
      </c>
      <c r="D50" s="7" t="str">
        <f>IF(G50+H50&gt;0,'[1]general journal'!$E51,"--------")</f>
        <v>--------</v>
      </c>
      <c r="E50" s="7" t="str">
        <f>IF(G50+H50&gt;0,'[1]general journal'!$F51,"--------")</f>
        <v>--------</v>
      </c>
      <c r="F50" s="7" t="str">
        <f>IF(G50+H50&gt;0,'[1]general journal'!$G51,"--------")</f>
        <v>--------</v>
      </c>
      <c r="G50" s="7">
        <f>'[1]general journal'!I51</f>
        <v>0</v>
      </c>
      <c r="H50" s="7">
        <f>'[1]general journal'!J51</f>
        <v>0</v>
      </c>
      <c r="I50" s="11">
        <f t="shared" si="0"/>
        <v>11120</v>
      </c>
    </row>
    <row r="51" spans="1:9" x14ac:dyDescent="0.2">
      <c r="A51" s="10" t="str">
        <f>IF(G51+H51&gt;0,'[1]general journal'!$A52,"--------")</f>
        <v>--------</v>
      </c>
      <c r="B51" s="7" t="str">
        <f>IF(G51+H51&gt;0,IF(G51&gt;H51,'[1]general journal'!$C52,'[1]general journal'!$B52),"--------")</f>
        <v>--------</v>
      </c>
      <c r="C51" s="7" t="str">
        <f>IF(G51+H51&gt;0,'[1]general journal'!$D52,"--------")</f>
        <v>--------</v>
      </c>
      <c r="D51" s="7" t="str">
        <f>IF(G51+H51&gt;0,'[1]general journal'!$E52,"--------")</f>
        <v>--------</v>
      </c>
      <c r="E51" s="7" t="str">
        <f>IF(G51+H51&gt;0,'[1]general journal'!$F52,"--------")</f>
        <v>--------</v>
      </c>
      <c r="F51" s="7" t="str">
        <f>IF(G51+H51&gt;0,'[1]general journal'!$G52,"--------")</f>
        <v>--------</v>
      </c>
      <c r="G51" s="7">
        <f>'[1]general journal'!I52</f>
        <v>0</v>
      </c>
      <c r="H51" s="7">
        <f>'[1]general journal'!J52</f>
        <v>0</v>
      </c>
      <c r="I51" s="11">
        <f t="shared" si="0"/>
        <v>11120</v>
      </c>
    </row>
    <row r="52" spans="1:9" x14ac:dyDescent="0.2">
      <c r="A52" s="10" t="str">
        <f>IF(G52+H52&gt;0,'[1]general journal'!$A53,"--------")</f>
        <v>--------</v>
      </c>
      <c r="B52" s="7" t="str">
        <f>IF(G52+H52&gt;0,IF(G52&gt;H52,'[1]general journal'!$C53,'[1]general journal'!$B53),"--------")</f>
        <v>--------</v>
      </c>
      <c r="C52" s="7" t="str">
        <f>IF(G52+H52&gt;0,'[1]general journal'!$D53,"--------")</f>
        <v>--------</v>
      </c>
      <c r="D52" s="7" t="str">
        <f>IF(G52+H52&gt;0,'[1]general journal'!$E53,"--------")</f>
        <v>--------</v>
      </c>
      <c r="E52" s="7" t="str">
        <f>IF(G52+H52&gt;0,'[1]general journal'!$F53,"--------")</f>
        <v>--------</v>
      </c>
      <c r="F52" s="7" t="str">
        <f>IF(G52+H52&gt;0,'[1]general journal'!$G53,"--------")</f>
        <v>--------</v>
      </c>
      <c r="G52" s="7">
        <f>'[1]general journal'!I53</f>
        <v>0</v>
      </c>
      <c r="H52" s="7">
        <f>'[1]general journal'!J53</f>
        <v>0</v>
      </c>
      <c r="I52" s="11">
        <f t="shared" si="0"/>
        <v>11120</v>
      </c>
    </row>
    <row r="53" spans="1:9" x14ac:dyDescent="0.2">
      <c r="A53" s="10" t="str">
        <f>IF(G53+H53&gt;0,'[1]general journal'!$A54,"--------")</f>
        <v>--------</v>
      </c>
      <c r="B53" s="7" t="str">
        <f>IF(G53+H53&gt;0,IF(G53&gt;H53,'[1]general journal'!$C54,'[1]general journal'!$B54),"--------")</f>
        <v>--------</v>
      </c>
      <c r="C53" s="7" t="str">
        <f>IF(G53+H53&gt;0,'[1]general journal'!$D54,"--------")</f>
        <v>--------</v>
      </c>
      <c r="D53" s="7" t="str">
        <f>IF(G53+H53&gt;0,'[1]general journal'!$E54,"--------")</f>
        <v>--------</v>
      </c>
      <c r="E53" s="7" t="str">
        <f>IF(G53+H53&gt;0,'[1]general journal'!$F54,"--------")</f>
        <v>--------</v>
      </c>
      <c r="F53" s="7" t="str">
        <f>IF(G53+H53&gt;0,'[1]general journal'!$G54,"--------")</f>
        <v>--------</v>
      </c>
      <c r="G53" s="7">
        <f>'[1]general journal'!I54</f>
        <v>0</v>
      </c>
      <c r="H53" s="7">
        <f>'[1]general journal'!J54</f>
        <v>0</v>
      </c>
      <c r="I53" s="11">
        <f t="shared" si="0"/>
        <v>11120</v>
      </c>
    </row>
    <row r="54" spans="1:9" x14ac:dyDescent="0.2">
      <c r="A54" s="10">
        <f>IF(G54+H54&gt;0,'[1]general journal'!$A55,"--------")</f>
        <v>39880</v>
      </c>
      <c r="B54" s="7" t="str">
        <f>IF(G54+H54&gt;0,IF(G54&gt;H54,'[1]general journal'!$C55,'[1]general journal'!$B55),"--------")</f>
        <v>petty cash(hassan osman)</v>
      </c>
      <c r="C54" s="7">
        <f>IF(G54+H54&gt;0,'[1]general journal'!$D55,"--------")</f>
        <v>5</v>
      </c>
      <c r="D54" s="7">
        <f>IF(G54+H54&gt;0,'[1]general journal'!$E55,"--------")</f>
        <v>3</v>
      </c>
      <c r="E54" s="7">
        <f>IF(G54+H54&gt;0,'[1]general journal'!$F55,"--------")</f>
        <v>0</v>
      </c>
      <c r="F54" s="7">
        <f>IF(G54+H54&gt;0,'[1]general journal'!$G55,"--------")</f>
        <v>0</v>
      </c>
      <c r="G54" s="7">
        <f>'[1]general journal'!I55</f>
        <v>1000</v>
      </c>
      <c r="H54" s="7">
        <f>'[1]general journal'!J55</f>
        <v>0</v>
      </c>
      <c r="I54" s="11">
        <f t="shared" si="0"/>
        <v>12120</v>
      </c>
    </row>
    <row r="55" spans="1:9" x14ac:dyDescent="0.2">
      <c r="A55" s="10" t="str">
        <f>IF(G55+H55&gt;0,'[1]general journal'!$A56,"--------")</f>
        <v>--------</v>
      </c>
      <c r="B55" s="7" t="str">
        <f>IF(G55+H55&gt;0,IF(G55&gt;H55,'[1]general journal'!$C56,'[1]general journal'!$B56),"--------")</f>
        <v>--------</v>
      </c>
      <c r="C55" s="7" t="str">
        <f>IF(G55+H55&gt;0,'[1]general journal'!$D56,"--------")</f>
        <v>--------</v>
      </c>
      <c r="D55" s="7" t="str">
        <f>IF(G55+H55&gt;0,'[1]general journal'!$E56,"--------")</f>
        <v>--------</v>
      </c>
      <c r="E55" s="7" t="str">
        <f>IF(G55+H55&gt;0,'[1]general journal'!$F56,"--------")</f>
        <v>--------</v>
      </c>
      <c r="F55" s="7" t="str">
        <f>IF(G55+H55&gt;0,'[1]general journal'!$G56,"--------")</f>
        <v>--------</v>
      </c>
      <c r="G55" s="7">
        <f>'[1]general journal'!I56</f>
        <v>0</v>
      </c>
      <c r="H55" s="7">
        <f>'[1]general journal'!J56</f>
        <v>0</v>
      </c>
      <c r="I55" s="11">
        <f t="shared" si="0"/>
        <v>12120</v>
      </c>
    </row>
    <row r="56" spans="1:9" x14ac:dyDescent="0.2">
      <c r="A56" s="10" t="str">
        <f>IF(G56+H56&gt;0,'[1]general journal'!$A57,"--------")</f>
        <v>--------</v>
      </c>
      <c r="B56" s="7" t="str">
        <f>IF(G56+H56&gt;0,IF(G56&gt;H56,'[1]general journal'!$C57,'[1]general journal'!$B57),"--------")</f>
        <v>--------</v>
      </c>
      <c r="C56" s="7" t="str">
        <f>IF(G56+H56&gt;0,'[1]general journal'!$D57,"--------")</f>
        <v>--------</v>
      </c>
      <c r="D56" s="7" t="str">
        <f>IF(G56+H56&gt;0,'[1]general journal'!$E57,"--------")</f>
        <v>--------</v>
      </c>
      <c r="E56" s="7" t="str">
        <f>IF(G56+H56&gt;0,'[1]general journal'!$F57,"--------")</f>
        <v>--------</v>
      </c>
      <c r="F56" s="7" t="str">
        <f>IF(G56+H56&gt;0,'[1]general journal'!$G57,"--------")</f>
        <v>--------</v>
      </c>
      <c r="G56" s="7">
        <f>'[1]general journal'!I57</f>
        <v>0</v>
      </c>
      <c r="H56" s="7">
        <f>'[1]general journal'!J57</f>
        <v>0</v>
      </c>
      <c r="I56" s="11">
        <f t="shared" si="0"/>
        <v>12120</v>
      </c>
    </row>
    <row r="57" spans="1:9" x14ac:dyDescent="0.2">
      <c r="A57" s="10">
        <f>IF(G57+H57&gt;0,'[1]general journal'!$A58,"--------")</f>
        <v>39887</v>
      </c>
      <c r="B57" s="7" t="str">
        <f>IF(G57+H57&gt;0,IF(G57&gt;H57,'[1]general journal'!$C58,'[1]general journal'!$B58),"--------")</f>
        <v>customers(rawda.co)</v>
      </c>
      <c r="C57" s="7">
        <f>IF(G57+H57&gt;0,'[1]general journal'!$D58,"--------")</f>
        <v>8</v>
      </c>
      <c r="D57" s="7">
        <f>IF(G57+H57&gt;0,'[1]general journal'!$E58,"--------")</f>
        <v>4</v>
      </c>
      <c r="E57" s="7">
        <f>IF(G57+H57&gt;0,'[1]general journal'!$F58,"--------")</f>
        <v>0</v>
      </c>
      <c r="F57" s="7">
        <f>IF(G57+H57&gt;0,'[1]general journal'!$G58,"--------")</f>
        <v>0</v>
      </c>
      <c r="G57" s="7">
        <f>'[1]general journal'!I58</f>
        <v>13500</v>
      </c>
      <c r="H57" s="7">
        <f>'[1]general journal'!J58</f>
        <v>0</v>
      </c>
      <c r="I57" s="11">
        <f t="shared" si="0"/>
        <v>25620</v>
      </c>
    </row>
    <row r="58" spans="1:9" x14ac:dyDescent="0.2">
      <c r="A58" s="10">
        <f>IF(G58+H58&gt;0,'[1]general journal'!$A59,"--------")</f>
        <v>39887</v>
      </c>
      <c r="B58" s="7" t="str">
        <f>IF(G58+H58&gt;0,IF(G58&gt;H58,'[1]general journal'!$C59,'[1]general journal'!$B59),"--------")</f>
        <v>customers(cgaa.co)</v>
      </c>
      <c r="C58" s="7">
        <f>IF(G58+H58&gt;0,'[1]general journal'!$D59,"--------")</f>
        <v>8</v>
      </c>
      <c r="D58" s="7">
        <f>IF(G58+H58&gt;0,'[1]general journal'!$E59,"--------")</f>
        <v>4</v>
      </c>
      <c r="E58" s="7">
        <f>IF(G58+H58&gt;0,'[1]general journal'!$F59,"--------")</f>
        <v>0</v>
      </c>
      <c r="F58" s="7">
        <f>IF(G58+H58&gt;0,'[1]general journal'!$G59,"--------")</f>
        <v>0</v>
      </c>
      <c r="G58" s="7">
        <f>'[1]general journal'!I59</f>
        <v>7500</v>
      </c>
      <c r="H58" s="7">
        <f>'[1]general journal'!J59</f>
        <v>0</v>
      </c>
      <c r="I58" s="11">
        <f t="shared" si="0"/>
        <v>33120</v>
      </c>
    </row>
    <row r="59" spans="1:9" x14ac:dyDescent="0.2">
      <c r="A59" s="10">
        <f>IF(G59+H59&gt;0,'[1]general journal'!$A60,"--------")</f>
        <v>39903</v>
      </c>
      <c r="B59" s="7" t="str">
        <f>IF(G59+H59&gt;0,IF(G59&gt;H59,'[1]general journal'!$C60,'[1]general journal'!$B60),"--------")</f>
        <v>G.EXP(salaries)</v>
      </c>
      <c r="C59" s="7">
        <f>IF(G59+H59&gt;0,'[1]general journal'!$D60,"--------")</f>
        <v>9</v>
      </c>
      <c r="D59" s="7">
        <f>IF(G59+H59&gt;0,'[1]general journal'!$E60,"--------")</f>
        <v>0</v>
      </c>
      <c r="E59" s="7">
        <f>IF(G59+H59&gt;0,'[1]general journal'!$F60,"--------")</f>
        <v>11</v>
      </c>
      <c r="F59" s="7">
        <f>IF(G59+H59&gt;0,'[1]general journal'!$G60,"--------")</f>
        <v>0</v>
      </c>
      <c r="G59" s="7">
        <f>'[1]general journal'!I60</f>
        <v>0</v>
      </c>
      <c r="H59" s="7">
        <f>'[1]general journal'!J60</f>
        <v>3810</v>
      </c>
      <c r="I59" s="11">
        <f t="shared" si="0"/>
        <v>29310</v>
      </c>
    </row>
    <row r="60" spans="1:9" x14ac:dyDescent="0.2">
      <c r="A60" s="10">
        <f>IF(G60+H60&gt;0,'[1]general journal'!$A61,"--------")</f>
        <v>39903</v>
      </c>
      <c r="B60" s="7" t="str">
        <f>IF(G60+H60&gt;0,IF(G60&gt;H60,'[1]general journal'!$C61,'[1]general journal'!$B61),"--------")</f>
        <v>G.EXP(elect.bill)</v>
      </c>
      <c r="C60" s="7">
        <f>IF(G60+H60&gt;0,'[1]general journal'!$D61,"--------")</f>
        <v>9</v>
      </c>
      <c r="D60" s="7">
        <f>IF(G60+H60&gt;0,'[1]general journal'!$E61,"--------")</f>
        <v>0</v>
      </c>
      <c r="E60" s="7">
        <f>IF(G60+H60&gt;0,'[1]general journal'!$F61,"--------")</f>
        <v>11</v>
      </c>
      <c r="F60" s="7">
        <f>IF(G60+H60&gt;0,'[1]general journal'!$G61,"--------")</f>
        <v>0</v>
      </c>
      <c r="G60" s="7">
        <f>'[1]general journal'!I61</f>
        <v>0</v>
      </c>
      <c r="H60" s="7">
        <f>'[1]general journal'!J61</f>
        <v>550</v>
      </c>
      <c r="I60" s="11">
        <f t="shared" si="0"/>
        <v>28760</v>
      </c>
    </row>
    <row r="61" spans="1:9" x14ac:dyDescent="0.2">
      <c r="A61" s="10">
        <f>IF(G61+H61&gt;0,'[1]general journal'!$A62,"--------")</f>
        <v>39903</v>
      </c>
      <c r="B61" s="7" t="str">
        <f>IF(G61+H61&gt;0,IF(G61&gt;H61,'[1]general journal'!$C62,'[1]general journal'!$B62),"--------")</f>
        <v>M.EXP(salaries)</v>
      </c>
      <c r="C61" s="7">
        <f>IF(G61+H61&gt;0,'[1]general journal'!$D62,"--------")</f>
        <v>9</v>
      </c>
      <c r="D61" s="7">
        <f>IF(G61+H61&gt;0,'[1]general journal'!$E62,"--------")</f>
        <v>0</v>
      </c>
      <c r="E61" s="7">
        <f>IF(G61+H61&gt;0,'[1]general journal'!$F62,"--------")</f>
        <v>11</v>
      </c>
      <c r="F61" s="7">
        <f>IF(G61+H61&gt;0,'[1]general journal'!$G62,"--------")</f>
        <v>0</v>
      </c>
      <c r="G61" s="7">
        <f>'[1]general journal'!I62</f>
        <v>0</v>
      </c>
      <c r="H61" s="7">
        <f>'[1]general journal'!J62</f>
        <v>4755</v>
      </c>
      <c r="I61" s="11">
        <f t="shared" si="0"/>
        <v>24005</v>
      </c>
    </row>
    <row r="62" spans="1:9" x14ac:dyDescent="0.2">
      <c r="A62" s="10" t="str">
        <f>IF(G62+H62&gt;0,'[1]general journal'!$A63,"--------")</f>
        <v>--------</v>
      </c>
      <c r="B62" s="7" t="str">
        <f>IF(G62+H62&gt;0,IF(G62&gt;H62,'[1]general journal'!$C63,'[1]general journal'!$B63),"--------")</f>
        <v>--------</v>
      </c>
      <c r="C62" s="7" t="str">
        <f>IF(G62+H62&gt;0,'[1]general journal'!$D63,"--------")</f>
        <v>--------</v>
      </c>
      <c r="D62" s="7" t="str">
        <f>IF(G62+H62&gt;0,'[1]general journal'!$E63,"--------")</f>
        <v>--------</v>
      </c>
      <c r="E62" s="7" t="str">
        <f>IF(G62+H62&gt;0,'[1]general journal'!$F63,"--------")</f>
        <v>--------</v>
      </c>
      <c r="F62" s="7" t="str">
        <f>IF(G62+H62&gt;0,'[1]general journal'!$G63,"--------")</f>
        <v>--------</v>
      </c>
      <c r="G62" s="7">
        <f>'[1]general journal'!I63</f>
        <v>0</v>
      </c>
      <c r="H62" s="7">
        <f>'[1]general journal'!J63</f>
        <v>0</v>
      </c>
      <c r="I62" s="11">
        <f t="shared" si="0"/>
        <v>24005</v>
      </c>
    </row>
    <row r="63" spans="1:9" x14ac:dyDescent="0.2">
      <c r="A63" s="10" t="str">
        <f>IF(G63+H63&gt;0,'[1]general journal'!$A64,"--------")</f>
        <v>--------</v>
      </c>
      <c r="B63" s="7" t="str">
        <f>IF(G63+H63&gt;0,IF(G63&gt;H63,'[1]general journal'!$C64,'[1]general journal'!$B64),"--------")</f>
        <v>--------</v>
      </c>
      <c r="C63" s="7" t="str">
        <f>IF(G63+H63&gt;0,'[1]general journal'!$D64,"--------")</f>
        <v>--------</v>
      </c>
      <c r="D63" s="7" t="str">
        <f>IF(G63+H63&gt;0,'[1]general journal'!$E64,"--------")</f>
        <v>--------</v>
      </c>
      <c r="E63" s="7" t="str">
        <f>IF(G63+H63&gt;0,'[1]general journal'!$F64,"--------")</f>
        <v>--------</v>
      </c>
      <c r="F63" s="7" t="str">
        <f>IF(G63+H63&gt;0,'[1]general journal'!$G64,"--------")</f>
        <v>--------</v>
      </c>
      <c r="G63" s="7">
        <f>'[1]general journal'!I64</f>
        <v>0</v>
      </c>
      <c r="H63" s="7">
        <f>'[1]general journal'!J64</f>
        <v>0</v>
      </c>
      <c r="I63" s="11">
        <f t="shared" si="0"/>
        <v>24005</v>
      </c>
    </row>
    <row r="64" spans="1:9" x14ac:dyDescent="0.2">
      <c r="A64" s="10" t="str">
        <f>IF(G64+H64&gt;0,'[1]general journal'!$A65,"--------")</f>
        <v>--------</v>
      </c>
      <c r="B64" s="7" t="str">
        <f>IF(G64+H64&gt;0,IF(G64&gt;H64,'[1]general journal'!$C65,'[1]general journal'!$B65),"--------")</f>
        <v>--------</v>
      </c>
      <c r="C64" s="7" t="str">
        <f>IF(G64+H64&gt;0,'[1]general journal'!$D65,"--------")</f>
        <v>--------</v>
      </c>
      <c r="D64" s="7" t="str">
        <f>IF(G64+H64&gt;0,'[1]general journal'!$E65,"--------")</f>
        <v>--------</v>
      </c>
      <c r="E64" s="7" t="str">
        <f>IF(G64+H64&gt;0,'[1]general journal'!$F65,"--------")</f>
        <v>--------</v>
      </c>
      <c r="F64" s="7" t="str">
        <f>IF(G64+H64&gt;0,'[1]general journal'!$G65,"--------")</f>
        <v>--------</v>
      </c>
      <c r="G64" s="7">
        <f>'[1]general journal'!I65</f>
        <v>0</v>
      </c>
      <c r="H64" s="7">
        <f>'[1]general journal'!J65</f>
        <v>0</v>
      </c>
      <c r="I64" s="11">
        <f t="shared" si="0"/>
        <v>24005</v>
      </c>
    </row>
    <row r="67" spans="2:9" ht="25.5" x14ac:dyDescent="0.35">
      <c r="B67" s="24"/>
      <c r="C67" s="24"/>
      <c r="D67" s="24"/>
      <c r="E67" s="24"/>
      <c r="F67" s="24"/>
      <c r="G67" s="24"/>
      <c r="H67" s="24"/>
      <c r="I67" s="25" t="s">
        <v>12</v>
      </c>
    </row>
  </sheetData>
  <mergeCells count="7">
    <mergeCell ref="I3:I4"/>
    <mergeCell ref="D1:F1"/>
    <mergeCell ref="A3:A4"/>
    <mergeCell ref="B3:B4"/>
    <mergeCell ref="C3:F3"/>
    <mergeCell ref="G3:G4"/>
    <mergeCell ref="H3:H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HaBiBa</dc:creator>
  <cp:lastModifiedBy>HaBiBa</cp:lastModifiedBy>
  <dcterms:created xsi:type="dcterms:W3CDTF">2013-06-21T20:53:40Z</dcterms:created>
  <dcterms:modified xsi:type="dcterms:W3CDTF">2013-06-21T21:03:07Z</dcterms:modified>
</cp:coreProperties>
</file>