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definedNames>
    <definedName name="_xlnm._FilterDatabase" localSheetId="0" hidden="1">Sheet1!$B$14:$E$40</definedName>
    <definedName name="rt">LOOKUP(Sheet1!XFD1,TABLE1)</definedName>
    <definedName name="rt_2">LOOKUP(Sheet1!XFD1,TABLE1_2)</definedName>
    <definedName name="TABLE1">Sheet1!$B$3:$D$7</definedName>
    <definedName name="TABLE1_2">Sheet1!$B$14:$D$18</definedName>
    <definedName name="tf">(Sheet1!XFD1-LOOKUP(Sheet1!XFD1,tm_15))*24*60</definedName>
    <definedName name="tf_2">(Sheet1!XFD1-LOOKUP(Sheet1!XFD1,tm_15_2))*24*60</definedName>
    <definedName name="tm_15">Sheet1!$B$3:$B$7</definedName>
    <definedName name="tm_15_2">Sheet1!$B$14:$B$18</definedName>
    <definedName name="vb">VLOOKUP(Sheet1!XFD1,TABLE1,2)</definedName>
    <definedName name="vb_2">VLOOKUP(Sheet1!XFD1,TABLE1_2,2)</definedName>
  </definedNames>
  <calcPr calcId="144525"/>
</workbook>
</file>

<file path=xl/calcChain.xml><?xml version="1.0" encoding="utf-8"?>
<calcChain xmlns="http://schemas.openxmlformats.org/spreadsheetml/2006/main">
  <c r="G20" i="1" l="1"/>
  <c r="G17" i="1"/>
  <c r="G14" i="1"/>
  <c r="G9" i="1"/>
  <c r="G6" i="1"/>
  <c r="G3" i="1"/>
  <c r="D17" i="1"/>
  <c r="G19" i="1" s="1"/>
  <c r="D16" i="1"/>
  <c r="G18" i="1" s="1"/>
  <c r="D15" i="1"/>
  <c r="G16" i="1" s="1"/>
  <c r="D14" i="1"/>
  <c r="G15" i="1" s="1"/>
  <c r="D6" i="1"/>
  <c r="G8" i="1" s="1"/>
  <c r="D5" i="1"/>
  <c r="G7" i="1" s="1"/>
  <c r="D4" i="1"/>
  <c r="G5" i="1" s="1"/>
  <c r="D3" i="1"/>
  <c r="G4" i="1" s="1"/>
</calcChain>
</file>

<file path=xl/sharedStrings.xml><?xml version="1.0" encoding="utf-8"?>
<sst xmlns="http://schemas.openxmlformats.org/spreadsheetml/2006/main" count="40" uniqueCount="27">
  <si>
    <t>Table 2</t>
  </si>
  <si>
    <t> </t>
  </si>
  <si>
    <t>Table 1_2</t>
  </si>
  <si>
    <t>Table 2_2</t>
  </si>
  <si>
    <t>Table 1</t>
  </si>
  <si>
    <t>rate</t>
  </si>
  <si>
    <t>rt</t>
  </si>
  <si>
    <t>TABLE1</t>
  </si>
  <si>
    <t>=Sheet1!$B$3:$D$7</t>
  </si>
  <si>
    <t>TABLE1_2</t>
  </si>
  <si>
    <t>=Sheet1!$B$14:$D$18</t>
  </si>
  <si>
    <t>vb</t>
  </si>
  <si>
    <t>Defined Names in the Sheet</t>
  </si>
  <si>
    <t>القيمة السابقة لها في جدول 15</t>
  </si>
  <si>
    <t>=VLOOKUP(؟,TABLE1,2)</t>
  </si>
  <si>
    <t>=LOOKUP(?,TABLE1)</t>
  </si>
  <si>
    <t>المعدل بالدقيقة - ديناميكي</t>
  </si>
  <si>
    <t>ناتج منتدى آخر</t>
  </si>
  <si>
    <t>tf</t>
  </si>
  <si>
    <t>الوقت منذ آخر 15 - ديناميكي</t>
  </si>
  <si>
    <t>tm_15</t>
  </si>
  <si>
    <t>الوقت: العمود الأول من TABLE1</t>
  </si>
  <si>
    <t>rt_2</t>
  </si>
  <si>
    <t>tf_2</t>
  </si>
  <si>
    <t>tm_15_2</t>
  </si>
  <si>
    <t>vb_2</t>
  </si>
  <si>
    <t>ومثلها للمجموعة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</si>
</sst>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8" formatCode="_-* #,##0.000_-;\-* #,##0.000_-;_-* &quot;-&quot;??_-;_-@_-"/>
    <numFmt numFmtId="169" formatCode="_-* #,##0.0000_-;\-* #,##0.0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333333"/>
      <name val="Verdana"/>
      <family val="2"/>
    </font>
    <font>
      <sz val="10"/>
      <color rgb="FFFF0000"/>
      <name val="Verdana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20" fontId="2" fillId="0" borderId="0" xfId="0" applyNumberFormat="1" applyFont="1"/>
    <xf numFmtId="20" fontId="3" fillId="0" borderId="0" xfId="0" applyNumberFormat="1" applyFont="1"/>
    <xf numFmtId="21" fontId="0" fillId="0" borderId="0" xfId="0" applyNumberFormat="1"/>
    <xf numFmtId="43" fontId="0" fillId="0" borderId="0" xfId="1" applyFont="1"/>
    <xf numFmtId="43" fontId="0" fillId="2" borderId="0" xfId="1" applyFont="1" applyFill="1"/>
    <xf numFmtId="168" fontId="0" fillId="0" borderId="0" xfId="1" applyNumberFormat="1" applyFont="1"/>
    <xf numFmtId="168" fontId="0" fillId="2" borderId="0" xfId="1" applyNumberFormat="1" applyFont="1" applyFill="1"/>
    <xf numFmtId="169" fontId="0" fillId="0" borderId="0" xfId="1" applyNumberFormat="1" applyFont="1"/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quotePrefix="1"/>
    <xf numFmtId="21" fontId="5" fillId="2" borderId="0" xfId="0" applyNumberFormat="1" applyFont="1" applyFill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8"/>
  <sheetViews>
    <sheetView tabSelected="1" workbookViewId="0">
      <selection activeCell="L17" sqref="L17"/>
    </sheetView>
  </sheetViews>
  <sheetFormatPr defaultRowHeight="15" x14ac:dyDescent="0.25"/>
  <cols>
    <col min="1" max="1" width="3.42578125" customWidth="1"/>
    <col min="3" max="3" width="6" style="5" bestFit="1" customWidth="1"/>
    <col min="4" max="4" width="9.140625" style="9"/>
    <col min="5" max="5" width="2.140625" customWidth="1"/>
    <col min="7" max="7" width="9.140625" style="5"/>
    <col min="8" max="8" width="2.140625" customWidth="1"/>
    <col min="12" max="12" width="21.5703125" customWidth="1"/>
  </cols>
  <sheetData>
    <row r="2" spans="2:13" x14ac:dyDescent="0.25">
      <c r="B2" s="1" t="s">
        <v>4</v>
      </c>
      <c r="D2" s="9" t="s">
        <v>5</v>
      </c>
      <c r="F2" s="1" t="s">
        <v>0</v>
      </c>
      <c r="I2" s="15" t="s">
        <v>17</v>
      </c>
      <c r="K2" s="10" t="s">
        <v>12</v>
      </c>
    </row>
    <row r="3" spans="2:13" x14ac:dyDescent="0.25">
      <c r="B3" s="3">
        <v>0.58333333333333337</v>
      </c>
      <c r="C3" s="5">
        <v>5.55</v>
      </c>
      <c r="D3" s="9">
        <f>(C4-C3)/15</f>
        <v>8.0000000000000016E-2</v>
      </c>
      <c r="F3" s="3">
        <v>0.58333333333333337</v>
      </c>
      <c r="G3" s="7">
        <f>IFERROR(VLOOKUP(F3,TABLE1,2,0),vb+rt*tf)</f>
        <v>5.55</v>
      </c>
      <c r="I3" s="5">
        <v>5.55</v>
      </c>
      <c r="K3" t="s">
        <v>7</v>
      </c>
      <c r="L3" t="s">
        <v>8</v>
      </c>
    </row>
    <row r="4" spans="2:13" x14ac:dyDescent="0.25">
      <c r="B4" s="2">
        <v>0.59375</v>
      </c>
      <c r="C4" s="5">
        <v>6.75</v>
      </c>
      <c r="D4" s="9">
        <f t="shared" ref="D4:D6" si="0">(C5-C4)/15</f>
        <v>-2.5999999999999978E-2</v>
      </c>
      <c r="F4" s="2">
        <v>0.59027777777777779</v>
      </c>
      <c r="G4" s="8">
        <f>IFERROR(VLOOKUP(F4,TABLE1,2,0),vb+rt*tf)</f>
        <v>6.349999999999997</v>
      </c>
      <c r="I4" s="5">
        <v>6.15</v>
      </c>
      <c r="K4" t="s">
        <v>6</v>
      </c>
      <c r="L4" s="12" t="s">
        <v>15</v>
      </c>
      <c r="M4" s="11" t="s">
        <v>16</v>
      </c>
    </row>
    <row r="5" spans="2:13" x14ac:dyDescent="0.25">
      <c r="B5" s="3">
        <v>0.60416666666666663</v>
      </c>
      <c r="C5" s="5">
        <v>6.36</v>
      </c>
      <c r="D5" s="9">
        <f t="shared" si="0"/>
        <v>5.3333333333333384E-3</v>
      </c>
      <c r="F5" s="2">
        <v>0.59722222222222221</v>
      </c>
      <c r="G5" s="8">
        <f>IFERROR(VLOOKUP(F5,TABLE1,2,0),vb+rt*tf)</f>
        <v>6.620000000000001</v>
      </c>
      <c r="I5" s="5">
        <v>6.56</v>
      </c>
      <c r="K5" t="s">
        <v>11</v>
      </c>
      <c r="L5" s="12" t="s">
        <v>14</v>
      </c>
      <c r="M5" s="11" t="s">
        <v>13</v>
      </c>
    </row>
    <row r="6" spans="2:13" x14ac:dyDescent="0.25">
      <c r="B6" s="2">
        <v>0.61458333333333337</v>
      </c>
      <c r="C6" s="5">
        <v>6.44</v>
      </c>
      <c r="D6" s="9">
        <f t="shared" si="0"/>
        <v>-1.6666666666666666E-2</v>
      </c>
      <c r="F6" s="3">
        <v>0.60416666666666663</v>
      </c>
      <c r="G6" s="7">
        <f>IFERROR(VLOOKUP(F6,TABLE1,2,0),vb+rt*tf)</f>
        <v>6.36</v>
      </c>
      <c r="I6" s="5">
        <v>6.4</v>
      </c>
      <c r="K6" t="s">
        <v>18</v>
      </c>
      <c r="M6" s="11" t="s">
        <v>19</v>
      </c>
    </row>
    <row r="7" spans="2:13" x14ac:dyDescent="0.25">
      <c r="B7" s="2">
        <v>0.625</v>
      </c>
      <c r="C7" s="5">
        <v>6.19</v>
      </c>
      <c r="F7" s="2">
        <v>0.61111111111111105</v>
      </c>
      <c r="G7" s="8">
        <f>IFERROR(VLOOKUP(F7,TABLE1,2,0),vb+rt*tf)</f>
        <v>6.4133333333333331</v>
      </c>
      <c r="I7" s="5">
        <v>6.4</v>
      </c>
      <c r="K7" t="s">
        <v>20</v>
      </c>
      <c r="M7" s="11" t="s">
        <v>21</v>
      </c>
    </row>
    <row r="8" spans="2:13" x14ac:dyDescent="0.25">
      <c r="F8" s="2">
        <v>0.61805555555555558</v>
      </c>
      <c r="G8" s="8">
        <f>IFERROR(VLOOKUP(F8,TABLE1,2,0),vb+rt*tf)</f>
        <v>6.3566666666666674</v>
      </c>
      <c r="I8" s="5">
        <v>6.32</v>
      </c>
    </row>
    <row r="9" spans="2:13" x14ac:dyDescent="0.25">
      <c r="F9" s="2">
        <v>0.625</v>
      </c>
      <c r="G9" s="7">
        <f>IFERROR(VLOOKUP(F9,TABLE1,2,0),vb+rt*tf)</f>
        <v>6.19</v>
      </c>
      <c r="I9" s="5">
        <v>6.19</v>
      </c>
    </row>
    <row r="12" spans="2:13" x14ac:dyDescent="0.25">
      <c r="L12" s="14" t="s">
        <v>26</v>
      </c>
    </row>
    <row r="13" spans="2:13" x14ac:dyDescent="0.25">
      <c r="B13" s="1" t="s">
        <v>2</v>
      </c>
      <c r="F13" s="1" t="s">
        <v>3</v>
      </c>
      <c r="K13" t="s">
        <v>9</v>
      </c>
      <c r="L13" t="s">
        <v>10</v>
      </c>
    </row>
    <row r="14" spans="2:13" x14ac:dyDescent="0.25">
      <c r="B14" s="13">
        <v>0</v>
      </c>
      <c r="C14" s="6">
        <v>2.5</v>
      </c>
      <c r="D14" s="9">
        <f t="shared" ref="D14:D17" si="1">(C15-C14)/15</f>
        <v>4.0000000000000008E-2</v>
      </c>
      <c r="E14" s="4"/>
      <c r="F14" s="13">
        <v>0</v>
      </c>
      <c r="G14" s="8">
        <f>IFERROR(VLOOKUP(F14,TABLE1_2,2,0),vb_2+rt_2*tf_2)</f>
        <v>2.5</v>
      </c>
      <c r="J14" s="2"/>
      <c r="K14" t="s">
        <v>22</v>
      </c>
      <c r="M14" s="11" t="s">
        <v>16</v>
      </c>
    </row>
    <row r="15" spans="2:13" x14ac:dyDescent="0.25">
      <c r="B15" s="4">
        <v>1.0416666666666666E-2</v>
      </c>
      <c r="C15" s="5">
        <v>3.1</v>
      </c>
      <c r="D15" s="9">
        <f t="shared" si="1"/>
        <v>-6.6666666666666723E-3</v>
      </c>
      <c r="E15" s="4"/>
      <c r="F15" s="4">
        <v>6.9444444444444441E-3</v>
      </c>
      <c r="G15" s="5">
        <f>IFERROR(VLOOKUP(F15,TABLE1_2,2,0),vb_2+rt_2*tf_2)</f>
        <v>2.9</v>
      </c>
      <c r="J15" s="2"/>
      <c r="K15" t="s">
        <v>25</v>
      </c>
      <c r="M15" s="11" t="s">
        <v>13</v>
      </c>
    </row>
    <row r="16" spans="2:13" x14ac:dyDescent="0.25">
      <c r="B16" s="13">
        <v>2.0833333333333332E-2</v>
      </c>
      <c r="C16" s="6">
        <v>3</v>
      </c>
      <c r="D16" s="9">
        <f t="shared" si="1"/>
        <v>7.3333333333333306E-2</v>
      </c>
      <c r="E16" s="4"/>
      <c r="F16" s="4">
        <v>1.3888888888888888E-2</v>
      </c>
      <c r="G16" s="5">
        <f>IFERROR(VLOOKUP(F16,TABLE1_2,2,0),vb_2+rt_2*tf_2)</f>
        <v>3.0666666666666669</v>
      </c>
      <c r="J16" s="2"/>
      <c r="K16" t="s">
        <v>23</v>
      </c>
      <c r="M16" s="11" t="s">
        <v>19</v>
      </c>
    </row>
    <row r="17" spans="2:13" x14ac:dyDescent="0.25">
      <c r="B17" s="4">
        <v>3.125E-2</v>
      </c>
      <c r="C17" s="5">
        <v>4.0999999999999996</v>
      </c>
      <c r="D17" s="9">
        <f t="shared" si="1"/>
        <v>8.0000000000000016E-2</v>
      </c>
      <c r="E17" s="4"/>
      <c r="F17" s="13">
        <v>2.0833333333333332E-2</v>
      </c>
      <c r="G17" s="6">
        <f>IFERROR(VLOOKUP(F17,TABLE1_2,2,0),vb_2+rt_2*tf_2)</f>
        <v>3</v>
      </c>
      <c r="J17" s="2"/>
      <c r="K17" t="s">
        <v>24</v>
      </c>
      <c r="M17" s="11" t="s">
        <v>21</v>
      </c>
    </row>
    <row r="18" spans="2:13" x14ac:dyDescent="0.25">
      <c r="B18" s="13">
        <v>4.1666666666666664E-2</v>
      </c>
      <c r="C18" s="6">
        <v>5.3</v>
      </c>
      <c r="E18" s="4"/>
      <c r="F18" s="4">
        <v>2.7777777777777776E-2</v>
      </c>
      <c r="G18" s="5">
        <f>IFERROR(VLOOKUP(F18,TABLE1_2,2,0),vb_2+rt_2*tf_2)</f>
        <v>3.7333333333333329</v>
      </c>
      <c r="J18" s="2"/>
    </row>
    <row r="19" spans="2:13" x14ac:dyDescent="0.25">
      <c r="B19" t="s">
        <v>1</v>
      </c>
      <c r="E19" s="4"/>
      <c r="F19" s="4">
        <v>3.4722222222222224E-2</v>
      </c>
      <c r="G19" s="5">
        <f>IFERROR(VLOOKUP(F19,TABLE1_2,2,0),vb_2+rt_2*tf_2)</f>
        <v>4.5</v>
      </c>
    </row>
    <row r="20" spans="2:13" x14ac:dyDescent="0.25">
      <c r="B20" t="s">
        <v>1</v>
      </c>
      <c r="E20" s="4"/>
      <c r="F20" s="13">
        <v>4.1666666666666664E-2</v>
      </c>
      <c r="G20" s="6">
        <f>IFERROR(VLOOKUP(F20,TABLE1_2,2,0),vb_2+rt_2*tf_2)</f>
        <v>5.3</v>
      </c>
    </row>
    <row r="21" spans="2:13" x14ac:dyDescent="0.25">
      <c r="B21" t="s">
        <v>1</v>
      </c>
      <c r="F21" s="4"/>
    </row>
    <row r="22" spans="2:13" x14ac:dyDescent="0.25">
      <c r="B22" t="s">
        <v>1</v>
      </c>
    </row>
    <row r="23" spans="2:13" x14ac:dyDescent="0.25">
      <c r="B23" t="s">
        <v>1</v>
      </c>
    </row>
    <row r="24" spans="2:13" x14ac:dyDescent="0.25">
      <c r="B24" t="s">
        <v>1</v>
      </c>
    </row>
    <row r="25" spans="2:13" x14ac:dyDescent="0.25">
      <c r="B25" t="s">
        <v>1</v>
      </c>
    </row>
    <row r="26" spans="2:13" x14ac:dyDescent="0.25">
      <c r="B26" t="s">
        <v>1</v>
      </c>
    </row>
    <row r="36" spans="2:2" x14ac:dyDescent="0.25">
      <c r="B36" t="s">
        <v>1</v>
      </c>
    </row>
    <row r="38" spans="2:2" x14ac:dyDescent="0.25">
      <c r="B38" t="s">
        <v>1</v>
      </c>
    </row>
  </sheetData>
  <sortState ref="B20:E40">
    <sortCondition ref="B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TABLE1</vt:lpstr>
      <vt:lpstr>TABLE1_2</vt:lpstr>
      <vt:lpstr>tm_15</vt:lpstr>
      <vt:lpstr>tm_15_2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2013-06-22T06:02:07Z</dcterms:created>
  <dcterms:modified xsi:type="dcterms:W3CDTF">2013-06-22T07:38:01Z</dcterms:modified>
</cp:coreProperties>
</file>