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ana\Desktop\"/>
    </mc:Choice>
  </mc:AlternateContent>
  <bookViews>
    <workbookView xWindow="0" yWindow="0" windowWidth="24000" windowHeight="9735"/>
  </bookViews>
  <sheets>
    <sheet name="Sheet1" sheetId="1" r:id="rId1"/>
  </sheets>
  <externalReferences>
    <externalReference r:id="rId2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28" i="1" l="1"/>
  <c r="C8" i="1"/>
  <c r="C9" i="1" s="1"/>
  <c r="C10" i="1" s="1"/>
  <c r="C11" i="1" s="1"/>
  <c r="C12" i="1" s="1"/>
  <c r="C13" i="1" s="1"/>
  <c r="C14" i="1" s="1"/>
  <c r="C15" i="1" s="1"/>
  <c r="C16" i="1" s="1"/>
  <c r="C17" i="1" s="1"/>
  <c r="C18" i="1" s="1"/>
  <c r="C19" i="1" s="1"/>
  <c r="C20" i="1" s="1"/>
  <c r="C21" i="1" s="1"/>
  <c r="C22" i="1" s="1"/>
  <c r="C23" i="1" s="1"/>
  <c r="C24" i="1" s="1"/>
  <c r="C25" i="1" s="1"/>
  <c r="C26" i="1" s="1"/>
  <c r="C27" i="1" s="1"/>
  <c r="C28" i="1" s="1"/>
  <c r="C29" i="1" s="1"/>
  <c r="C30" i="1" s="1"/>
  <c r="C31" i="1" s="1"/>
  <c r="C32" i="1" s="1"/>
  <c r="C33" i="1" s="1"/>
  <c r="C34" i="1" s="1"/>
  <c r="C35" i="1" s="1"/>
  <c r="C36" i="1" s="1"/>
  <c r="C37" i="1" s="1"/>
  <c r="C38" i="1" s="1"/>
  <c r="C39" i="1" s="1"/>
  <c r="C40" i="1" s="1"/>
  <c r="C41" i="1" s="1"/>
  <c r="C42" i="1" s="1"/>
  <c r="C43" i="1" s="1"/>
  <c r="C44" i="1" s="1"/>
  <c r="M7" i="1"/>
  <c r="C7" i="1"/>
  <c r="A7" i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I6" i="1"/>
  <c r="C6" i="1"/>
  <c r="A6" i="1"/>
  <c r="V3" i="1"/>
  <c r="T3" i="1"/>
  <c r="R3" i="1"/>
  <c r="P3" i="1"/>
  <c r="N3" i="1"/>
  <c r="L3" i="1"/>
  <c r="J3" i="1"/>
  <c r="H3" i="1"/>
  <c r="G5" i="1" l="1"/>
  <c r="G38" i="1"/>
  <c r="G26" i="1"/>
  <c r="G43" i="1"/>
  <c r="G25" i="1"/>
  <c r="G27" i="1"/>
  <c r="G23" i="1"/>
  <c r="G22" i="1"/>
  <c r="G18" i="1"/>
  <c r="G32" i="1"/>
  <c r="G9" i="1"/>
  <c r="G42" i="1"/>
  <c r="G36" i="1"/>
  <c r="G40" i="1"/>
  <c r="G20" i="1"/>
  <c r="G31" i="1"/>
  <c r="G19" i="1"/>
  <c r="G11" i="1"/>
  <c r="G16" i="1"/>
  <c r="G10" i="1"/>
  <c r="G12" i="1"/>
  <c r="G14" i="1"/>
  <c r="G21" i="1"/>
  <c r="G37" i="1"/>
  <c r="G28" i="1"/>
  <c r="G24" i="1"/>
  <c r="G35" i="1"/>
  <c r="G7" i="1"/>
  <c r="G15" i="1"/>
  <c r="G39" i="1"/>
  <c r="G41" i="1"/>
  <c r="G44" i="1"/>
  <c r="G29" i="1"/>
  <c r="G30" i="1"/>
  <c r="G8" i="1"/>
  <c r="G34" i="1"/>
  <c r="G17" i="1"/>
  <c r="G13" i="1"/>
  <c r="G6" i="1"/>
  <c r="G33" i="1"/>
  <c r="E6" i="1"/>
  <c r="F23" i="1"/>
  <c r="E23" i="1"/>
  <c r="F44" i="1"/>
  <c r="E44" i="1"/>
  <c r="F11" i="1"/>
  <c r="E11" i="1"/>
  <c r="F17" i="1"/>
  <c r="E17" i="1"/>
  <c r="F24" i="1"/>
  <c r="E24" i="1"/>
  <c r="F26" i="1"/>
  <c r="E26" i="1"/>
  <c r="F13" i="1"/>
  <c r="E13" i="1"/>
  <c r="F8" i="1"/>
  <c r="E8" i="1"/>
  <c r="F25" i="1"/>
  <c r="E25" i="1"/>
  <c r="F15" i="1"/>
  <c r="E15" i="1"/>
  <c r="F42" i="1"/>
  <c r="E42" i="1"/>
  <c r="F40" i="1"/>
  <c r="E40" i="1"/>
  <c r="F21" i="1"/>
  <c r="E21" i="1"/>
  <c r="F28" i="1"/>
  <c r="E28" i="1"/>
  <c r="F19" i="1"/>
  <c r="E19" i="1"/>
  <c r="F5" i="1"/>
  <c r="E5" i="1"/>
  <c r="F10" i="1"/>
  <c r="E10" i="1"/>
  <c r="F22" i="1"/>
  <c r="E22" i="1"/>
  <c r="F39" i="1"/>
  <c r="E39" i="1"/>
  <c r="F29" i="1"/>
  <c r="E29" i="1"/>
  <c r="F33" i="1"/>
  <c r="E33" i="1"/>
  <c r="F37" i="1"/>
  <c r="E37" i="1"/>
  <c r="F34" i="1"/>
  <c r="E34" i="1"/>
  <c r="F31" i="1"/>
  <c r="E31" i="1"/>
  <c r="F36" i="1"/>
  <c r="E36" i="1"/>
  <c r="F41" i="1"/>
  <c r="E41" i="1"/>
  <c r="F43" i="1"/>
  <c r="E43" i="1"/>
  <c r="F12" i="1"/>
  <c r="E12" i="1"/>
  <c r="F27" i="1"/>
  <c r="E27" i="1"/>
  <c r="F30" i="1"/>
  <c r="E30" i="1"/>
  <c r="F38" i="1"/>
  <c r="E38" i="1"/>
  <c r="F16" i="1"/>
  <c r="E16" i="1"/>
  <c r="F20" i="1"/>
  <c r="E20" i="1"/>
  <c r="F7" i="1"/>
  <c r="E7" i="1"/>
  <c r="F14" i="1"/>
  <c r="E14" i="1"/>
  <c r="F9" i="1"/>
  <c r="E9" i="1"/>
  <c r="F32" i="1"/>
  <c r="E32" i="1"/>
  <c r="F35" i="1"/>
  <c r="E35" i="1"/>
  <c r="F6" i="1"/>
  <c r="F18" i="1"/>
  <c r="E18" i="1"/>
</calcChain>
</file>

<file path=xl/sharedStrings.xml><?xml version="1.0" encoding="utf-8"?>
<sst xmlns="http://schemas.openxmlformats.org/spreadsheetml/2006/main" count="92" uniqueCount="55">
  <si>
    <t>Sn</t>
  </si>
  <si>
    <t>Inv Date</t>
  </si>
  <si>
    <t>Batch#</t>
  </si>
  <si>
    <t>Description</t>
  </si>
  <si>
    <t>Balance</t>
  </si>
  <si>
    <t>total</t>
  </si>
  <si>
    <t>Debit</t>
  </si>
  <si>
    <t>Credit</t>
  </si>
  <si>
    <t>Osos Name change-Commission-paid</t>
  </si>
  <si>
    <t>Modern Printing Press-Bcards and letter heads(16909+16911)</t>
  </si>
  <si>
    <t>31/5/2013</t>
  </si>
  <si>
    <t>Aramex - DHA13102493-DOI-Teachers</t>
  </si>
  <si>
    <t>30/4/2013</t>
  </si>
  <si>
    <t>Aramex-DHA13101023-DOI-Teachers</t>
  </si>
  <si>
    <t>HP Laptop for Accounting-420738-Jarir</t>
  </si>
  <si>
    <t>Aramex-DHA13076812-IOB-Ocean</t>
  </si>
  <si>
    <t>Frame Name holder-424400-Jarir- Teachers</t>
  </si>
  <si>
    <t>25/3/2013</t>
  </si>
  <si>
    <t>Hotel charges in Milan-Y.Rubaian-44578</t>
  </si>
  <si>
    <t>Air tickets for HO-2051045805-HO</t>
  </si>
  <si>
    <t>Air tickets for HO-2051045805-Teachers</t>
  </si>
  <si>
    <t>29/5/2013</t>
  </si>
  <si>
    <t>Shipping and handling LSC-113050955-Bahra</t>
  </si>
  <si>
    <t>17/6/2013</t>
  </si>
  <si>
    <t>Proposal fees for new government project</t>
  </si>
  <si>
    <t>18/6/2013</t>
  </si>
  <si>
    <t>Money transferred from Nebras to Bank-13783248</t>
  </si>
  <si>
    <t>Pitty Cash</t>
  </si>
  <si>
    <t>Pitty cash-Bank charge for transfer</t>
  </si>
  <si>
    <t>Telephone charges-STC-695625723</t>
  </si>
  <si>
    <t>Construction-first payment-068TT15399213-Ocean</t>
  </si>
  <si>
    <t>KFSH-LCD Recievables-ANS26113</t>
  </si>
  <si>
    <t>Revenue in cash from Sraco Project</t>
  </si>
  <si>
    <t>Revenue deposeted in Bank by salah</t>
  </si>
  <si>
    <t>Visa fees for Teachers (3)</t>
  </si>
  <si>
    <t>16/6/2013</t>
  </si>
  <si>
    <t>Salary for Rezwan</t>
  </si>
  <si>
    <t>21/4/2013</t>
  </si>
  <si>
    <t>Air tickets for 6d+ personal mubarak - 2051045805</t>
  </si>
  <si>
    <t>13/6/2013</t>
  </si>
  <si>
    <t>Bank charges</t>
  </si>
  <si>
    <t>Construction-Bank charge for transfer</t>
  </si>
  <si>
    <t>Salary for Khalid Musleh-KFSH training</t>
  </si>
  <si>
    <t>Khalid  Musleh</t>
  </si>
  <si>
    <t>Staplers for accounting-Jarir-360891</t>
  </si>
  <si>
    <t>China transfer for sparepare-Westren Union-285-485-9342-Sraco</t>
  </si>
  <si>
    <t>Hotel Charges-Melan_Y.Alrubaian-26956/27046/27186</t>
  </si>
  <si>
    <t>Jihad AlKhateebsalary-KFSH training-068TT14944813</t>
  </si>
  <si>
    <t>bank Charge-Jihad Salary</t>
  </si>
  <si>
    <t>G O S I for May 2013</t>
  </si>
  <si>
    <t>19/6/2013</t>
  </si>
  <si>
    <t>Office Misc.-milk and paper cups-11432-HO</t>
  </si>
  <si>
    <t>Sea clearance and Custom duties Adel Sulaman AlHarbi-13568-Nebras</t>
  </si>
  <si>
    <t>Chamber of commerce stamp-Salah authorization-Yanbu-new prjct</t>
  </si>
  <si>
    <t>2 Visa stamp-chamber of commerce-68703332&amp;68062919-Aramco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</si>
</sst>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11"/>
      <color rgb="FF7030A0"/>
      <name val="Times New Roman"/>
      <family val="1"/>
    </font>
    <font>
      <b/>
      <sz val="11"/>
      <color rgb="FFFF0000"/>
      <name val="Times New Roman"/>
      <family val="1"/>
    </font>
    <font>
      <sz val="11"/>
      <color theme="1"/>
      <name val="Times New Roman"/>
      <family val="1"/>
    </font>
    <font>
      <sz val="11"/>
      <color rgb="FF7030A0"/>
      <name val="Times New Roman"/>
      <family val="1"/>
    </font>
    <font>
      <sz val="11"/>
      <color rgb="FFFF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D7AFFF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3" fillId="4" borderId="6" xfId="0" applyFont="1" applyFill="1" applyBorder="1" applyAlignment="1">
      <alignment vertical="center"/>
    </xf>
    <xf numFmtId="0" fontId="4" fillId="0" borderId="5" xfId="0" applyFont="1" applyBorder="1"/>
    <xf numFmtId="14" fontId="4" fillId="0" borderId="6" xfId="0" applyNumberFormat="1" applyFont="1" applyBorder="1" applyAlignment="1">
      <alignment horizontal="center"/>
    </xf>
    <xf numFmtId="0" fontId="4" fillId="0" borderId="6" xfId="0" applyFont="1" applyBorder="1"/>
    <xf numFmtId="0" fontId="4" fillId="5" borderId="6" xfId="0" applyFont="1" applyFill="1" applyBorder="1" applyAlignment="1">
      <alignment horizontal="center" vertical="center" wrapText="1"/>
    </xf>
    <xf numFmtId="43" fontId="4" fillId="2" borderId="6" xfId="0" applyNumberFormat="1" applyFont="1" applyFill="1" applyBorder="1"/>
    <xf numFmtId="43" fontId="4" fillId="0" borderId="7" xfId="0" applyNumberFormat="1" applyFont="1" applyBorder="1"/>
    <xf numFmtId="43" fontId="5" fillId="3" borderId="7" xfId="0" applyNumberFormat="1" applyFont="1" applyFill="1" applyBorder="1" applyAlignment="1"/>
    <xf numFmtId="43" fontId="4" fillId="0" borderId="6" xfId="0" applyNumberFormat="1" applyFont="1" applyBorder="1"/>
    <xf numFmtId="43" fontId="6" fillId="4" borderId="6" xfId="0" applyNumberFormat="1" applyFont="1" applyFill="1" applyBorder="1"/>
    <xf numFmtId="43" fontId="6" fillId="4" borderId="6" xfId="0" applyNumberFormat="1" applyFont="1" applyFill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5" borderId="6" xfId="0" applyFont="1" applyFill="1" applyBorder="1"/>
    <xf numFmtId="43" fontId="4" fillId="4" borderId="6" xfId="0" applyNumberFormat="1" applyFont="1" applyFill="1" applyBorder="1" applyAlignment="1">
      <alignment horizontal="center"/>
    </xf>
    <xf numFmtId="0" fontId="4" fillId="0" borderId="6" xfId="0" applyFont="1" applyFill="1" applyBorder="1"/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New%20folder%20(2)/Financial%20softwar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ounts index"/>
      <sheetName val="0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djusting Intries"/>
      <sheetName val="GL"/>
      <sheetName val="Trial Balance"/>
      <sheetName val="Income Statement"/>
      <sheetName val="Balance sheet"/>
    </sheetNames>
    <sheetDataSet>
      <sheetData sheetId="0">
        <row r="5">
          <cell r="B5" t="str">
            <v>ccounts list</v>
          </cell>
        </row>
        <row r="6">
          <cell r="B6" t="str">
            <v>cash-PTT</v>
          </cell>
        </row>
        <row r="9">
          <cell r="B9" t="str">
            <v>Financial expences</v>
          </cell>
        </row>
        <row r="10">
          <cell r="B10" t="str">
            <v>general &amp; Mgmt expenses</v>
          </cell>
        </row>
        <row r="11">
          <cell r="B11" t="str">
            <v>Marketing and Destribution expenses</v>
          </cell>
        </row>
        <row r="12">
          <cell r="B12" t="str">
            <v>Other recievables</v>
          </cell>
        </row>
        <row r="13">
          <cell r="B13" t="str">
            <v>Sales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44"/>
  <sheetViews>
    <sheetView tabSelected="1" topLeftCell="A19" workbookViewId="0">
      <selection activeCell="P54" sqref="P54"/>
    </sheetView>
  </sheetViews>
  <sheetFormatPr defaultRowHeight="15" x14ac:dyDescent="0.25"/>
  <cols>
    <col min="1" max="1" width="3.28515625" bestFit="1" customWidth="1"/>
    <col min="3" max="3" width="7.5703125" bestFit="1" customWidth="1"/>
    <col min="4" max="4" width="62.85546875" bestFit="1" customWidth="1"/>
    <col min="5" max="5" width="8.42578125" bestFit="1" customWidth="1"/>
    <col min="6" max="7" width="11.42578125" bestFit="1" customWidth="1"/>
    <col min="8" max="8" width="10.42578125" bestFit="1" customWidth="1"/>
    <col min="9" max="9" width="9.42578125" bestFit="1" customWidth="1"/>
    <col min="10" max="10" width="6.140625" bestFit="1" customWidth="1"/>
    <col min="11" max="11" width="7" bestFit="1" customWidth="1"/>
    <col min="12" max="13" width="10.42578125" bestFit="1" customWidth="1"/>
    <col min="14" max="14" width="6.140625" bestFit="1" customWidth="1"/>
    <col min="15" max="15" width="7" bestFit="1" customWidth="1"/>
    <col min="16" max="16" width="9.42578125" bestFit="1" customWidth="1"/>
    <col min="17" max="17" width="7" bestFit="1" customWidth="1"/>
    <col min="18" max="18" width="9.42578125" bestFit="1" customWidth="1"/>
    <col min="19" max="19" width="7" bestFit="1" customWidth="1"/>
    <col min="20" max="20" width="6.140625" bestFit="1" customWidth="1"/>
    <col min="21" max="21" width="10.42578125" bestFit="1" customWidth="1"/>
    <col min="22" max="22" width="6.140625" bestFit="1" customWidth="1"/>
    <col min="23" max="23" width="11.42578125" bestFit="1" customWidth="1"/>
  </cols>
  <sheetData>
    <row r="2" spans="1:23" ht="15.75" thickBot="1" x14ac:dyDescent="0.3"/>
    <row r="3" spans="1:23" x14ac:dyDescent="0.25">
      <c r="A3" s="1" t="s">
        <v>0</v>
      </c>
      <c r="B3" s="2" t="s">
        <v>1</v>
      </c>
      <c r="C3" s="2" t="s">
        <v>2</v>
      </c>
      <c r="D3" s="2" t="s">
        <v>3</v>
      </c>
      <c r="E3" s="3" t="s">
        <v>4</v>
      </c>
      <c r="F3" s="2" t="s">
        <v>5</v>
      </c>
      <c r="G3" s="2"/>
      <c r="H3" s="4">
        <f>'[1]Accounts index'!B4</f>
        <v>0</v>
      </c>
      <c r="I3" s="4"/>
      <c r="J3" s="4" t="str">
        <f>'[1]Accounts index'!B5</f>
        <v>ccounts list</v>
      </c>
      <c r="K3" s="4"/>
      <c r="L3" s="4" t="str">
        <f>'[1]Accounts index'!B6</f>
        <v>cash-PTT</v>
      </c>
      <c r="M3" s="4"/>
      <c r="N3" s="5" t="str">
        <f>'[1]Accounts index'!$B$9</f>
        <v>Financial expences</v>
      </c>
      <c r="O3" s="6"/>
      <c r="P3" s="4" t="str">
        <f>'[1]Accounts index'!$B$10</f>
        <v>general &amp; Mgmt expenses</v>
      </c>
      <c r="Q3" s="4"/>
      <c r="R3" s="4" t="str">
        <f>'[1]Accounts index'!$B$11</f>
        <v>Marketing and Destribution expenses</v>
      </c>
      <c r="S3" s="4"/>
      <c r="T3" s="4" t="str">
        <f>'[1]Accounts index'!$B$12</f>
        <v>Other recievables</v>
      </c>
      <c r="U3" s="4"/>
      <c r="V3" s="4" t="str">
        <f>'[1]Accounts index'!$B$13</f>
        <v>Sales</v>
      </c>
      <c r="W3" s="4"/>
    </row>
    <row r="4" spans="1:23" x14ac:dyDescent="0.25">
      <c r="A4" s="7"/>
      <c r="B4" s="8"/>
      <c r="C4" s="8"/>
      <c r="D4" s="8"/>
      <c r="E4" s="9"/>
      <c r="F4" s="10" t="s">
        <v>6</v>
      </c>
      <c r="G4" s="11" t="s">
        <v>7</v>
      </c>
      <c r="H4" s="12" t="s">
        <v>6</v>
      </c>
      <c r="I4" s="13" t="s">
        <v>7</v>
      </c>
      <c r="J4" s="12" t="s">
        <v>6</v>
      </c>
      <c r="K4" s="13" t="s">
        <v>7</v>
      </c>
      <c r="L4" s="12" t="s">
        <v>6</v>
      </c>
      <c r="M4" s="13" t="s">
        <v>7</v>
      </c>
      <c r="N4" s="12" t="s">
        <v>6</v>
      </c>
      <c r="O4" s="13" t="s">
        <v>7</v>
      </c>
      <c r="P4" s="12" t="s">
        <v>6</v>
      </c>
      <c r="Q4" s="13" t="s">
        <v>7</v>
      </c>
      <c r="R4" s="12" t="s">
        <v>6</v>
      </c>
      <c r="S4" s="13" t="s">
        <v>7</v>
      </c>
      <c r="T4" s="12" t="s">
        <v>6</v>
      </c>
      <c r="U4" s="13" t="s">
        <v>7</v>
      </c>
      <c r="V4" s="12" t="s">
        <v>6</v>
      </c>
      <c r="W4" s="13" t="s">
        <v>7</v>
      </c>
    </row>
    <row r="5" spans="1:23" x14ac:dyDescent="0.25">
      <c r="A5" s="14">
        <v>1</v>
      </c>
      <c r="B5" s="15">
        <v>41400</v>
      </c>
      <c r="C5" s="16">
        <v>6001</v>
      </c>
      <c r="D5" s="17" t="s">
        <v>8</v>
      </c>
      <c r="E5" s="18">
        <f ca="1">F5-G5</f>
        <v>0</v>
      </c>
      <c r="F5" s="19">
        <f t="shared" ref="F5:F44" ca="1" si="0">SUMIF($H$6:$BC$6,$F$6,H5:BC5)</f>
        <v>8600</v>
      </c>
      <c r="G5" s="20">
        <f t="shared" ref="G5:G44" ca="1" si="1">SUMIF($H$6:$BC$6,$G$6,H5:BC5)</f>
        <v>8600</v>
      </c>
      <c r="H5" s="21">
        <v>0</v>
      </c>
      <c r="I5" s="22">
        <v>0</v>
      </c>
      <c r="J5" s="21"/>
      <c r="K5" s="22"/>
      <c r="L5" s="21">
        <v>0</v>
      </c>
      <c r="M5" s="22">
        <v>8600</v>
      </c>
      <c r="N5" s="21">
        <v>0</v>
      </c>
      <c r="O5" s="22">
        <v>0</v>
      </c>
      <c r="P5" s="21">
        <v>8600</v>
      </c>
      <c r="Q5" s="22">
        <v>0</v>
      </c>
      <c r="R5" s="21">
        <v>0</v>
      </c>
      <c r="S5" s="22">
        <v>0</v>
      </c>
      <c r="T5" s="21">
        <v>0</v>
      </c>
      <c r="U5" s="22">
        <v>0</v>
      </c>
      <c r="V5" s="21">
        <v>0</v>
      </c>
      <c r="W5" s="22">
        <v>0</v>
      </c>
    </row>
    <row r="6" spans="1:23" x14ac:dyDescent="0.25">
      <c r="A6" s="14">
        <f>A5+1</f>
        <v>2</v>
      </c>
      <c r="B6" s="15">
        <v>41521</v>
      </c>
      <c r="C6" s="16">
        <f>C5+1</f>
        <v>6002</v>
      </c>
      <c r="D6" s="16" t="s">
        <v>9</v>
      </c>
      <c r="E6" s="18">
        <f t="shared" ref="E6:E44" ca="1" si="2">F6-G6</f>
        <v>0</v>
      </c>
      <c r="F6" s="19">
        <f t="shared" ca="1" si="0"/>
        <v>530</v>
      </c>
      <c r="G6" s="20">
        <f t="shared" ca="1" si="1"/>
        <v>530</v>
      </c>
      <c r="H6" s="21">
        <v>0</v>
      </c>
      <c r="I6" s="22">
        <f>350+180</f>
        <v>530</v>
      </c>
      <c r="J6" s="21"/>
      <c r="K6" s="23"/>
      <c r="L6" s="21">
        <v>0</v>
      </c>
      <c r="M6" s="23">
        <v>0</v>
      </c>
      <c r="N6" s="21">
        <v>0</v>
      </c>
      <c r="O6" s="22">
        <v>0</v>
      </c>
      <c r="P6" s="21">
        <v>530</v>
      </c>
      <c r="Q6" s="22">
        <v>0</v>
      </c>
      <c r="R6" s="21">
        <v>0</v>
      </c>
      <c r="S6" s="22">
        <v>0</v>
      </c>
      <c r="T6" s="21">
        <v>0</v>
      </c>
      <c r="U6" s="22">
        <v>0</v>
      </c>
      <c r="V6" s="21">
        <v>0</v>
      </c>
      <c r="W6" s="22">
        <v>0</v>
      </c>
    </row>
    <row r="7" spans="1:23" x14ac:dyDescent="0.25">
      <c r="A7" s="14">
        <f t="shared" ref="A7:A44" si="3">A6+1</f>
        <v>3</v>
      </c>
      <c r="B7" s="24" t="s">
        <v>10</v>
      </c>
      <c r="C7" s="16">
        <f t="shared" ref="C7:C44" si="4">C6+1</f>
        <v>6003</v>
      </c>
      <c r="D7" s="16" t="s">
        <v>11</v>
      </c>
      <c r="E7" s="18">
        <f t="shared" ca="1" si="2"/>
        <v>0</v>
      </c>
      <c r="F7" s="19">
        <f t="shared" ca="1" si="0"/>
        <v>97.24</v>
      </c>
      <c r="G7" s="20">
        <f t="shared" ca="1" si="1"/>
        <v>97.24</v>
      </c>
      <c r="H7" s="21"/>
      <c r="I7" s="22"/>
      <c r="J7" s="21"/>
      <c r="K7" s="23"/>
      <c r="L7" s="21">
        <v>0</v>
      </c>
      <c r="M7" s="23">
        <f>97.24</f>
        <v>97.24</v>
      </c>
      <c r="N7" s="21">
        <v>0</v>
      </c>
      <c r="O7" s="22">
        <v>0</v>
      </c>
      <c r="P7" s="21">
        <v>0</v>
      </c>
      <c r="Q7" s="22">
        <v>0</v>
      </c>
      <c r="R7" s="21">
        <v>97.24</v>
      </c>
      <c r="S7" s="22">
        <v>0</v>
      </c>
      <c r="T7" s="21">
        <v>0</v>
      </c>
      <c r="U7" s="22">
        <v>0</v>
      </c>
      <c r="V7" s="21">
        <v>0</v>
      </c>
      <c r="W7" s="22">
        <v>0</v>
      </c>
    </row>
    <row r="8" spans="1:23" x14ac:dyDescent="0.25">
      <c r="A8" s="14">
        <f t="shared" si="3"/>
        <v>4</v>
      </c>
      <c r="B8" s="24" t="s">
        <v>12</v>
      </c>
      <c r="C8" s="16">
        <f t="shared" si="4"/>
        <v>6004</v>
      </c>
      <c r="D8" s="16" t="s">
        <v>13</v>
      </c>
      <c r="E8" s="18">
        <f t="shared" ca="1" si="2"/>
        <v>0</v>
      </c>
      <c r="F8" s="19">
        <f t="shared" ca="1" si="0"/>
        <v>437.58</v>
      </c>
      <c r="G8" s="20">
        <f t="shared" ca="1" si="1"/>
        <v>437.58</v>
      </c>
      <c r="H8" s="21">
        <v>0</v>
      </c>
      <c r="I8" s="22">
        <v>0</v>
      </c>
      <c r="J8" s="21"/>
      <c r="K8" s="23"/>
      <c r="L8" s="21">
        <v>0</v>
      </c>
      <c r="M8" s="23">
        <v>437.58</v>
      </c>
      <c r="N8" s="21">
        <v>0</v>
      </c>
      <c r="O8" s="22">
        <v>0</v>
      </c>
      <c r="P8" s="21">
        <v>0</v>
      </c>
      <c r="Q8" s="22">
        <v>0</v>
      </c>
      <c r="R8" s="21">
        <v>437.58</v>
      </c>
      <c r="S8" s="22">
        <v>0</v>
      </c>
      <c r="T8" s="21">
        <v>0</v>
      </c>
      <c r="U8" s="22">
        <v>0</v>
      </c>
      <c r="V8" s="21">
        <v>0</v>
      </c>
      <c r="W8" s="22">
        <v>0</v>
      </c>
    </row>
    <row r="9" spans="1:23" x14ac:dyDescent="0.25">
      <c r="A9" s="14">
        <f t="shared" si="3"/>
        <v>5</v>
      </c>
      <c r="B9" s="15">
        <v>41614</v>
      </c>
      <c r="C9" s="16">
        <f t="shared" si="4"/>
        <v>6005</v>
      </c>
      <c r="D9" s="25" t="s">
        <v>14</v>
      </c>
      <c r="E9" s="18">
        <f t="shared" ca="1" si="2"/>
        <v>0</v>
      </c>
      <c r="F9" s="19">
        <f t="shared" ca="1" si="0"/>
        <v>5499</v>
      </c>
      <c r="G9" s="20">
        <f t="shared" ca="1" si="1"/>
        <v>5499</v>
      </c>
      <c r="H9" s="21">
        <v>0</v>
      </c>
      <c r="I9" s="22">
        <v>0</v>
      </c>
      <c r="J9" s="21"/>
      <c r="K9" s="23"/>
      <c r="L9" s="21">
        <v>0</v>
      </c>
      <c r="M9" s="23">
        <v>5499</v>
      </c>
      <c r="N9" s="21">
        <v>0</v>
      </c>
      <c r="O9" s="22">
        <v>0</v>
      </c>
      <c r="P9" s="21">
        <v>0</v>
      </c>
      <c r="Q9" s="22">
        <v>0</v>
      </c>
      <c r="R9" s="21">
        <v>0</v>
      </c>
      <c r="S9" s="22">
        <v>0</v>
      </c>
      <c r="T9" s="21">
        <v>0</v>
      </c>
      <c r="U9" s="22">
        <v>0</v>
      </c>
      <c r="V9" s="21">
        <v>0</v>
      </c>
      <c r="W9" s="22">
        <v>0</v>
      </c>
    </row>
    <row r="10" spans="1:23" x14ac:dyDescent="0.25">
      <c r="A10" s="14">
        <f t="shared" si="3"/>
        <v>6</v>
      </c>
      <c r="B10" s="24" t="s">
        <v>10</v>
      </c>
      <c r="C10" s="16">
        <f t="shared" si="4"/>
        <v>6006</v>
      </c>
      <c r="D10" s="16" t="s">
        <v>15</v>
      </c>
      <c r="E10" s="18">
        <f t="shared" ca="1" si="2"/>
        <v>0</v>
      </c>
      <c r="F10" s="19">
        <f t="shared" ca="1" si="0"/>
        <v>171.56</v>
      </c>
      <c r="G10" s="20">
        <f t="shared" ca="1" si="1"/>
        <v>171.56</v>
      </c>
      <c r="H10" s="21">
        <v>0</v>
      </c>
      <c r="I10" s="22">
        <v>0</v>
      </c>
      <c r="J10" s="21"/>
      <c r="K10" s="23"/>
      <c r="L10" s="21">
        <v>0</v>
      </c>
      <c r="M10" s="23">
        <v>171.56</v>
      </c>
      <c r="N10" s="21">
        <v>0</v>
      </c>
      <c r="O10" s="22">
        <v>0</v>
      </c>
      <c r="P10" s="21">
        <v>171.56</v>
      </c>
      <c r="Q10" s="22">
        <v>0</v>
      </c>
      <c r="R10" s="21">
        <v>0</v>
      </c>
      <c r="S10" s="22">
        <v>0</v>
      </c>
      <c r="T10" s="21">
        <v>0</v>
      </c>
      <c r="U10" s="22">
        <v>0</v>
      </c>
      <c r="V10" s="21">
        <v>0</v>
      </c>
      <c r="W10" s="22">
        <v>0</v>
      </c>
    </row>
    <row r="11" spans="1:23" x14ac:dyDescent="0.25">
      <c r="A11" s="14">
        <f t="shared" si="3"/>
        <v>7</v>
      </c>
      <c r="B11" s="15">
        <v>41431</v>
      </c>
      <c r="C11" s="16">
        <f t="shared" si="4"/>
        <v>6007</v>
      </c>
      <c r="D11" s="25" t="s">
        <v>16</v>
      </c>
      <c r="E11" s="18">
        <f t="shared" ca="1" si="2"/>
        <v>0</v>
      </c>
      <c r="F11" s="19">
        <f t="shared" ca="1" si="0"/>
        <v>14</v>
      </c>
      <c r="G11" s="20">
        <f t="shared" ca="1" si="1"/>
        <v>14</v>
      </c>
      <c r="H11" s="21">
        <v>0</v>
      </c>
      <c r="I11" s="22">
        <v>14</v>
      </c>
      <c r="J11" s="21"/>
      <c r="K11" s="26"/>
      <c r="L11" s="21">
        <v>0</v>
      </c>
      <c r="M11" s="26">
        <v>0</v>
      </c>
      <c r="N11" s="21">
        <v>0</v>
      </c>
      <c r="O11" s="22">
        <v>0</v>
      </c>
      <c r="P11" s="21">
        <v>0</v>
      </c>
      <c r="Q11" s="22">
        <v>0</v>
      </c>
      <c r="R11" s="21">
        <v>14</v>
      </c>
      <c r="S11" s="22">
        <v>0</v>
      </c>
      <c r="T11" s="21">
        <v>0</v>
      </c>
      <c r="U11" s="22">
        <v>0</v>
      </c>
      <c r="V11" s="21">
        <v>0</v>
      </c>
      <c r="W11" s="22">
        <v>0</v>
      </c>
    </row>
    <row r="12" spans="1:23" x14ac:dyDescent="0.25">
      <c r="A12" s="14">
        <f t="shared" si="3"/>
        <v>8</v>
      </c>
      <c r="B12" s="24" t="s">
        <v>17</v>
      </c>
      <c r="C12" s="16">
        <f t="shared" si="4"/>
        <v>6008</v>
      </c>
      <c r="D12" s="16" t="s">
        <v>18</v>
      </c>
      <c r="E12" s="18">
        <f t="shared" ca="1" si="2"/>
        <v>0</v>
      </c>
      <c r="F12" s="19">
        <f t="shared" ca="1" si="0"/>
        <v>500</v>
      </c>
      <c r="G12" s="20">
        <f t="shared" ca="1" si="1"/>
        <v>500</v>
      </c>
      <c r="H12" s="21">
        <v>0</v>
      </c>
      <c r="I12" s="22">
        <v>0</v>
      </c>
      <c r="J12" s="21"/>
      <c r="K12" s="23"/>
      <c r="L12" s="21">
        <v>0</v>
      </c>
      <c r="M12" s="23">
        <v>500</v>
      </c>
      <c r="N12" s="21">
        <v>0</v>
      </c>
      <c r="O12" s="22">
        <v>0</v>
      </c>
      <c r="P12" s="21">
        <v>500</v>
      </c>
      <c r="Q12" s="22">
        <v>0</v>
      </c>
      <c r="R12" s="21">
        <v>0</v>
      </c>
      <c r="S12" s="22">
        <v>0</v>
      </c>
      <c r="T12" s="21">
        <v>0</v>
      </c>
      <c r="U12" s="22">
        <v>0</v>
      </c>
      <c r="V12" s="21">
        <v>0</v>
      </c>
      <c r="W12" s="22">
        <v>0</v>
      </c>
    </row>
    <row r="13" spans="1:23" x14ac:dyDescent="0.25">
      <c r="A13" s="14">
        <f t="shared" si="3"/>
        <v>9</v>
      </c>
      <c r="B13" s="15">
        <v>41339</v>
      </c>
      <c r="C13" s="16">
        <f t="shared" si="4"/>
        <v>6009</v>
      </c>
      <c r="D13" s="16" t="s">
        <v>19</v>
      </c>
      <c r="E13" s="18">
        <f t="shared" ca="1" si="2"/>
        <v>0</v>
      </c>
      <c r="F13" s="19">
        <f t="shared" ca="1" si="0"/>
        <v>820</v>
      </c>
      <c r="G13" s="20">
        <f t="shared" ca="1" si="1"/>
        <v>820</v>
      </c>
      <c r="H13" s="21">
        <v>0</v>
      </c>
      <c r="I13" s="22">
        <v>0</v>
      </c>
      <c r="J13" s="21"/>
      <c r="K13" s="23"/>
      <c r="L13" s="21">
        <v>0</v>
      </c>
      <c r="M13" s="23">
        <v>820</v>
      </c>
      <c r="N13" s="21">
        <v>0</v>
      </c>
      <c r="O13" s="22">
        <v>0</v>
      </c>
      <c r="P13" s="21">
        <v>820</v>
      </c>
      <c r="Q13" s="22">
        <v>0</v>
      </c>
      <c r="R13" s="21">
        <v>0</v>
      </c>
      <c r="S13" s="22">
        <v>0</v>
      </c>
      <c r="T13" s="21">
        <v>0</v>
      </c>
      <c r="U13" s="22">
        <v>0</v>
      </c>
      <c r="V13" s="21">
        <v>0</v>
      </c>
      <c r="W13" s="22">
        <v>0</v>
      </c>
    </row>
    <row r="14" spans="1:23" x14ac:dyDescent="0.25">
      <c r="A14" s="14">
        <f t="shared" si="3"/>
        <v>10</v>
      </c>
      <c r="B14" s="15">
        <v>41339</v>
      </c>
      <c r="C14" s="16">
        <f t="shared" si="4"/>
        <v>6010</v>
      </c>
      <c r="D14" s="16" t="s">
        <v>20</v>
      </c>
      <c r="E14" s="18">
        <f t="shared" ca="1" si="2"/>
        <v>0</v>
      </c>
      <c r="F14" s="19">
        <f t="shared" ca="1" si="0"/>
        <v>5570</v>
      </c>
      <c r="G14" s="20">
        <f t="shared" ca="1" si="1"/>
        <v>5570</v>
      </c>
      <c r="H14" s="21">
        <v>0</v>
      </c>
      <c r="I14" s="22">
        <v>0</v>
      </c>
      <c r="J14" s="21"/>
      <c r="K14" s="23"/>
      <c r="L14" s="21">
        <v>0</v>
      </c>
      <c r="M14" s="23">
        <v>5570</v>
      </c>
      <c r="N14" s="21">
        <v>0</v>
      </c>
      <c r="O14" s="22">
        <v>0</v>
      </c>
      <c r="P14" s="21">
        <v>0</v>
      </c>
      <c r="Q14" s="22">
        <v>0</v>
      </c>
      <c r="R14" s="21">
        <v>5570</v>
      </c>
      <c r="S14" s="22">
        <v>0</v>
      </c>
      <c r="T14" s="21">
        <v>0</v>
      </c>
      <c r="U14" s="22">
        <v>0</v>
      </c>
      <c r="V14" s="21">
        <v>0</v>
      </c>
      <c r="W14" s="22">
        <v>0</v>
      </c>
    </row>
    <row r="15" spans="1:23" x14ac:dyDescent="0.25">
      <c r="A15" s="14">
        <f t="shared" si="3"/>
        <v>11</v>
      </c>
      <c r="B15" s="24" t="s">
        <v>21</v>
      </c>
      <c r="C15" s="16">
        <f t="shared" si="4"/>
        <v>6011</v>
      </c>
      <c r="D15" s="16" t="s">
        <v>22</v>
      </c>
      <c r="E15" s="18">
        <f t="shared" ca="1" si="2"/>
        <v>0</v>
      </c>
      <c r="F15" s="19">
        <f t="shared" ca="1" si="0"/>
        <v>15325</v>
      </c>
      <c r="G15" s="20">
        <f t="shared" ca="1" si="1"/>
        <v>15325</v>
      </c>
      <c r="H15" s="21">
        <v>0</v>
      </c>
      <c r="I15" s="22">
        <v>0</v>
      </c>
      <c r="J15" s="21"/>
      <c r="K15" s="22"/>
      <c r="L15" s="21">
        <v>0</v>
      </c>
      <c r="M15" s="22">
        <v>15325</v>
      </c>
      <c r="N15" s="21">
        <v>0</v>
      </c>
      <c r="O15" s="22">
        <v>0</v>
      </c>
      <c r="P15" s="21">
        <v>0</v>
      </c>
      <c r="Q15" s="22">
        <v>0</v>
      </c>
      <c r="R15" s="21">
        <v>0</v>
      </c>
      <c r="S15" s="22">
        <v>0</v>
      </c>
      <c r="T15" s="21">
        <v>0</v>
      </c>
      <c r="U15" s="22">
        <v>0</v>
      </c>
      <c r="V15" s="21">
        <v>0</v>
      </c>
      <c r="W15" s="22">
        <v>0</v>
      </c>
    </row>
    <row r="16" spans="1:23" x14ac:dyDescent="0.25">
      <c r="A16" s="14">
        <f t="shared" si="3"/>
        <v>12</v>
      </c>
      <c r="B16" s="24" t="s">
        <v>23</v>
      </c>
      <c r="C16" s="16">
        <f t="shared" si="4"/>
        <v>6012</v>
      </c>
      <c r="D16" s="25" t="s">
        <v>24</v>
      </c>
      <c r="E16" s="18">
        <f t="shared" ca="1" si="2"/>
        <v>0</v>
      </c>
      <c r="F16" s="19">
        <f t="shared" ca="1" si="0"/>
        <v>1000</v>
      </c>
      <c r="G16" s="20">
        <f t="shared" ca="1" si="1"/>
        <v>1000</v>
      </c>
      <c r="H16" s="21">
        <v>0</v>
      </c>
      <c r="I16" s="22">
        <v>0</v>
      </c>
      <c r="J16" s="21"/>
      <c r="K16" s="22"/>
      <c r="L16" s="21">
        <v>0</v>
      </c>
      <c r="M16" s="22">
        <v>1000</v>
      </c>
      <c r="N16" s="21">
        <v>0</v>
      </c>
      <c r="O16" s="22">
        <v>0</v>
      </c>
      <c r="P16" s="21">
        <v>1000</v>
      </c>
      <c r="Q16" s="22">
        <v>0</v>
      </c>
      <c r="R16" s="21">
        <v>0</v>
      </c>
      <c r="S16" s="22">
        <v>0</v>
      </c>
      <c r="T16" s="21">
        <v>0</v>
      </c>
      <c r="U16" s="22">
        <v>0</v>
      </c>
      <c r="V16" s="21">
        <v>0</v>
      </c>
      <c r="W16" s="22">
        <v>0</v>
      </c>
    </row>
    <row r="17" spans="1:23" x14ac:dyDescent="0.25">
      <c r="A17" s="14">
        <f t="shared" si="3"/>
        <v>13</v>
      </c>
      <c r="B17" s="24" t="s">
        <v>25</v>
      </c>
      <c r="C17" s="16">
        <f t="shared" si="4"/>
        <v>6013</v>
      </c>
      <c r="D17" s="25" t="s">
        <v>26</v>
      </c>
      <c r="E17" s="18">
        <f t="shared" ca="1" si="2"/>
        <v>0</v>
      </c>
      <c r="F17" s="19">
        <f t="shared" ca="1" si="0"/>
        <v>84500</v>
      </c>
      <c r="G17" s="20">
        <f t="shared" ca="1" si="1"/>
        <v>84500</v>
      </c>
      <c r="H17" s="21">
        <v>0</v>
      </c>
      <c r="I17" s="22">
        <v>0</v>
      </c>
      <c r="J17" s="21"/>
      <c r="K17" s="22"/>
      <c r="L17" s="21">
        <v>84500</v>
      </c>
      <c r="M17" s="22">
        <v>0</v>
      </c>
      <c r="N17" s="21">
        <v>0</v>
      </c>
      <c r="O17" s="22">
        <v>0</v>
      </c>
      <c r="P17" s="21">
        <v>0</v>
      </c>
      <c r="Q17" s="22">
        <v>0</v>
      </c>
      <c r="R17" s="21">
        <v>0</v>
      </c>
      <c r="S17" s="22">
        <v>0</v>
      </c>
      <c r="T17" s="21">
        <v>0</v>
      </c>
      <c r="U17" s="22">
        <v>84500</v>
      </c>
      <c r="V17" s="21">
        <v>0</v>
      </c>
      <c r="W17" s="22">
        <v>0</v>
      </c>
    </row>
    <row r="18" spans="1:23" x14ac:dyDescent="0.25">
      <c r="A18" s="14">
        <f t="shared" si="3"/>
        <v>14</v>
      </c>
      <c r="B18" s="24" t="s">
        <v>23</v>
      </c>
      <c r="C18" s="16">
        <f t="shared" si="4"/>
        <v>6014</v>
      </c>
      <c r="D18" s="25" t="s">
        <v>27</v>
      </c>
      <c r="E18" s="18">
        <f t="shared" ca="1" si="2"/>
        <v>0</v>
      </c>
      <c r="F18" s="19">
        <f t="shared" ca="1" si="0"/>
        <v>10000</v>
      </c>
      <c r="G18" s="20">
        <f t="shared" ca="1" si="1"/>
        <v>10000</v>
      </c>
      <c r="H18" s="21">
        <v>10000</v>
      </c>
      <c r="I18" s="22">
        <v>0</v>
      </c>
      <c r="J18" s="21"/>
      <c r="K18" s="22"/>
      <c r="L18" s="21">
        <v>0</v>
      </c>
      <c r="M18" s="22">
        <v>10000</v>
      </c>
      <c r="N18" s="21">
        <v>0</v>
      </c>
      <c r="O18" s="22">
        <v>0</v>
      </c>
      <c r="P18" s="21">
        <v>0</v>
      </c>
      <c r="Q18" s="22">
        <v>0</v>
      </c>
      <c r="R18" s="21">
        <v>0</v>
      </c>
      <c r="S18" s="22">
        <v>0</v>
      </c>
      <c r="T18" s="21">
        <v>0</v>
      </c>
      <c r="U18" s="22">
        <v>0</v>
      </c>
      <c r="V18" s="21">
        <v>0</v>
      </c>
      <c r="W18" s="22">
        <v>0</v>
      </c>
    </row>
    <row r="19" spans="1:23" x14ac:dyDescent="0.25">
      <c r="A19" s="14">
        <f t="shared" si="3"/>
        <v>15</v>
      </c>
      <c r="B19" s="24" t="s">
        <v>23</v>
      </c>
      <c r="C19" s="16">
        <f t="shared" si="4"/>
        <v>6015</v>
      </c>
      <c r="D19" s="25" t="s">
        <v>28</v>
      </c>
      <c r="E19" s="18">
        <f t="shared" ca="1" si="2"/>
        <v>0</v>
      </c>
      <c r="F19" s="19">
        <f t="shared" ca="1" si="0"/>
        <v>7</v>
      </c>
      <c r="G19" s="20">
        <f t="shared" ca="1" si="1"/>
        <v>7</v>
      </c>
      <c r="H19" s="21">
        <v>0</v>
      </c>
      <c r="I19" s="22">
        <v>0</v>
      </c>
      <c r="J19" s="21"/>
      <c r="K19" s="22"/>
      <c r="L19" s="21">
        <v>0</v>
      </c>
      <c r="M19" s="22">
        <v>7</v>
      </c>
      <c r="N19" s="21">
        <v>7</v>
      </c>
      <c r="O19" s="22">
        <v>0</v>
      </c>
      <c r="P19" s="21">
        <v>0</v>
      </c>
      <c r="Q19" s="22">
        <v>0</v>
      </c>
      <c r="R19" s="21">
        <v>0</v>
      </c>
      <c r="S19" s="22">
        <v>0</v>
      </c>
      <c r="T19" s="21">
        <v>0</v>
      </c>
      <c r="U19" s="22">
        <v>0</v>
      </c>
      <c r="V19" s="21">
        <v>0</v>
      </c>
      <c r="W19" s="22">
        <v>0</v>
      </c>
    </row>
    <row r="20" spans="1:23" x14ac:dyDescent="0.25">
      <c r="A20" s="14">
        <f t="shared" si="3"/>
        <v>16</v>
      </c>
      <c r="B20" s="24" t="s">
        <v>23</v>
      </c>
      <c r="C20" s="16">
        <f t="shared" si="4"/>
        <v>6016</v>
      </c>
      <c r="D20" s="25" t="s">
        <v>29</v>
      </c>
      <c r="E20" s="18">
        <f t="shared" ca="1" si="2"/>
        <v>0</v>
      </c>
      <c r="F20" s="19">
        <f t="shared" ca="1" si="0"/>
        <v>1328.04</v>
      </c>
      <c r="G20" s="20">
        <f t="shared" ca="1" si="1"/>
        <v>1328.04</v>
      </c>
      <c r="H20" s="21">
        <v>0</v>
      </c>
      <c r="I20" s="22">
        <v>0</v>
      </c>
      <c r="J20" s="21"/>
      <c r="K20" s="22"/>
      <c r="L20" s="21">
        <v>0</v>
      </c>
      <c r="M20" s="22">
        <v>1328.04</v>
      </c>
      <c r="N20" s="21">
        <v>0</v>
      </c>
      <c r="O20" s="22">
        <v>0</v>
      </c>
      <c r="P20" s="21">
        <v>1328.04</v>
      </c>
      <c r="Q20" s="22">
        <v>0</v>
      </c>
      <c r="R20" s="21">
        <v>0</v>
      </c>
      <c r="S20" s="22">
        <v>0</v>
      </c>
      <c r="T20" s="21">
        <v>0</v>
      </c>
      <c r="U20" s="22">
        <v>0</v>
      </c>
      <c r="V20" s="21">
        <v>0</v>
      </c>
      <c r="W20" s="22">
        <v>0</v>
      </c>
    </row>
    <row r="21" spans="1:23" x14ac:dyDescent="0.25">
      <c r="A21" s="14">
        <f t="shared" si="3"/>
        <v>17</v>
      </c>
      <c r="B21" s="24" t="s">
        <v>25</v>
      </c>
      <c r="C21" s="16">
        <f t="shared" si="4"/>
        <v>6017</v>
      </c>
      <c r="D21" s="25" t="s">
        <v>30</v>
      </c>
      <c r="E21" s="18">
        <f t="shared" ca="1" si="2"/>
        <v>0</v>
      </c>
      <c r="F21" s="19">
        <f t="shared" ca="1" si="0"/>
        <v>16500</v>
      </c>
      <c r="G21" s="20">
        <f t="shared" ca="1" si="1"/>
        <v>16500</v>
      </c>
      <c r="H21" s="21">
        <v>0</v>
      </c>
      <c r="I21" s="22">
        <v>0</v>
      </c>
      <c r="J21" s="21"/>
      <c r="K21" s="22"/>
      <c r="L21" s="21">
        <v>0</v>
      </c>
      <c r="M21" s="22">
        <v>16500</v>
      </c>
      <c r="N21" s="21">
        <v>0</v>
      </c>
      <c r="O21" s="22">
        <v>0</v>
      </c>
      <c r="P21" s="21">
        <v>0</v>
      </c>
      <c r="Q21" s="22">
        <v>0</v>
      </c>
      <c r="R21" s="21">
        <v>0</v>
      </c>
      <c r="S21" s="22">
        <v>0</v>
      </c>
      <c r="T21" s="21">
        <v>0</v>
      </c>
      <c r="U21" s="22">
        <v>0</v>
      </c>
      <c r="V21" s="21">
        <v>0</v>
      </c>
      <c r="W21" s="22">
        <v>0</v>
      </c>
    </row>
    <row r="22" spans="1:23" x14ac:dyDescent="0.25">
      <c r="A22" s="14">
        <f t="shared" si="3"/>
        <v>18</v>
      </c>
      <c r="B22" s="24" t="s">
        <v>23</v>
      </c>
      <c r="C22" s="16">
        <f t="shared" si="4"/>
        <v>6018</v>
      </c>
      <c r="D22" s="16" t="s">
        <v>31</v>
      </c>
      <c r="E22" s="18">
        <f t="shared" ca="1" si="2"/>
        <v>0</v>
      </c>
      <c r="F22" s="19">
        <f t="shared" ca="1" si="0"/>
        <v>200687</v>
      </c>
      <c r="G22" s="20">
        <f t="shared" ca="1" si="1"/>
        <v>200687</v>
      </c>
      <c r="H22" s="21">
        <v>0</v>
      </c>
      <c r="I22" s="22">
        <v>0</v>
      </c>
      <c r="J22" s="21"/>
      <c r="K22" s="22"/>
      <c r="L22" s="21">
        <v>0</v>
      </c>
      <c r="M22" s="22">
        <v>0</v>
      </c>
      <c r="N22" s="21">
        <v>0</v>
      </c>
      <c r="O22" s="22">
        <v>0</v>
      </c>
      <c r="P22" s="21">
        <v>0</v>
      </c>
      <c r="Q22" s="22">
        <v>0</v>
      </c>
      <c r="R22" s="21">
        <v>0</v>
      </c>
      <c r="S22" s="22">
        <v>0</v>
      </c>
      <c r="T22" s="21">
        <v>0</v>
      </c>
      <c r="U22" s="22">
        <v>0</v>
      </c>
      <c r="V22" s="21">
        <v>0</v>
      </c>
      <c r="W22" s="22">
        <v>200687</v>
      </c>
    </row>
    <row r="23" spans="1:23" x14ac:dyDescent="0.25">
      <c r="A23" s="14">
        <f t="shared" si="3"/>
        <v>19</v>
      </c>
      <c r="B23" s="24" t="s">
        <v>23</v>
      </c>
      <c r="C23" s="16">
        <f t="shared" si="4"/>
        <v>6019</v>
      </c>
      <c r="D23" s="25" t="s">
        <v>32</v>
      </c>
      <c r="E23" s="18">
        <f t="shared" ca="1" si="2"/>
        <v>0</v>
      </c>
      <c r="F23" s="19">
        <f t="shared" ca="1" si="0"/>
        <v>5292</v>
      </c>
      <c r="G23" s="20">
        <f t="shared" ca="1" si="1"/>
        <v>5292</v>
      </c>
      <c r="H23" s="21">
        <v>5292</v>
      </c>
      <c r="I23" s="22">
        <v>0</v>
      </c>
      <c r="J23" s="21"/>
      <c r="K23" s="22"/>
      <c r="L23" s="21">
        <v>0</v>
      </c>
      <c r="M23" s="22">
        <v>0</v>
      </c>
      <c r="N23" s="21">
        <v>0</v>
      </c>
      <c r="O23" s="22">
        <v>0</v>
      </c>
      <c r="P23" s="21">
        <v>0</v>
      </c>
      <c r="Q23" s="22">
        <v>0</v>
      </c>
      <c r="R23" s="21">
        <v>0</v>
      </c>
      <c r="S23" s="22">
        <v>0</v>
      </c>
      <c r="T23" s="21">
        <v>0</v>
      </c>
      <c r="U23" s="22">
        <v>0</v>
      </c>
      <c r="V23" s="21">
        <v>0</v>
      </c>
      <c r="W23" s="22">
        <v>0</v>
      </c>
    </row>
    <row r="24" spans="1:23" x14ac:dyDescent="0.25">
      <c r="A24" s="14">
        <f t="shared" si="3"/>
        <v>20</v>
      </c>
      <c r="B24" s="24" t="s">
        <v>23</v>
      </c>
      <c r="C24" s="16">
        <f t="shared" si="4"/>
        <v>6020</v>
      </c>
      <c r="D24" s="25" t="s">
        <v>33</v>
      </c>
      <c r="E24" s="18">
        <f t="shared" ca="1" si="2"/>
        <v>0</v>
      </c>
      <c r="F24" s="19">
        <f t="shared" ca="1" si="0"/>
        <v>5292</v>
      </c>
      <c r="G24" s="20">
        <f t="shared" ca="1" si="1"/>
        <v>5292</v>
      </c>
      <c r="H24" s="21">
        <v>0</v>
      </c>
      <c r="I24" s="22">
        <v>5292</v>
      </c>
      <c r="J24" s="21"/>
      <c r="K24" s="22"/>
      <c r="L24" s="21">
        <v>5292</v>
      </c>
      <c r="M24" s="22">
        <v>0</v>
      </c>
      <c r="N24" s="21">
        <v>0</v>
      </c>
      <c r="O24" s="22">
        <v>0</v>
      </c>
      <c r="P24" s="21">
        <v>0</v>
      </c>
      <c r="Q24" s="22">
        <v>0</v>
      </c>
      <c r="R24" s="21">
        <v>0</v>
      </c>
      <c r="S24" s="22">
        <v>0</v>
      </c>
      <c r="T24" s="21">
        <v>0</v>
      </c>
      <c r="U24" s="22">
        <v>0</v>
      </c>
      <c r="V24" s="21">
        <v>0</v>
      </c>
      <c r="W24" s="22">
        <v>0</v>
      </c>
    </row>
    <row r="25" spans="1:23" x14ac:dyDescent="0.25">
      <c r="A25" s="14">
        <f t="shared" si="3"/>
        <v>21</v>
      </c>
      <c r="B25" s="24" t="s">
        <v>23</v>
      </c>
      <c r="C25" s="16">
        <f t="shared" si="4"/>
        <v>6021</v>
      </c>
      <c r="D25" s="25" t="s">
        <v>34</v>
      </c>
      <c r="E25" s="18">
        <f t="shared" ca="1" si="2"/>
        <v>0</v>
      </c>
      <c r="F25" s="19">
        <f t="shared" ca="1" si="0"/>
        <v>700</v>
      </c>
      <c r="G25" s="20">
        <f t="shared" ca="1" si="1"/>
        <v>700</v>
      </c>
      <c r="H25" s="21">
        <v>0</v>
      </c>
      <c r="I25" s="22">
        <v>0</v>
      </c>
      <c r="J25" s="21"/>
      <c r="K25" s="22"/>
      <c r="L25" s="21">
        <v>0</v>
      </c>
      <c r="M25" s="22">
        <v>700</v>
      </c>
      <c r="N25" s="21">
        <v>0</v>
      </c>
      <c r="O25" s="22">
        <v>0</v>
      </c>
      <c r="P25" s="21">
        <v>0</v>
      </c>
      <c r="Q25" s="22">
        <v>0</v>
      </c>
      <c r="R25" s="21">
        <v>700</v>
      </c>
      <c r="S25" s="22">
        <v>0</v>
      </c>
      <c r="T25" s="21">
        <v>0</v>
      </c>
      <c r="U25" s="22">
        <v>0</v>
      </c>
      <c r="V25" s="21">
        <v>0</v>
      </c>
      <c r="W25" s="22">
        <v>0</v>
      </c>
    </row>
    <row r="26" spans="1:23" x14ac:dyDescent="0.25">
      <c r="A26" s="14">
        <f t="shared" si="3"/>
        <v>22</v>
      </c>
      <c r="B26" s="24" t="s">
        <v>35</v>
      </c>
      <c r="C26" s="16">
        <f t="shared" si="4"/>
        <v>6022</v>
      </c>
      <c r="D26" s="25" t="s">
        <v>36</v>
      </c>
      <c r="E26" s="18">
        <f t="shared" ca="1" si="2"/>
        <v>0</v>
      </c>
      <c r="F26" s="19">
        <f t="shared" ca="1" si="0"/>
        <v>1329</v>
      </c>
      <c r="G26" s="20">
        <f t="shared" ca="1" si="1"/>
        <v>1329</v>
      </c>
      <c r="H26" s="21">
        <v>0</v>
      </c>
      <c r="I26" s="22">
        <v>0</v>
      </c>
      <c r="J26" s="21"/>
      <c r="K26" s="22"/>
      <c r="L26" s="21">
        <v>0</v>
      </c>
      <c r="M26" s="22">
        <v>1329</v>
      </c>
      <c r="N26" s="21">
        <v>0</v>
      </c>
      <c r="O26" s="22">
        <v>0</v>
      </c>
      <c r="P26" s="21">
        <v>1329</v>
      </c>
      <c r="Q26" s="22">
        <v>0</v>
      </c>
      <c r="R26" s="21">
        <v>0</v>
      </c>
      <c r="S26" s="22">
        <v>0</v>
      </c>
      <c r="T26" s="21">
        <v>0</v>
      </c>
      <c r="U26" s="22">
        <v>0</v>
      </c>
      <c r="V26" s="21">
        <v>0</v>
      </c>
      <c r="W26" s="22">
        <v>0</v>
      </c>
    </row>
    <row r="27" spans="1:23" x14ac:dyDescent="0.25">
      <c r="A27" s="14">
        <f t="shared" si="3"/>
        <v>23</v>
      </c>
      <c r="B27" s="24" t="s">
        <v>23</v>
      </c>
      <c r="C27" s="16">
        <f t="shared" si="4"/>
        <v>6023</v>
      </c>
      <c r="D27" s="25" t="s">
        <v>24</v>
      </c>
      <c r="E27" s="18">
        <f t="shared" ca="1" si="2"/>
        <v>0</v>
      </c>
      <c r="F27" s="19">
        <f t="shared" ca="1" si="0"/>
        <v>5</v>
      </c>
      <c r="G27" s="20">
        <f t="shared" ca="1" si="1"/>
        <v>5</v>
      </c>
      <c r="H27" s="21">
        <v>0</v>
      </c>
      <c r="I27" s="22">
        <v>0</v>
      </c>
      <c r="J27" s="21"/>
      <c r="K27" s="22"/>
      <c r="L27" s="21">
        <v>0</v>
      </c>
      <c r="M27" s="22">
        <v>5</v>
      </c>
      <c r="N27" s="21">
        <v>5</v>
      </c>
      <c r="O27" s="22">
        <v>0</v>
      </c>
      <c r="P27" s="21">
        <v>0</v>
      </c>
      <c r="Q27" s="22">
        <v>0</v>
      </c>
      <c r="R27" s="21">
        <v>0</v>
      </c>
      <c r="S27" s="22">
        <v>0</v>
      </c>
      <c r="T27" s="21">
        <v>0</v>
      </c>
      <c r="U27" s="22">
        <v>0</v>
      </c>
      <c r="V27" s="21">
        <v>0</v>
      </c>
      <c r="W27" s="22">
        <v>0</v>
      </c>
    </row>
    <row r="28" spans="1:23" x14ac:dyDescent="0.25">
      <c r="A28" s="14">
        <f t="shared" si="3"/>
        <v>24</v>
      </c>
      <c r="B28" s="24" t="s">
        <v>37</v>
      </c>
      <c r="C28" s="16">
        <f t="shared" si="4"/>
        <v>6024</v>
      </c>
      <c r="D28" s="16" t="s">
        <v>38</v>
      </c>
      <c r="E28" s="18">
        <f t="shared" ca="1" si="2"/>
        <v>0</v>
      </c>
      <c r="F28" s="19">
        <f t="shared" ca="1" si="0"/>
        <v>5160</v>
      </c>
      <c r="G28" s="20">
        <f t="shared" ca="1" si="1"/>
        <v>5160</v>
      </c>
      <c r="H28" s="21">
        <v>0</v>
      </c>
      <c r="I28" s="22">
        <v>0</v>
      </c>
      <c r="J28" s="21"/>
      <c r="K28" s="22"/>
      <c r="L28" s="21">
        <v>0</v>
      </c>
      <c r="M28" s="22">
        <f>910+4250</f>
        <v>5160</v>
      </c>
      <c r="N28" s="21">
        <v>0</v>
      </c>
      <c r="O28" s="22">
        <v>0</v>
      </c>
      <c r="P28" s="21">
        <v>0</v>
      </c>
      <c r="Q28" s="22">
        <v>0</v>
      </c>
      <c r="R28" s="21">
        <v>4250</v>
      </c>
      <c r="S28" s="22">
        <v>0</v>
      </c>
      <c r="T28" s="21">
        <v>0</v>
      </c>
      <c r="U28" s="22">
        <v>0</v>
      </c>
      <c r="V28" s="21">
        <v>0</v>
      </c>
      <c r="W28" s="22">
        <v>0</v>
      </c>
    </row>
    <row r="29" spans="1:23" x14ac:dyDescent="0.25">
      <c r="A29" s="14">
        <f t="shared" si="3"/>
        <v>25</v>
      </c>
      <c r="B29" s="15" t="s">
        <v>39</v>
      </c>
      <c r="C29" s="16">
        <f t="shared" si="4"/>
        <v>6025</v>
      </c>
      <c r="D29" s="25" t="s">
        <v>18</v>
      </c>
      <c r="E29" s="18">
        <f t="shared" ca="1" si="2"/>
        <v>0</v>
      </c>
      <c r="F29" s="19">
        <f t="shared" ca="1" si="0"/>
        <v>900</v>
      </c>
      <c r="G29" s="20">
        <f t="shared" ca="1" si="1"/>
        <v>900</v>
      </c>
      <c r="H29" s="21">
        <v>0</v>
      </c>
      <c r="I29" s="22">
        <v>0</v>
      </c>
      <c r="J29" s="21"/>
      <c r="K29" s="22"/>
      <c r="L29" s="21">
        <v>0</v>
      </c>
      <c r="M29" s="22">
        <v>900</v>
      </c>
      <c r="N29" s="21">
        <v>0</v>
      </c>
      <c r="O29" s="22">
        <v>0</v>
      </c>
      <c r="P29" s="21">
        <v>900</v>
      </c>
      <c r="Q29" s="22">
        <v>0</v>
      </c>
      <c r="R29" s="21">
        <v>0</v>
      </c>
      <c r="S29" s="22">
        <v>0</v>
      </c>
      <c r="T29" s="21">
        <v>0</v>
      </c>
      <c r="U29" s="22">
        <v>0</v>
      </c>
      <c r="V29" s="21">
        <v>0</v>
      </c>
      <c r="W29" s="22">
        <v>0</v>
      </c>
    </row>
    <row r="30" spans="1:23" x14ac:dyDescent="0.25">
      <c r="A30" s="14">
        <f t="shared" si="3"/>
        <v>26</v>
      </c>
      <c r="B30" s="15" t="s">
        <v>39</v>
      </c>
      <c r="C30" s="16">
        <f t="shared" si="4"/>
        <v>6026</v>
      </c>
      <c r="D30" s="25" t="s">
        <v>40</v>
      </c>
      <c r="E30" s="18">
        <f t="shared" ca="1" si="2"/>
        <v>0</v>
      </c>
      <c r="F30" s="19">
        <f t="shared" ca="1" si="0"/>
        <v>7</v>
      </c>
      <c r="G30" s="20">
        <f t="shared" ca="1" si="1"/>
        <v>7</v>
      </c>
      <c r="H30" s="21">
        <v>0</v>
      </c>
      <c r="I30" s="22">
        <v>0</v>
      </c>
      <c r="J30" s="21"/>
      <c r="K30" s="22"/>
      <c r="L30" s="21">
        <v>0</v>
      </c>
      <c r="M30" s="22">
        <v>7</v>
      </c>
      <c r="N30" s="21">
        <v>7</v>
      </c>
      <c r="O30" s="22">
        <v>0</v>
      </c>
      <c r="P30" s="21">
        <v>0</v>
      </c>
      <c r="Q30" s="22">
        <v>0</v>
      </c>
      <c r="R30" s="21">
        <v>0</v>
      </c>
      <c r="S30" s="22">
        <v>0</v>
      </c>
      <c r="T30" s="21">
        <v>0</v>
      </c>
      <c r="U30" s="22">
        <v>0</v>
      </c>
      <c r="V30" s="21">
        <v>0</v>
      </c>
      <c r="W30" s="22">
        <v>0</v>
      </c>
    </row>
    <row r="31" spans="1:23" x14ac:dyDescent="0.25">
      <c r="A31" s="14">
        <f t="shared" si="3"/>
        <v>27</v>
      </c>
      <c r="B31" s="24" t="s">
        <v>39</v>
      </c>
      <c r="C31" s="16">
        <f t="shared" si="4"/>
        <v>6027</v>
      </c>
      <c r="D31" s="27" t="s">
        <v>30</v>
      </c>
      <c r="E31" s="18">
        <f t="shared" ca="1" si="2"/>
        <v>0</v>
      </c>
      <c r="F31" s="19">
        <f t="shared" ca="1" si="0"/>
        <v>3500</v>
      </c>
      <c r="G31" s="20">
        <f t="shared" ca="1" si="1"/>
        <v>3500</v>
      </c>
      <c r="H31" s="21">
        <v>0</v>
      </c>
      <c r="I31" s="22">
        <v>2000</v>
      </c>
      <c r="J31" s="21"/>
      <c r="K31" s="22"/>
      <c r="L31" s="21">
        <v>0</v>
      </c>
      <c r="M31" s="22">
        <v>0</v>
      </c>
      <c r="N31" s="21">
        <v>0</v>
      </c>
      <c r="O31" s="22">
        <v>0</v>
      </c>
      <c r="P31" s="21">
        <v>0</v>
      </c>
      <c r="Q31" s="22">
        <v>0</v>
      </c>
      <c r="R31" s="21">
        <v>0</v>
      </c>
      <c r="S31" s="22">
        <v>0</v>
      </c>
      <c r="T31" s="21">
        <v>0</v>
      </c>
      <c r="U31" s="22">
        <v>0</v>
      </c>
      <c r="V31" s="21">
        <v>0</v>
      </c>
      <c r="W31" s="22">
        <v>0</v>
      </c>
    </row>
    <row r="32" spans="1:23" x14ac:dyDescent="0.25">
      <c r="A32" s="14">
        <f t="shared" si="3"/>
        <v>28</v>
      </c>
      <c r="B32" s="24" t="s">
        <v>39</v>
      </c>
      <c r="C32" s="16">
        <f t="shared" si="4"/>
        <v>6028</v>
      </c>
      <c r="D32" s="25" t="s">
        <v>41</v>
      </c>
      <c r="E32" s="18">
        <f t="shared" ca="1" si="2"/>
        <v>0</v>
      </c>
      <c r="F32" s="19">
        <f t="shared" ca="1" si="0"/>
        <v>7</v>
      </c>
      <c r="G32" s="20">
        <f t="shared" ca="1" si="1"/>
        <v>7</v>
      </c>
      <c r="H32" s="21">
        <v>0</v>
      </c>
      <c r="I32" s="22">
        <v>0</v>
      </c>
      <c r="J32" s="21"/>
      <c r="K32" s="22"/>
      <c r="L32" s="21">
        <v>0</v>
      </c>
      <c r="M32" s="22">
        <v>7</v>
      </c>
      <c r="N32" s="21">
        <v>7</v>
      </c>
      <c r="O32" s="22">
        <v>0</v>
      </c>
      <c r="P32" s="21">
        <v>0</v>
      </c>
      <c r="Q32" s="22">
        <v>0</v>
      </c>
      <c r="R32" s="21">
        <v>0</v>
      </c>
      <c r="S32" s="22">
        <v>0</v>
      </c>
      <c r="T32" s="21">
        <v>0</v>
      </c>
      <c r="U32" s="22">
        <v>0</v>
      </c>
      <c r="V32" s="21">
        <v>0</v>
      </c>
      <c r="W32" s="22">
        <v>0</v>
      </c>
    </row>
    <row r="33" spans="1:23" x14ac:dyDescent="0.25">
      <c r="A33" s="14">
        <f t="shared" si="3"/>
        <v>29</v>
      </c>
      <c r="B33" s="24" t="s">
        <v>39</v>
      </c>
      <c r="C33" s="16">
        <f t="shared" si="4"/>
        <v>6029</v>
      </c>
      <c r="D33" s="25" t="s">
        <v>42</v>
      </c>
      <c r="E33" s="18">
        <f t="shared" ca="1" si="2"/>
        <v>0</v>
      </c>
      <c r="F33" s="19">
        <f t="shared" ca="1" si="0"/>
        <v>10000</v>
      </c>
      <c r="G33" s="20">
        <f t="shared" ca="1" si="1"/>
        <v>10000</v>
      </c>
      <c r="H33" s="21">
        <v>0</v>
      </c>
      <c r="I33" s="22">
        <v>0</v>
      </c>
      <c r="J33" s="21"/>
      <c r="K33" s="22"/>
      <c r="L33" s="21">
        <v>0</v>
      </c>
      <c r="M33" s="22">
        <v>10000</v>
      </c>
      <c r="N33" s="21">
        <v>0</v>
      </c>
      <c r="O33" s="22">
        <v>0</v>
      </c>
      <c r="P33" s="21">
        <v>0</v>
      </c>
      <c r="Q33" s="22">
        <v>0</v>
      </c>
      <c r="R33" s="21">
        <v>0</v>
      </c>
      <c r="S33" s="22">
        <v>0</v>
      </c>
      <c r="T33" s="21">
        <v>0</v>
      </c>
      <c r="U33" s="22">
        <v>0</v>
      </c>
      <c r="V33" s="21">
        <v>0</v>
      </c>
      <c r="W33" s="22">
        <v>0</v>
      </c>
    </row>
    <row r="34" spans="1:23" x14ac:dyDescent="0.25">
      <c r="A34" s="14">
        <f t="shared" si="3"/>
        <v>30</v>
      </c>
      <c r="B34" s="24" t="s">
        <v>39</v>
      </c>
      <c r="C34" s="16">
        <f t="shared" si="4"/>
        <v>6030</v>
      </c>
      <c r="D34" s="25" t="s">
        <v>43</v>
      </c>
      <c r="E34" s="18">
        <f t="shared" ca="1" si="2"/>
        <v>0</v>
      </c>
      <c r="F34" s="19">
        <f t="shared" ca="1" si="0"/>
        <v>7</v>
      </c>
      <c r="G34" s="20">
        <f t="shared" ca="1" si="1"/>
        <v>7</v>
      </c>
      <c r="H34" s="21">
        <v>0</v>
      </c>
      <c r="I34" s="22">
        <v>0</v>
      </c>
      <c r="J34" s="21"/>
      <c r="K34" s="22"/>
      <c r="L34" s="21">
        <v>0</v>
      </c>
      <c r="M34" s="22">
        <v>7</v>
      </c>
      <c r="N34" s="21">
        <v>0</v>
      </c>
      <c r="O34" s="22">
        <v>0</v>
      </c>
      <c r="P34" s="21">
        <v>0</v>
      </c>
      <c r="Q34" s="22">
        <v>0</v>
      </c>
      <c r="R34" s="21">
        <v>7</v>
      </c>
      <c r="S34" s="22">
        <v>0</v>
      </c>
      <c r="T34" s="21">
        <v>0</v>
      </c>
      <c r="U34" s="22">
        <v>0</v>
      </c>
      <c r="V34" s="21">
        <v>0</v>
      </c>
      <c r="W34" s="22">
        <v>0</v>
      </c>
    </row>
    <row r="35" spans="1:23" x14ac:dyDescent="0.25">
      <c r="A35" s="14">
        <f t="shared" si="3"/>
        <v>31</v>
      </c>
      <c r="B35" s="15">
        <v>41431</v>
      </c>
      <c r="C35" s="16">
        <f t="shared" si="4"/>
        <v>6031</v>
      </c>
      <c r="D35" s="25" t="s">
        <v>44</v>
      </c>
      <c r="E35" s="18">
        <f t="shared" ca="1" si="2"/>
        <v>0</v>
      </c>
      <c r="F35" s="19">
        <f t="shared" ca="1" si="0"/>
        <v>12</v>
      </c>
      <c r="G35" s="20">
        <f t="shared" ca="1" si="1"/>
        <v>12</v>
      </c>
      <c r="H35" s="21">
        <v>0</v>
      </c>
      <c r="I35" s="22">
        <v>0</v>
      </c>
      <c r="J35" s="21"/>
      <c r="K35" s="22"/>
      <c r="L35" s="21">
        <v>0</v>
      </c>
      <c r="M35" s="22">
        <v>12</v>
      </c>
      <c r="N35" s="21">
        <v>0</v>
      </c>
      <c r="O35" s="22">
        <v>0</v>
      </c>
      <c r="P35" s="21">
        <v>12</v>
      </c>
      <c r="Q35" s="22">
        <v>0</v>
      </c>
      <c r="R35" s="21">
        <v>0</v>
      </c>
      <c r="S35" s="22">
        <v>0</v>
      </c>
      <c r="T35" s="21">
        <v>0</v>
      </c>
      <c r="U35" s="22">
        <v>0</v>
      </c>
      <c r="V35" s="21">
        <v>0</v>
      </c>
      <c r="W35" s="22">
        <v>0</v>
      </c>
    </row>
    <row r="36" spans="1:23" x14ac:dyDescent="0.25">
      <c r="A36" s="14">
        <f t="shared" si="3"/>
        <v>32</v>
      </c>
      <c r="B36" s="24" t="s">
        <v>25</v>
      </c>
      <c r="C36" s="16">
        <f t="shared" si="4"/>
        <v>6032</v>
      </c>
      <c r="D36" s="25" t="s">
        <v>45</v>
      </c>
      <c r="E36" s="18">
        <f t="shared" ca="1" si="2"/>
        <v>0</v>
      </c>
      <c r="F36" s="19">
        <f t="shared" ca="1" si="0"/>
        <v>902</v>
      </c>
      <c r="G36" s="20">
        <f t="shared" ca="1" si="1"/>
        <v>902</v>
      </c>
      <c r="H36" s="21">
        <v>0</v>
      </c>
      <c r="I36" s="22">
        <v>902</v>
      </c>
      <c r="J36" s="21"/>
      <c r="K36" s="22"/>
      <c r="L36" s="21">
        <v>0</v>
      </c>
      <c r="M36" s="22">
        <v>0</v>
      </c>
      <c r="N36" s="21">
        <v>0</v>
      </c>
      <c r="O36" s="22">
        <v>0</v>
      </c>
      <c r="P36" s="21">
        <v>0</v>
      </c>
      <c r="Q36" s="22">
        <v>0</v>
      </c>
      <c r="R36" s="21">
        <v>0</v>
      </c>
      <c r="S36" s="22">
        <v>0</v>
      </c>
      <c r="T36" s="21">
        <v>0</v>
      </c>
      <c r="U36" s="22">
        <v>0</v>
      </c>
      <c r="V36" s="21">
        <v>0</v>
      </c>
      <c r="W36" s="22">
        <v>0</v>
      </c>
    </row>
    <row r="37" spans="1:23" x14ac:dyDescent="0.25">
      <c r="A37" s="14">
        <f t="shared" si="3"/>
        <v>33</v>
      </c>
      <c r="B37" s="15">
        <v>41522</v>
      </c>
      <c r="C37" s="16">
        <f t="shared" si="4"/>
        <v>6033</v>
      </c>
      <c r="D37" s="16" t="s">
        <v>46</v>
      </c>
      <c r="E37" s="18">
        <f t="shared" ca="1" si="2"/>
        <v>0</v>
      </c>
      <c r="F37" s="19">
        <f t="shared" ca="1" si="0"/>
        <v>900</v>
      </c>
      <c r="G37" s="20">
        <f t="shared" ca="1" si="1"/>
        <v>900</v>
      </c>
      <c r="H37" s="21">
        <v>0</v>
      </c>
      <c r="I37" s="22">
        <v>0</v>
      </c>
      <c r="J37" s="21"/>
      <c r="K37" s="22"/>
      <c r="L37" s="21">
        <v>0</v>
      </c>
      <c r="M37" s="22">
        <v>900</v>
      </c>
      <c r="N37" s="21">
        <v>0</v>
      </c>
      <c r="O37" s="22">
        <v>0</v>
      </c>
      <c r="P37" s="21">
        <v>900</v>
      </c>
      <c r="Q37" s="22">
        <v>0</v>
      </c>
      <c r="R37" s="21">
        <v>0</v>
      </c>
      <c r="S37" s="22">
        <v>0</v>
      </c>
      <c r="T37" s="21">
        <v>0</v>
      </c>
      <c r="U37" s="22">
        <v>0</v>
      </c>
      <c r="V37" s="21">
        <v>0</v>
      </c>
      <c r="W37" s="22">
        <v>0</v>
      </c>
    </row>
    <row r="38" spans="1:23" x14ac:dyDescent="0.25">
      <c r="A38" s="14">
        <f t="shared" si="3"/>
        <v>34</v>
      </c>
      <c r="B38" s="15">
        <v>41584</v>
      </c>
      <c r="C38" s="16">
        <f t="shared" si="4"/>
        <v>6034</v>
      </c>
      <c r="D38" s="25" t="s">
        <v>47</v>
      </c>
      <c r="E38" s="18">
        <f t="shared" ca="1" si="2"/>
        <v>0</v>
      </c>
      <c r="F38" s="19">
        <f t="shared" ca="1" si="0"/>
        <v>8800</v>
      </c>
      <c r="G38" s="20">
        <f t="shared" ca="1" si="1"/>
        <v>8800</v>
      </c>
      <c r="H38" s="21">
        <v>0</v>
      </c>
      <c r="I38" s="22">
        <v>0</v>
      </c>
      <c r="J38" s="21"/>
      <c r="K38" s="22"/>
      <c r="L38" s="21">
        <v>0</v>
      </c>
      <c r="M38" s="22">
        <v>8800</v>
      </c>
      <c r="N38" s="21">
        <v>0</v>
      </c>
      <c r="O38" s="22">
        <v>0</v>
      </c>
      <c r="P38" s="21">
        <v>0</v>
      </c>
      <c r="Q38" s="22">
        <v>0</v>
      </c>
      <c r="R38" s="21">
        <v>0</v>
      </c>
      <c r="S38" s="22">
        <v>0</v>
      </c>
      <c r="T38" s="21">
        <v>0</v>
      </c>
      <c r="U38" s="22">
        <v>0</v>
      </c>
      <c r="V38" s="21">
        <v>0</v>
      </c>
      <c r="W38" s="22">
        <v>0</v>
      </c>
    </row>
    <row r="39" spans="1:23" x14ac:dyDescent="0.25">
      <c r="A39" s="14">
        <f t="shared" si="3"/>
        <v>35</v>
      </c>
      <c r="B39" s="15">
        <v>41584</v>
      </c>
      <c r="C39" s="16">
        <f t="shared" si="4"/>
        <v>6035</v>
      </c>
      <c r="D39" s="25" t="s">
        <v>48</v>
      </c>
      <c r="E39" s="18">
        <f t="shared" ca="1" si="2"/>
        <v>0</v>
      </c>
      <c r="F39" s="19">
        <f t="shared" ca="1" si="0"/>
        <v>7</v>
      </c>
      <c r="G39" s="20">
        <f t="shared" ca="1" si="1"/>
        <v>7</v>
      </c>
      <c r="H39" s="21">
        <v>0</v>
      </c>
      <c r="I39" s="22">
        <v>0</v>
      </c>
      <c r="J39" s="21"/>
      <c r="K39" s="22"/>
      <c r="L39" s="21">
        <v>0</v>
      </c>
      <c r="M39" s="22">
        <v>7</v>
      </c>
      <c r="N39" s="21">
        <v>7</v>
      </c>
      <c r="O39" s="22">
        <v>0</v>
      </c>
      <c r="P39" s="21">
        <v>0</v>
      </c>
      <c r="Q39" s="22">
        <v>0</v>
      </c>
      <c r="R39" s="21">
        <v>0</v>
      </c>
      <c r="S39" s="22">
        <v>0</v>
      </c>
      <c r="T39" s="21">
        <v>0</v>
      </c>
      <c r="U39" s="22">
        <v>0</v>
      </c>
      <c r="V39" s="21">
        <v>0</v>
      </c>
      <c r="W39" s="22">
        <v>0</v>
      </c>
    </row>
    <row r="40" spans="1:23" x14ac:dyDescent="0.25">
      <c r="A40" s="14">
        <f t="shared" si="3"/>
        <v>36</v>
      </c>
      <c r="B40" s="15">
        <v>41311</v>
      </c>
      <c r="C40" s="16">
        <f t="shared" si="4"/>
        <v>6036</v>
      </c>
      <c r="D40" s="25" t="s">
        <v>49</v>
      </c>
      <c r="E40" s="18">
        <f t="shared" ca="1" si="2"/>
        <v>0</v>
      </c>
      <c r="F40" s="19">
        <f t="shared" ca="1" si="0"/>
        <v>3802</v>
      </c>
      <c r="G40" s="20">
        <f t="shared" ca="1" si="1"/>
        <v>3802</v>
      </c>
      <c r="H40" s="21">
        <v>0</v>
      </c>
      <c r="I40" s="22">
        <v>0</v>
      </c>
      <c r="J40" s="21"/>
      <c r="K40" s="22"/>
      <c r="L40" s="21">
        <v>0</v>
      </c>
      <c r="M40" s="22">
        <v>3802</v>
      </c>
      <c r="N40" s="21">
        <v>0</v>
      </c>
      <c r="O40" s="22">
        <v>0</v>
      </c>
      <c r="P40" s="21">
        <v>0</v>
      </c>
      <c r="Q40" s="22">
        <v>0</v>
      </c>
      <c r="R40" s="21">
        <v>0</v>
      </c>
      <c r="S40" s="22">
        <v>0</v>
      </c>
      <c r="T40" s="21">
        <v>0</v>
      </c>
      <c r="U40" s="22">
        <v>0</v>
      </c>
      <c r="V40" s="21">
        <v>0</v>
      </c>
      <c r="W40" s="22">
        <v>0</v>
      </c>
    </row>
    <row r="41" spans="1:23" x14ac:dyDescent="0.25">
      <c r="A41" s="14">
        <f t="shared" si="3"/>
        <v>37</v>
      </c>
      <c r="B41" s="24" t="s">
        <v>50</v>
      </c>
      <c r="C41" s="16">
        <f t="shared" si="4"/>
        <v>6037</v>
      </c>
      <c r="D41" s="25" t="s">
        <v>51</v>
      </c>
      <c r="E41" s="18">
        <f t="shared" ca="1" si="2"/>
        <v>0</v>
      </c>
      <c r="F41" s="19">
        <f t="shared" ca="1" si="0"/>
        <v>20</v>
      </c>
      <c r="G41" s="20">
        <f t="shared" ca="1" si="1"/>
        <v>20</v>
      </c>
      <c r="H41" s="21">
        <v>0</v>
      </c>
      <c r="I41" s="22">
        <v>20</v>
      </c>
      <c r="J41" s="21"/>
      <c r="K41" s="22"/>
      <c r="L41" s="21">
        <v>0</v>
      </c>
      <c r="M41" s="22">
        <v>0</v>
      </c>
      <c r="N41" s="21">
        <v>0</v>
      </c>
      <c r="O41" s="22">
        <v>0</v>
      </c>
      <c r="P41" s="21">
        <v>20</v>
      </c>
      <c r="Q41" s="22">
        <v>0</v>
      </c>
      <c r="R41" s="21">
        <v>0</v>
      </c>
      <c r="S41" s="22">
        <v>0</v>
      </c>
      <c r="T41" s="21">
        <v>0</v>
      </c>
      <c r="U41" s="22">
        <v>0</v>
      </c>
      <c r="V41" s="21">
        <v>0</v>
      </c>
      <c r="W41" s="22">
        <v>0</v>
      </c>
    </row>
    <row r="42" spans="1:23" x14ac:dyDescent="0.25">
      <c r="A42" s="14">
        <f t="shared" si="3"/>
        <v>38</v>
      </c>
      <c r="B42" s="15">
        <v>41339</v>
      </c>
      <c r="C42" s="16">
        <f t="shared" si="4"/>
        <v>6038</v>
      </c>
      <c r="D42" s="27" t="s">
        <v>52</v>
      </c>
      <c r="E42" s="18">
        <f t="shared" ca="1" si="2"/>
        <v>0</v>
      </c>
      <c r="F42" s="19">
        <f t="shared" ca="1" si="0"/>
        <v>6749</v>
      </c>
      <c r="G42" s="20">
        <f t="shared" ca="1" si="1"/>
        <v>6749</v>
      </c>
      <c r="H42" s="21">
        <v>0</v>
      </c>
      <c r="I42" s="22">
        <v>0</v>
      </c>
      <c r="J42" s="21"/>
      <c r="K42" s="22"/>
      <c r="L42" s="21">
        <v>0</v>
      </c>
      <c r="M42" s="22">
        <v>4000</v>
      </c>
      <c r="N42" s="21">
        <v>0</v>
      </c>
      <c r="O42" s="22">
        <v>0</v>
      </c>
      <c r="P42" s="21">
        <v>0</v>
      </c>
      <c r="Q42" s="22">
        <v>0</v>
      </c>
      <c r="R42" s="21">
        <v>0</v>
      </c>
      <c r="S42" s="22">
        <v>0</v>
      </c>
      <c r="T42" s="21">
        <v>0</v>
      </c>
      <c r="U42" s="22">
        <v>0</v>
      </c>
      <c r="V42" s="21">
        <v>0</v>
      </c>
      <c r="W42" s="22">
        <v>0</v>
      </c>
    </row>
    <row r="43" spans="1:23" x14ac:dyDescent="0.25">
      <c r="A43" s="14">
        <f t="shared" si="3"/>
        <v>39</v>
      </c>
      <c r="B43" s="24" t="s">
        <v>25</v>
      </c>
      <c r="C43" s="16">
        <f t="shared" si="4"/>
        <v>6039</v>
      </c>
      <c r="D43" s="25" t="s">
        <v>53</v>
      </c>
      <c r="E43" s="18">
        <f t="shared" ca="1" si="2"/>
        <v>0</v>
      </c>
      <c r="F43" s="19">
        <f t="shared" ca="1" si="0"/>
        <v>25</v>
      </c>
      <c r="G43" s="20">
        <f t="shared" ca="1" si="1"/>
        <v>25</v>
      </c>
      <c r="H43" s="21">
        <v>0</v>
      </c>
      <c r="I43" s="22">
        <v>25</v>
      </c>
      <c r="J43" s="21"/>
      <c r="K43" s="22"/>
      <c r="L43" s="21">
        <v>0</v>
      </c>
      <c r="M43" s="22">
        <v>0</v>
      </c>
      <c r="N43" s="21">
        <v>0</v>
      </c>
      <c r="O43" s="22">
        <v>0</v>
      </c>
      <c r="P43" s="21">
        <v>0</v>
      </c>
      <c r="Q43" s="22">
        <v>0</v>
      </c>
      <c r="R43" s="21">
        <v>25</v>
      </c>
      <c r="S43" s="22">
        <v>0</v>
      </c>
      <c r="T43" s="21">
        <v>0</v>
      </c>
      <c r="U43" s="22">
        <v>0</v>
      </c>
      <c r="V43" s="21">
        <v>0</v>
      </c>
      <c r="W43" s="22">
        <v>0</v>
      </c>
    </row>
    <row r="44" spans="1:23" x14ac:dyDescent="0.25">
      <c r="A44" s="14">
        <f t="shared" si="3"/>
        <v>40</v>
      </c>
      <c r="B44" s="24" t="s">
        <v>25</v>
      </c>
      <c r="C44" s="16">
        <f t="shared" si="4"/>
        <v>6040</v>
      </c>
      <c r="D44" s="25" t="s">
        <v>54</v>
      </c>
      <c r="E44" s="18">
        <f t="shared" ca="1" si="2"/>
        <v>0</v>
      </c>
      <c r="F44" s="19">
        <f t="shared" ca="1" si="0"/>
        <v>60</v>
      </c>
      <c r="G44" s="20">
        <f t="shared" ca="1" si="1"/>
        <v>60</v>
      </c>
      <c r="H44" s="21">
        <v>0</v>
      </c>
      <c r="I44" s="22">
        <v>60</v>
      </c>
      <c r="J44" s="21">
        <v>0</v>
      </c>
      <c r="K44" s="22">
        <v>0</v>
      </c>
      <c r="L44" s="21">
        <v>0</v>
      </c>
      <c r="M44" s="22">
        <v>0</v>
      </c>
      <c r="N44" s="21">
        <v>0</v>
      </c>
      <c r="O44" s="22">
        <v>0</v>
      </c>
      <c r="P44" s="21">
        <v>0</v>
      </c>
      <c r="Q44" s="22">
        <v>0</v>
      </c>
      <c r="R44" s="21">
        <v>60</v>
      </c>
      <c r="S44" s="22">
        <v>0</v>
      </c>
      <c r="T44" s="21">
        <v>0</v>
      </c>
      <c r="U44" s="22">
        <v>0</v>
      </c>
      <c r="V44" s="21">
        <v>0</v>
      </c>
      <c r="W44" s="22">
        <v>0</v>
      </c>
    </row>
  </sheetData>
  <mergeCells count="14">
    <mergeCell ref="T3:U3"/>
    <mergeCell ref="V3:W3"/>
    <mergeCell ref="H3:I3"/>
    <mergeCell ref="J3:K3"/>
    <mergeCell ref="L3:M3"/>
    <mergeCell ref="N3:O3"/>
    <mergeCell ref="P3:Q3"/>
    <mergeCell ref="R3:S3"/>
    <mergeCell ref="A3:A4"/>
    <mergeCell ref="B3:B4"/>
    <mergeCell ref="C3:C4"/>
    <mergeCell ref="D3:D4"/>
    <mergeCell ref="E3:E4"/>
    <mergeCell ref="F3:G3"/>
  </mergeCells>
  <conditionalFormatting sqref="E5:E34">
    <cfRule type="cellIs" dxfId="1" priority="2" operator="greaterThan">
      <formula>0</formula>
    </cfRule>
  </conditionalFormatting>
  <conditionalFormatting sqref="E35:E44">
    <cfRule type="cellIs" dxfId="0" priority="1" operator="greaterThan">
      <formula>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rana k</dc:creator>
  <cp:lastModifiedBy>rana k</cp:lastModifiedBy>
  <dcterms:created xsi:type="dcterms:W3CDTF">2013-06-24T08:54:17Z</dcterms:created>
  <dcterms:modified xsi:type="dcterms:W3CDTF">2013-06-24T08:54:57Z</dcterms:modified>
</cp:coreProperties>
</file>