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485"/>
  </bookViews>
  <sheets>
    <sheet name="Feuil1" sheetId="1" r:id="rId1"/>
    <sheet name="Feuil2" sheetId="2" r:id="rId2"/>
    <sheet name="Feuil3" sheetId="3" r:id="rId3"/>
  </sheets>
  <definedNames>
    <definedName name="num">Feuil1!$B$4:$B$103</definedName>
    <definedName name="result">Feuil1!$D$4:$D$103</definedName>
  </definedNames>
  <calcPr calcId="124519"/>
</workbook>
</file>

<file path=xl/calcChain.xml><?xml version="1.0" encoding="utf-8"?>
<calcChain xmlns="http://schemas.openxmlformats.org/spreadsheetml/2006/main">
  <c r="N6" i="1"/>
  <c r="M6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H7" a="1"/>
  <c r="H7" s="1"/>
  <c r="I7" s="1"/>
  <c r="H8" a="1"/>
  <c r="H8" s="1"/>
  <c r="I8" s="1"/>
  <c r="H9" a="1"/>
  <c r="H9" s="1"/>
  <c r="I9" s="1"/>
  <c r="H10" a="1"/>
  <c r="H10" s="1"/>
  <c r="I10" s="1"/>
  <c r="H11" a="1"/>
  <c r="H11" s="1"/>
  <c r="I11" s="1"/>
  <c r="H12" a="1"/>
  <c r="H12" s="1"/>
  <c r="I12" s="1"/>
  <c r="H13" a="1"/>
  <c r="H13" s="1"/>
  <c r="I13" s="1"/>
  <c r="H14" a="1"/>
  <c r="H14" s="1"/>
  <c r="I14" s="1"/>
  <c r="H15" a="1"/>
  <c r="H15" s="1"/>
  <c r="I15" s="1"/>
  <c r="H16" a="1"/>
  <c r="H16" s="1"/>
  <c r="I16" s="1"/>
  <c r="H17" a="1"/>
  <c r="H17" s="1"/>
  <c r="I17" s="1"/>
  <c r="H18" a="1"/>
  <c r="H18" s="1"/>
  <c r="I18" s="1"/>
  <c r="H19" a="1"/>
  <c r="H19" s="1"/>
  <c r="I19" s="1"/>
  <c r="H20" a="1"/>
  <c r="H20" s="1"/>
  <c r="I20" s="1"/>
  <c r="H21" a="1"/>
  <c r="H21" s="1"/>
  <c r="I21" s="1"/>
  <c r="H22" a="1"/>
  <c r="H22" s="1"/>
  <c r="I22" s="1"/>
  <c r="H23" a="1"/>
  <c r="H23" s="1"/>
  <c r="I23" s="1"/>
  <c r="H24" a="1"/>
  <c r="H24" s="1"/>
  <c r="I24" s="1"/>
  <c r="H25" a="1"/>
  <c r="H25" s="1"/>
  <c r="I25" s="1"/>
  <c r="H26" a="1"/>
  <c r="H26" s="1"/>
  <c r="I26" s="1"/>
  <c r="H27" a="1"/>
  <c r="H27" s="1"/>
  <c r="I27" s="1"/>
  <c r="H28" a="1"/>
  <c r="H28" s="1"/>
  <c r="I28" s="1"/>
  <c r="H29" a="1"/>
  <c r="H29" s="1"/>
  <c r="I29" s="1"/>
  <c r="H30" a="1"/>
  <c r="H30" s="1"/>
  <c r="I30" s="1"/>
  <c r="H31" a="1"/>
  <c r="H31" s="1"/>
  <c r="I31" s="1"/>
  <c r="H32" a="1"/>
  <c r="H32" s="1"/>
  <c r="I32" s="1"/>
  <c r="H33" a="1"/>
  <c r="H33" s="1"/>
  <c r="I33" s="1"/>
  <c r="H34" a="1"/>
  <c r="H34" s="1"/>
  <c r="I34" s="1"/>
  <c r="H35" a="1"/>
  <c r="H35" s="1"/>
  <c r="I35" s="1"/>
  <c r="H36" a="1"/>
  <c r="H36" s="1"/>
  <c r="I36" s="1"/>
  <c r="H37" a="1"/>
  <c r="H37" s="1"/>
  <c r="I37" s="1"/>
  <c r="H38" a="1"/>
  <c r="H38" s="1"/>
  <c r="I38" s="1"/>
  <c r="H39" a="1"/>
  <c r="H39" s="1"/>
  <c r="I39" s="1"/>
  <c r="H40" a="1"/>
  <c r="H40" s="1"/>
  <c r="I40" s="1"/>
  <c r="H41" a="1"/>
  <c r="H41" s="1"/>
  <c r="I41" s="1"/>
  <c r="H42" a="1"/>
  <c r="H42" s="1"/>
  <c r="I42" s="1"/>
  <c r="H43" a="1"/>
  <c r="H43" s="1"/>
  <c r="I43" s="1"/>
  <c r="H44" a="1"/>
  <c r="H44" s="1"/>
  <c r="I44" s="1"/>
  <c r="H45" a="1"/>
  <c r="H45" s="1"/>
  <c r="I45" s="1"/>
  <c r="H46" a="1"/>
  <c r="H46" s="1"/>
  <c r="I46" s="1"/>
  <c r="H47" a="1"/>
  <c r="H47" s="1"/>
  <c r="I47" s="1"/>
  <c r="H48" a="1"/>
  <c r="H48" s="1"/>
  <c r="I48" s="1"/>
  <c r="H49" a="1"/>
  <c r="H49" s="1"/>
  <c r="I49" s="1"/>
  <c r="H50" a="1"/>
  <c r="H50" s="1"/>
  <c r="I50" s="1"/>
  <c r="H51" a="1"/>
  <c r="H51" s="1"/>
  <c r="I51" s="1"/>
  <c r="H52" a="1"/>
  <c r="H52" s="1"/>
  <c r="I52" s="1"/>
  <c r="H53" a="1"/>
  <c r="H53" s="1"/>
  <c r="I53" s="1"/>
  <c r="H54" a="1"/>
  <c r="H54" s="1"/>
  <c r="I54" s="1"/>
  <c r="H55" a="1"/>
  <c r="H55" s="1"/>
  <c r="I55" s="1"/>
  <c r="H56" a="1"/>
  <c r="H56" s="1"/>
  <c r="I56" s="1"/>
  <c r="H57" a="1"/>
  <c r="H57" s="1"/>
  <c r="I57" s="1"/>
  <c r="H58" a="1"/>
  <c r="H58" s="1"/>
  <c r="I58" s="1"/>
  <c r="H59" a="1"/>
  <c r="H59" s="1"/>
  <c r="I59" s="1"/>
  <c r="H60" a="1"/>
  <c r="H60" s="1"/>
  <c r="H61" a="1"/>
  <c r="H61" s="1"/>
  <c r="H62" a="1"/>
  <c r="H62" s="1"/>
  <c r="H63" a="1"/>
  <c r="H63" s="1"/>
  <c r="H64" a="1"/>
  <c r="H64" s="1"/>
  <c r="H65" a="1"/>
  <c r="H65" s="1"/>
  <c r="H66" a="1"/>
  <c r="H66" s="1"/>
  <c r="H67" a="1"/>
  <c r="H67" s="1"/>
  <c r="H68" a="1"/>
  <c r="H68" s="1"/>
  <c r="H69" a="1"/>
  <c r="H69" s="1"/>
  <c r="H70" a="1"/>
  <c r="H70" s="1"/>
  <c r="H71" a="1"/>
  <c r="H71" s="1"/>
  <c r="H72" a="1"/>
  <c r="H72" s="1"/>
  <c r="H73" a="1"/>
  <c r="H73" s="1"/>
  <c r="H74" a="1"/>
  <c r="H74" s="1"/>
  <c r="H75" a="1"/>
  <c r="H75" s="1"/>
  <c r="H76" a="1"/>
  <c r="H76" s="1"/>
  <c r="H77" a="1"/>
  <c r="H77" s="1"/>
  <c r="H78" a="1"/>
  <c r="H78" s="1"/>
  <c r="H79" a="1"/>
  <c r="H79" s="1"/>
  <c r="H80" a="1"/>
  <c r="H80" s="1"/>
  <c r="H81" a="1"/>
  <c r="H81" s="1"/>
  <c r="H82" a="1"/>
  <c r="H82" s="1"/>
  <c r="H83" a="1"/>
  <c r="H83" s="1"/>
  <c r="H84" a="1"/>
  <c r="H84" s="1"/>
  <c r="H85" a="1"/>
  <c r="H85" s="1"/>
  <c r="H86" a="1"/>
  <c r="H86" s="1"/>
  <c r="H87" a="1"/>
  <c r="H87" s="1"/>
  <c r="H88" a="1"/>
  <c r="H88" s="1"/>
  <c r="H89" a="1"/>
  <c r="H89" s="1"/>
  <c r="H90" a="1"/>
  <c r="H90" s="1"/>
  <c r="H91" a="1"/>
  <c r="H91" s="1"/>
  <c r="H92" a="1"/>
  <c r="H92" s="1"/>
  <c r="H93" a="1"/>
  <c r="H93" s="1"/>
  <c r="H94" a="1"/>
  <c r="H94" s="1"/>
  <c r="H95" a="1"/>
  <c r="H95" s="1"/>
  <c r="H96" a="1"/>
  <c r="H96" s="1"/>
  <c r="H97" a="1"/>
  <c r="H97" s="1"/>
  <c r="H98" a="1"/>
  <c r="H98" s="1"/>
  <c r="H99" a="1"/>
  <c r="H99" s="1"/>
  <c r="H100" a="1"/>
  <c r="H100" s="1"/>
  <c r="H101" a="1"/>
  <c r="H101" s="1"/>
  <c r="H102" a="1"/>
  <c r="H102" s="1"/>
  <c r="H103" a="1"/>
  <c r="H103" s="1"/>
  <c r="H5" a="1"/>
  <c r="H5" s="1"/>
  <c r="J5" s="1"/>
  <c r="H6" a="1"/>
  <c r="H6" s="1"/>
  <c r="I6" s="1"/>
  <c r="H4" a="1"/>
  <c r="H4" s="1"/>
  <c r="J4" s="1"/>
  <c r="I5" l="1"/>
  <c r="J7"/>
  <c r="I4"/>
  <c r="J6"/>
  <c r="J103"/>
  <c r="G103" s="1"/>
  <c r="J101"/>
  <c r="G101" s="1"/>
  <c r="J99"/>
  <c r="G99" s="1"/>
  <c r="J97"/>
  <c r="G97" s="1"/>
  <c r="J95"/>
  <c r="G95" s="1"/>
  <c r="J93"/>
  <c r="G93" s="1"/>
  <c r="J91"/>
  <c r="G91" s="1"/>
  <c r="J89"/>
  <c r="G89" s="1"/>
  <c r="J87"/>
  <c r="G87" s="1"/>
  <c r="J85"/>
  <c r="G85" s="1"/>
  <c r="J83"/>
  <c r="G83" s="1"/>
  <c r="J81"/>
  <c r="G81" s="1"/>
  <c r="J79"/>
  <c r="G79" s="1"/>
  <c r="J77"/>
  <c r="G77" s="1"/>
  <c r="J75"/>
  <c r="G75" s="1"/>
  <c r="J73"/>
  <c r="G73" s="1"/>
  <c r="J71"/>
  <c r="G71" s="1"/>
  <c r="J69"/>
  <c r="G69" s="1"/>
  <c r="J67"/>
  <c r="G67" s="1"/>
  <c r="J65"/>
  <c r="G65" s="1"/>
  <c r="J63"/>
  <c r="G63" s="1"/>
  <c r="J61"/>
  <c r="G61" s="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102"/>
  <c r="G102" s="1"/>
  <c r="J100"/>
  <c r="G100" s="1"/>
  <c r="J98"/>
  <c r="G98" s="1"/>
  <c r="J96"/>
  <c r="G96" s="1"/>
  <c r="J94"/>
  <c r="G94" s="1"/>
  <c r="J92"/>
  <c r="G92" s="1"/>
  <c r="J90"/>
  <c r="G90" s="1"/>
  <c r="J88"/>
  <c r="G88" s="1"/>
  <c r="J86"/>
  <c r="G86" s="1"/>
  <c r="J84"/>
  <c r="G84" s="1"/>
  <c r="J82"/>
  <c r="G82" s="1"/>
  <c r="J80"/>
  <c r="G80" s="1"/>
  <c r="J78"/>
  <c r="G78" s="1"/>
  <c r="J76"/>
  <c r="G76" s="1"/>
  <c r="J74"/>
  <c r="G74" s="1"/>
  <c r="J72"/>
  <c r="G72" s="1"/>
  <c r="J70"/>
  <c r="G70" s="1"/>
  <c r="J68"/>
  <c r="G68" s="1"/>
  <c r="J66"/>
  <c r="G66" s="1"/>
  <c r="J64"/>
  <c r="G64" s="1"/>
  <c r="J62"/>
  <c r="G62" s="1"/>
  <c r="J60"/>
  <c r="G60" s="1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G4" l="1"/>
  <c r="G10"/>
  <c r="G6"/>
  <c r="G5"/>
  <c r="G7"/>
  <c r="G8"/>
  <c r="G12"/>
  <c r="G16"/>
  <c r="G20"/>
  <c r="G24"/>
  <c r="G28"/>
  <c r="G32"/>
  <c r="G36"/>
  <c r="G40"/>
  <c r="G44"/>
  <c r="G48"/>
  <c r="G52"/>
  <c r="G56"/>
  <c r="G9"/>
  <c r="G13"/>
  <c r="G17"/>
  <c r="G21"/>
  <c r="G25"/>
  <c r="G29"/>
  <c r="G33"/>
  <c r="G37"/>
  <c r="G41"/>
  <c r="G45"/>
  <c r="G49"/>
  <c r="G53"/>
  <c r="G57"/>
  <c r="G14"/>
  <c r="G18"/>
  <c r="G22"/>
  <c r="G26"/>
  <c r="G30"/>
  <c r="G34"/>
  <c r="G38"/>
  <c r="G42"/>
  <c r="G46"/>
  <c r="G50"/>
  <c r="G54"/>
  <c r="G58"/>
  <c r="G11"/>
  <c r="G15"/>
  <c r="G19"/>
  <c r="G23"/>
  <c r="G27"/>
  <c r="G31"/>
  <c r="G35"/>
  <c r="G39"/>
  <c r="G43"/>
  <c r="G47"/>
  <c r="G51"/>
  <c r="G55"/>
  <c r="G59"/>
  <c r="O6" l="1"/>
  <c r="Q6" s="1"/>
  <c r="P3"/>
  <c r="R2" s="1"/>
  <c r="P6" l="1"/>
  <c r="N7"/>
  <c r="N8" l="1"/>
  <c r="O7"/>
  <c r="P7" l="1"/>
  <c r="Q7"/>
  <c r="N9"/>
  <c r="O8"/>
  <c r="P8" l="1"/>
  <c r="Q8"/>
  <c r="N10"/>
  <c r="O9"/>
  <c r="P9" l="1"/>
  <c r="Q9"/>
  <c r="N11"/>
  <c r="O10"/>
  <c r="P10" l="1"/>
  <c r="Q10"/>
  <c r="N12"/>
  <c r="O11"/>
  <c r="P11" l="1"/>
  <c r="Q11"/>
  <c r="N13"/>
  <c r="O12"/>
  <c r="P12" l="1"/>
  <c r="Q12"/>
  <c r="N14"/>
  <c r="O13"/>
  <c r="P13" l="1"/>
  <c r="Q13"/>
  <c r="N15"/>
  <c r="O14"/>
  <c r="P14" l="1"/>
  <c r="Q14"/>
  <c r="N16"/>
  <c r="O15"/>
  <c r="P15" l="1"/>
  <c r="Q15"/>
  <c r="N17"/>
  <c r="O16"/>
  <c r="P16" l="1"/>
  <c r="Q16"/>
  <c r="N18"/>
  <c r="O17"/>
  <c r="P17" l="1"/>
  <c r="Q17"/>
  <c r="N19"/>
  <c r="O18"/>
  <c r="P18" l="1"/>
  <c r="Q18"/>
  <c r="N20"/>
  <c r="O19"/>
  <c r="P19" l="1"/>
  <c r="Q19"/>
  <c r="N21"/>
  <c r="O20"/>
  <c r="P20" l="1"/>
  <c r="Q20"/>
  <c r="N22"/>
  <c r="O21"/>
  <c r="P21" l="1"/>
  <c r="Q21"/>
  <c r="N23"/>
  <c r="O22"/>
  <c r="P22" l="1"/>
  <c r="Q22"/>
  <c r="N24"/>
  <c r="O23"/>
  <c r="P23" l="1"/>
  <c r="Q23"/>
  <c r="N25"/>
  <c r="O24"/>
  <c r="P24" l="1"/>
  <c r="Q24"/>
  <c r="N26"/>
  <c r="O25"/>
  <c r="P25" l="1"/>
  <c r="Q25"/>
  <c r="N27"/>
  <c r="O26"/>
  <c r="P26" l="1"/>
  <c r="Q26"/>
  <c r="N28"/>
  <c r="O27"/>
  <c r="P27" l="1"/>
  <c r="Q27"/>
  <c r="N29"/>
  <c r="O28"/>
  <c r="P28" l="1"/>
  <c r="Q28"/>
  <c r="N30"/>
  <c r="O29"/>
  <c r="P29" l="1"/>
  <c r="Q29"/>
  <c r="N31"/>
  <c r="O30"/>
  <c r="P30" l="1"/>
  <c r="Q30"/>
  <c r="N32"/>
  <c r="O31"/>
  <c r="P31" l="1"/>
  <c r="Q31"/>
  <c r="N33"/>
  <c r="O32"/>
  <c r="P32" l="1"/>
  <c r="Q32"/>
  <c r="N34"/>
  <c r="O33"/>
  <c r="P33" l="1"/>
  <c r="Q33"/>
  <c r="N35"/>
  <c r="O34"/>
  <c r="P34" l="1"/>
  <c r="Q34"/>
  <c r="N36"/>
  <c r="O35"/>
  <c r="P35" l="1"/>
  <c r="Q35"/>
  <c r="N37"/>
  <c r="O36"/>
  <c r="P36" l="1"/>
  <c r="Q36"/>
  <c r="N38"/>
  <c r="O37"/>
  <c r="P37" l="1"/>
  <c r="Q37"/>
  <c r="N39"/>
  <c r="O38"/>
  <c r="P38" l="1"/>
  <c r="Q38"/>
  <c r="N40"/>
  <c r="O39"/>
  <c r="P39" l="1"/>
  <c r="Q39"/>
  <c r="N41"/>
  <c r="O40"/>
  <c r="P40" l="1"/>
  <c r="Q40"/>
  <c r="N42"/>
  <c r="O41"/>
  <c r="P41" l="1"/>
  <c r="Q41"/>
  <c r="N43"/>
  <c r="O42"/>
  <c r="P42" l="1"/>
  <c r="Q42"/>
  <c r="N44"/>
  <c r="O43"/>
  <c r="P43" l="1"/>
  <c r="Q43"/>
  <c r="N45"/>
  <c r="O44"/>
  <c r="P44" l="1"/>
  <c r="Q44"/>
  <c r="N46"/>
  <c r="O45"/>
  <c r="P45" l="1"/>
  <c r="Q45"/>
  <c r="N47"/>
  <c r="O47" s="1"/>
  <c r="O46"/>
  <c r="P47" l="1"/>
  <c r="Q47"/>
  <c r="P46"/>
  <c r="Q46"/>
</calcChain>
</file>

<file path=xl/sharedStrings.xml><?xml version="1.0" encoding="utf-8"?>
<sst xmlns="http://schemas.openxmlformats.org/spreadsheetml/2006/main" count="318" uniqueCount="215">
  <si>
    <t>الرقم</t>
  </si>
  <si>
    <t>اللقب</t>
  </si>
  <si>
    <t>الإسم</t>
  </si>
  <si>
    <t>ألجنس</t>
  </si>
  <si>
    <t>المعدل</t>
  </si>
  <si>
    <t>لقب1</t>
  </si>
  <si>
    <t>اسم1</t>
  </si>
  <si>
    <t>ذ</t>
  </si>
  <si>
    <t>لقب2</t>
  </si>
  <si>
    <t>اسم2</t>
  </si>
  <si>
    <t>لقب3</t>
  </si>
  <si>
    <t>اسم3</t>
  </si>
  <si>
    <t>لقب4</t>
  </si>
  <si>
    <t>اسم4</t>
  </si>
  <si>
    <t>لقب5</t>
  </si>
  <si>
    <t>اسم5</t>
  </si>
  <si>
    <t>لقب6</t>
  </si>
  <si>
    <t>اسم6</t>
  </si>
  <si>
    <t>لقب7</t>
  </si>
  <si>
    <t>اسم7</t>
  </si>
  <si>
    <t>لقب8</t>
  </si>
  <si>
    <t>اسم8</t>
  </si>
  <si>
    <t>لقب9</t>
  </si>
  <si>
    <t>اسم9</t>
  </si>
  <si>
    <t>لقب10</t>
  </si>
  <si>
    <t>اسم10</t>
  </si>
  <si>
    <t>لقب11</t>
  </si>
  <si>
    <t>اسم11</t>
  </si>
  <si>
    <t>لقب12</t>
  </si>
  <si>
    <t>اسم12</t>
  </si>
  <si>
    <t>لقب13</t>
  </si>
  <si>
    <t>اسم13</t>
  </si>
  <si>
    <t>لقب14</t>
  </si>
  <si>
    <t>اسم14</t>
  </si>
  <si>
    <t>لقب15</t>
  </si>
  <si>
    <t>اسم15</t>
  </si>
  <si>
    <t>لقب16</t>
  </si>
  <si>
    <t>اسم16</t>
  </si>
  <si>
    <t>لقب17</t>
  </si>
  <si>
    <t>اسم17</t>
  </si>
  <si>
    <t>لقب18</t>
  </si>
  <si>
    <t>اسم18</t>
  </si>
  <si>
    <t>لقب19</t>
  </si>
  <si>
    <t>اسم19</t>
  </si>
  <si>
    <t>لقب20</t>
  </si>
  <si>
    <t>اسم20</t>
  </si>
  <si>
    <t>لقب21</t>
  </si>
  <si>
    <t>اسم21</t>
  </si>
  <si>
    <t>لقب22</t>
  </si>
  <si>
    <t>اسم22</t>
  </si>
  <si>
    <t>لقب23</t>
  </si>
  <si>
    <t>اسم23</t>
  </si>
  <si>
    <t>لقب24</t>
  </si>
  <si>
    <t>اسم24</t>
  </si>
  <si>
    <t>لقب25</t>
  </si>
  <si>
    <t>اسم25</t>
  </si>
  <si>
    <t>لقب26</t>
  </si>
  <si>
    <t>اسم26</t>
  </si>
  <si>
    <t>لقب27</t>
  </si>
  <si>
    <t>اسم27</t>
  </si>
  <si>
    <t>لقب28</t>
  </si>
  <si>
    <t>اسم28</t>
  </si>
  <si>
    <t>لقب29</t>
  </si>
  <si>
    <t>اسم29</t>
  </si>
  <si>
    <t>لقب30</t>
  </si>
  <si>
    <t>اسم30</t>
  </si>
  <si>
    <t>لقب31</t>
  </si>
  <si>
    <t>اسم31</t>
  </si>
  <si>
    <t>لقب32</t>
  </si>
  <si>
    <t>اسم32</t>
  </si>
  <si>
    <t>لقب33</t>
  </si>
  <si>
    <t>اسم33</t>
  </si>
  <si>
    <t>لقب34</t>
  </si>
  <si>
    <t>اسم34</t>
  </si>
  <si>
    <t>لقب35</t>
  </si>
  <si>
    <t>اسم35</t>
  </si>
  <si>
    <t>لقب36</t>
  </si>
  <si>
    <t>اسم36</t>
  </si>
  <si>
    <t>لقب37</t>
  </si>
  <si>
    <t>اسم37</t>
  </si>
  <si>
    <t>لقب38</t>
  </si>
  <si>
    <t>اسم38</t>
  </si>
  <si>
    <t>لقب39</t>
  </si>
  <si>
    <t>اسم39</t>
  </si>
  <si>
    <t>لقب40</t>
  </si>
  <si>
    <t>اسم40</t>
  </si>
  <si>
    <t>لقب41</t>
  </si>
  <si>
    <t>اسم41</t>
  </si>
  <si>
    <t>لقب42</t>
  </si>
  <si>
    <t>اسم42</t>
  </si>
  <si>
    <t>لقب43</t>
  </si>
  <si>
    <t>اسم43</t>
  </si>
  <si>
    <t>لقب44</t>
  </si>
  <si>
    <t>اسم44</t>
  </si>
  <si>
    <t>لقب45</t>
  </si>
  <si>
    <t>اسم45</t>
  </si>
  <si>
    <t>لقب46</t>
  </si>
  <si>
    <t>اسم46</t>
  </si>
  <si>
    <t>لقب47</t>
  </si>
  <si>
    <t>اسم47</t>
  </si>
  <si>
    <t>لقب48</t>
  </si>
  <si>
    <t>اسم48</t>
  </si>
  <si>
    <t>لقب49</t>
  </si>
  <si>
    <t>اسم49</t>
  </si>
  <si>
    <t>لقب50</t>
  </si>
  <si>
    <t>اسم50</t>
  </si>
  <si>
    <t>لقب51</t>
  </si>
  <si>
    <t>اسم51</t>
  </si>
  <si>
    <t>لقب52</t>
  </si>
  <si>
    <t>اسم52</t>
  </si>
  <si>
    <t>لقب53</t>
  </si>
  <si>
    <t>اسم53</t>
  </si>
  <si>
    <t>لقب54</t>
  </si>
  <si>
    <t>اسم54</t>
  </si>
  <si>
    <t>لقب55</t>
  </si>
  <si>
    <t>اسم55</t>
  </si>
  <si>
    <t>لقب56</t>
  </si>
  <si>
    <t>اسم56</t>
  </si>
  <si>
    <t>لقب57</t>
  </si>
  <si>
    <t>اسم57</t>
  </si>
  <si>
    <t>لقب58</t>
  </si>
  <si>
    <t>اسم58</t>
  </si>
  <si>
    <t>لقب59</t>
  </si>
  <si>
    <t>اسم59</t>
  </si>
  <si>
    <t>لقب60</t>
  </si>
  <si>
    <t>اسم60</t>
  </si>
  <si>
    <t>لقب61</t>
  </si>
  <si>
    <t>اسم61</t>
  </si>
  <si>
    <t>لقب62</t>
  </si>
  <si>
    <t>اسم62</t>
  </si>
  <si>
    <t>لقب63</t>
  </si>
  <si>
    <t>اسم63</t>
  </si>
  <si>
    <t>لقب64</t>
  </si>
  <si>
    <t>اسم64</t>
  </si>
  <si>
    <t>لقب65</t>
  </si>
  <si>
    <t>اسم65</t>
  </si>
  <si>
    <t>لقب66</t>
  </si>
  <si>
    <t>اسم66</t>
  </si>
  <si>
    <t>لقب67</t>
  </si>
  <si>
    <t>اسم67</t>
  </si>
  <si>
    <t>لقب68</t>
  </si>
  <si>
    <t>اسم68</t>
  </si>
  <si>
    <t>لقب69</t>
  </si>
  <si>
    <t>اسم69</t>
  </si>
  <si>
    <t>لقب70</t>
  </si>
  <si>
    <t>اسم70</t>
  </si>
  <si>
    <t>لقب71</t>
  </si>
  <si>
    <t>اسم71</t>
  </si>
  <si>
    <t>لقب72</t>
  </si>
  <si>
    <t>اسم72</t>
  </si>
  <si>
    <t>لقب73</t>
  </si>
  <si>
    <t>اسم73</t>
  </si>
  <si>
    <t>لقب74</t>
  </si>
  <si>
    <t>اسم74</t>
  </si>
  <si>
    <t>لقب75</t>
  </si>
  <si>
    <t>اسم75</t>
  </si>
  <si>
    <t>لقب76</t>
  </si>
  <si>
    <t>اسم76</t>
  </si>
  <si>
    <t>لقب77</t>
  </si>
  <si>
    <t>اسم77</t>
  </si>
  <si>
    <t>لقب78</t>
  </si>
  <si>
    <t>اسم78</t>
  </si>
  <si>
    <t>لقب79</t>
  </si>
  <si>
    <t>اسم79</t>
  </si>
  <si>
    <t>لقب80</t>
  </si>
  <si>
    <t>اسم80</t>
  </si>
  <si>
    <t>لقب81</t>
  </si>
  <si>
    <t>اسم81</t>
  </si>
  <si>
    <t>لقب82</t>
  </si>
  <si>
    <t>اسم82</t>
  </si>
  <si>
    <t>لقب83</t>
  </si>
  <si>
    <t>اسم83</t>
  </si>
  <si>
    <t>لقب84</t>
  </si>
  <si>
    <t>اسم84</t>
  </si>
  <si>
    <t>لقب85</t>
  </si>
  <si>
    <t>اسم85</t>
  </si>
  <si>
    <t>لقب86</t>
  </si>
  <si>
    <t>اسم86</t>
  </si>
  <si>
    <t>لقب87</t>
  </si>
  <si>
    <t>اسم87</t>
  </si>
  <si>
    <t>لقب88</t>
  </si>
  <si>
    <t>اسم88</t>
  </si>
  <si>
    <t>لقب89</t>
  </si>
  <si>
    <t>اسم89</t>
  </si>
  <si>
    <t>لقب90</t>
  </si>
  <si>
    <t>اسم90</t>
  </si>
  <si>
    <t>لقب91</t>
  </si>
  <si>
    <t>اسم91</t>
  </si>
  <si>
    <t>لقب92</t>
  </si>
  <si>
    <t>اسم92</t>
  </si>
  <si>
    <t>لقب93</t>
  </si>
  <si>
    <t>اسم93</t>
  </si>
  <si>
    <t>لقب94</t>
  </si>
  <si>
    <t>اسم94</t>
  </si>
  <si>
    <t>لقب95</t>
  </si>
  <si>
    <t>اسم95</t>
  </si>
  <si>
    <t>لقب96</t>
  </si>
  <si>
    <t>اسم96</t>
  </si>
  <si>
    <t>لقب97</t>
  </si>
  <si>
    <t>اسم97</t>
  </si>
  <si>
    <t>لقب98</t>
  </si>
  <si>
    <t>اسم98</t>
  </si>
  <si>
    <t>لقب99</t>
  </si>
  <si>
    <t>اسم99</t>
  </si>
  <si>
    <t>لقب100</t>
  </si>
  <si>
    <t>اسم100</t>
  </si>
  <si>
    <t>أ</t>
  </si>
  <si>
    <t>م</t>
  </si>
  <si>
    <t>الأسم</t>
  </si>
  <si>
    <t>الترتيب</t>
  </si>
  <si>
    <t>عدد الذكور</t>
  </si>
  <si>
    <t>رقم المجموعة</t>
  </si>
  <si>
    <t>ت</t>
  </si>
  <si>
    <t>عدد المجموعات</t>
  </si>
  <si>
    <t>عدد كل مجموعة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</si>
</sst>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0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T103"/>
  <sheetViews>
    <sheetView rightToLeft="1" tabSelected="1" workbookViewId="0"/>
  </sheetViews>
  <sheetFormatPr defaultColWidth="0" defaultRowHeight="18"/>
  <cols>
    <col min="1" max="5" width="11" style="2" customWidth="1"/>
    <col min="6" max="6" width="2.125" style="2" customWidth="1"/>
    <col min="7" max="7" width="6.125" style="2" hidden="1" customWidth="1"/>
    <col min="8" max="11" width="11" style="2" hidden="1" customWidth="1"/>
    <col min="12" max="12" width="1.375" style="2" customWidth="1"/>
    <col min="13" max="13" width="6.875" style="2" hidden="1" customWidth="1"/>
    <col min="14" max="14" width="6.5" style="2" customWidth="1"/>
    <col min="15" max="15" width="11" style="2" customWidth="1"/>
    <col min="16" max="16" width="7.75" style="2" customWidth="1"/>
    <col min="17" max="17" width="10.25" style="2" customWidth="1"/>
    <col min="18" max="18" width="11" style="2" customWidth="1"/>
    <col min="19" max="19" width="6.5" style="2" customWidth="1"/>
    <col min="20" max="20" width="11" style="2" hidden="1" customWidth="1"/>
    <col min="21" max="21" width="7.75" style="2" hidden="1" customWidth="1"/>
    <col min="22" max="22" width="11" style="2" hidden="1" customWidth="1"/>
    <col min="23" max="23" width="9.75" style="2" hidden="1" customWidth="1"/>
    <col min="24" max="24" width="11" style="2" hidden="1" customWidth="1"/>
    <col min="25" max="25" width="6.5" style="2" hidden="1" customWidth="1"/>
    <col min="26" max="26" width="11" style="2" hidden="1" customWidth="1"/>
    <col min="27" max="27" width="7.75" style="2" hidden="1" customWidth="1"/>
    <col min="28" max="28" width="11" style="2" hidden="1" customWidth="1"/>
    <col min="29" max="29" width="9.75" style="2" hidden="1" customWidth="1"/>
    <col min="30" max="30" width="11" style="2" hidden="1" customWidth="1"/>
    <col min="31" max="31" width="6.5" style="2" hidden="1" customWidth="1"/>
    <col min="32" max="32" width="11" style="2" hidden="1" customWidth="1"/>
    <col min="33" max="33" width="7.75" style="2" hidden="1" customWidth="1"/>
    <col min="34" max="34" width="11" style="2" hidden="1" customWidth="1"/>
    <col min="35" max="35" width="9.75" style="2" hidden="1" customWidth="1"/>
    <col min="36" max="36" width="11" style="2" hidden="1" customWidth="1"/>
    <col min="37" max="37" width="6.5" style="2" hidden="1" customWidth="1"/>
    <col min="38" max="38" width="11" style="2" hidden="1" customWidth="1"/>
    <col min="39" max="39" width="7.75" style="2" hidden="1" customWidth="1"/>
    <col min="40" max="40" width="11" style="2" hidden="1" customWidth="1"/>
    <col min="41" max="41" width="9.75" style="2" hidden="1" customWidth="1"/>
    <col min="42" max="42" width="0" style="2" hidden="1" customWidth="1"/>
    <col min="43" max="43" width="7.75" style="2" hidden="1"/>
    <col min="44" max="44" width="11" style="2" hidden="1"/>
    <col min="45" max="45" width="9.75" style="2" hidden="1"/>
    <col min="46" max="46" width="0" style="2" hidden="1"/>
    <col min="47" max="16384" width="11" style="2" hidden="1"/>
  </cols>
  <sheetData>
    <row r="2" spans="1:39">
      <c r="O2" s="2" t="s">
        <v>213</v>
      </c>
      <c r="P2" s="2">
        <v>5</v>
      </c>
      <c r="Q2" s="2" t="s">
        <v>214</v>
      </c>
      <c r="R2" s="2">
        <f>CEILING(P3/P2,1)</f>
        <v>12</v>
      </c>
    </row>
    <row r="3" spans="1:39" ht="18.7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G3" s="3" t="s">
        <v>209</v>
      </c>
      <c r="H3" s="3" t="s">
        <v>1</v>
      </c>
      <c r="I3" s="3" t="s">
        <v>208</v>
      </c>
      <c r="J3" s="3" t="s">
        <v>4</v>
      </c>
      <c r="O3" s="2" t="s">
        <v>210</v>
      </c>
      <c r="P3" s="4">
        <f>MAX($G$4:$G$103)</f>
        <v>56</v>
      </c>
      <c r="Q3" s="2" t="s">
        <v>211</v>
      </c>
      <c r="R3" s="2">
        <v>1</v>
      </c>
      <c r="U3" s="4"/>
      <c r="AA3" s="4"/>
      <c r="AG3" s="4"/>
      <c r="AM3" s="4"/>
    </row>
    <row r="4" spans="1:39" ht="18.75">
      <c r="A4" s="5">
        <v>1</v>
      </c>
      <c r="B4" s="5" t="s">
        <v>5</v>
      </c>
      <c r="C4" s="5" t="s">
        <v>6</v>
      </c>
      <c r="D4" s="5" t="s">
        <v>7</v>
      </c>
      <c r="E4" s="5">
        <v>13.12</v>
      </c>
      <c r="G4" s="2">
        <f>IF(J4="","",RANK(J4,$J$4:$J$103,0)+COUNTIF($J$4:J4,J4)-1)</f>
        <v>53</v>
      </c>
      <c r="H4" s="2" t="str">
        <f t="array" ref="H4">IF(ROWS($B$4:$B4)&lt;=COUNTIF(result,"ذ"),INDEX(num,SMALL(IF(result="ذ",ROW(result)-ROW($B$4)+1),ROW(1:1))),"")</f>
        <v>لقب1</v>
      </c>
      <c r="I4" s="2" t="str">
        <f>IF(ISERROR(VLOOKUP(H4,$B$4:$E$103,2,FALSE)),"",VLOOKUP(H4,$B$4:$E$103,2,FALSE))</f>
        <v>اسم1</v>
      </c>
      <c r="J4" s="2">
        <f>IF(ISERROR(VLOOKUP(H4,$B$4:$E$103,4,FALSE)),"",VLOOKUP(H4,$B$4:$E$103,4,FALSE))</f>
        <v>13.12</v>
      </c>
    </row>
    <row r="5" spans="1:39" ht="18.75">
      <c r="A5" s="5">
        <v>2</v>
      </c>
      <c r="B5" s="5" t="s">
        <v>8</v>
      </c>
      <c r="C5" s="5" t="s">
        <v>9</v>
      </c>
      <c r="D5" s="5" t="s">
        <v>206</v>
      </c>
      <c r="E5" s="5">
        <v>14.12</v>
      </c>
      <c r="G5" s="2">
        <f>IF(J5="","",RANK(J5,$J$4:$J$103,0)+COUNTIF($J$4:J5,J5)-1)</f>
        <v>39</v>
      </c>
      <c r="H5" s="2" t="str">
        <f t="array" ref="H5">IF(ROWS($B$4:$B5)&lt;=COUNTIF(result,"ذ"),INDEX(num,SMALL(IF(result="ذ",ROW(result)-ROW($B$4)+1),ROW(2:2))),"")</f>
        <v>لقب10</v>
      </c>
      <c r="I5" s="2" t="str">
        <f t="shared" ref="I5:I68" si="0">IF(ISERROR(VLOOKUP(H5,$B$4:$E$103,2,FALSE)),"",VLOOKUP(H5,$B$4:$E$103,2,FALSE))</f>
        <v>اسم10</v>
      </c>
      <c r="J5" s="2">
        <f t="shared" ref="J5:J68" si="1">IF(ISERROR(VLOOKUP(H5,$B$4:$E$103,4,FALSE)),"",VLOOKUP(H5,$B$4:$E$103,4,FALSE))</f>
        <v>15.12</v>
      </c>
      <c r="M5" s="2" t="s">
        <v>212</v>
      </c>
      <c r="N5" s="2" t="s">
        <v>207</v>
      </c>
      <c r="O5" s="2" t="s">
        <v>1</v>
      </c>
      <c r="P5" s="2" t="s">
        <v>208</v>
      </c>
      <c r="Q5" s="2" t="s">
        <v>4</v>
      </c>
    </row>
    <row r="6" spans="1:39" ht="18.75">
      <c r="A6" s="5">
        <v>3</v>
      </c>
      <c r="B6" s="5" t="s">
        <v>10</v>
      </c>
      <c r="C6" s="5" t="s">
        <v>11</v>
      </c>
      <c r="D6" s="5" t="s">
        <v>206</v>
      </c>
      <c r="E6" s="5">
        <v>15.12</v>
      </c>
      <c r="G6" s="2">
        <f>IF(J6="","",RANK(J6,$J$4:$J$103,0)+COUNTIF($J$4:J6,J6)-1)</f>
        <v>28</v>
      </c>
      <c r="H6" s="2" t="str">
        <f t="array" ref="H6">IF(ROWS($B$4:$B6)&lt;=COUNTIF(result,"ذ"),INDEX(num,SMALL(IF(result="ذ",ROW(result)-ROW($B$4)+1),ROW(3:3))),"")</f>
        <v>لقب11</v>
      </c>
      <c r="I6" s="2" t="str">
        <f t="shared" si="0"/>
        <v>اسم11</v>
      </c>
      <c r="J6" s="2">
        <f t="shared" si="1"/>
        <v>16.12</v>
      </c>
      <c r="M6" s="2">
        <f>R3</f>
        <v>1</v>
      </c>
      <c r="N6" s="2">
        <f>1</f>
        <v>1</v>
      </c>
      <c r="O6" s="2" t="str">
        <f>IF(N6="","",VLOOKUP(M6,$G$4:$J$103,2,FALSE))</f>
        <v>لقب13</v>
      </c>
      <c r="P6" s="2" t="str">
        <f>IF(O6="","",VLOOKUP(O6,$H$4:$J$103,2,FALSE))</f>
        <v>اسم13</v>
      </c>
      <c r="Q6" s="2">
        <f>IF(O6="","",VLOOKUP(O6,$H$4:$J$103,3,FALSE))</f>
        <v>18.12</v>
      </c>
    </row>
    <row r="7" spans="1:39" ht="18.75">
      <c r="A7" s="5">
        <v>4</v>
      </c>
      <c r="B7" s="5" t="s">
        <v>12</v>
      </c>
      <c r="C7" s="5" t="s">
        <v>13</v>
      </c>
      <c r="D7" s="5" t="s">
        <v>206</v>
      </c>
      <c r="E7" s="5">
        <v>16.12</v>
      </c>
      <c r="G7" s="2">
        <f>IF(J7="","",RANK(J7,$J$4:$J$103,0)+COUNTIF($J$4:J7,J7)-1)</f>
        <v>16</v>
      </c>
      <c r="H7" s="2" t="str">
        <f t="array" ref="H7">IF(ROWS($B$4:$B7)&lt;=COUNTIF(result,"ذ"),INDEX(num,SMALL(IF(result="ذ",ROW(result)-ROW($B$4)+1),ROW(4:4))),"")</f>
        <v>لقب12</v>
      </c>
      <c r="I7" s="2" t="str">
        <f t="shared" si="0"/>
        <v>اسم12</v>
      </c>
      <c r="J7" s="2">
        <f t="shared" si="1"/>
        <v>17.12</v>
      </c>
      <c r="M7" s="2">
        <f>M6+$P$2</f>
        <v>6</v>
      </c>
      <c r="N7" s="2">
        <f>IF(N6&gt;=$R$2,"",N6+1)</f>
        <v>2</v>
      </c>
      <c r="O7" s="2" t="str">
        <f t="shared" ref="O7:O47" si="2">IF(N7="","",VLOOKUP(M7,$G$4:$J$103,2,FALSE))</f>
        <v>لقب52</v>
      </c>
      <c r="P7" s="2" t="str">
        <f t="shared" ref="P7:P47" si="3">IF(O7="","",VLOOKUP(O7,$H$4:$J$103,2,FALSE))</f>
        <v>اسم52</v>
      </c>
      <c r="Q7" s="2">
        <f t="shared" ref="Q7:Q47" si="4">IF(O7="","",VLOOKUP(O7,$H$4:$J$103,3,FALSE))</f>
        <v>18.12</v>
      </c>
    </row>
    <row r="8" spans="1:39" ht="18.75">
      <c r="A8" s="5">
        <v>5</v>
      </c>
      <c r="B8" s="5" t="s">
        <v>14</v>
      </c>
      <c r="C8" s="5" t="s">
        <v>15</v>
      </c>
      <c r="D8" s="5" t="s">
        <v>206</v>
      </c>
      <c r="E8" s="5">
        <v>17.12</v>
      </c>
      <c r="G8" s="2">
        <f>IF(J8="","",RANK(J8,$J$4:$J$103,0)+COUNTIF($J$4:J8,J8)-1)</f>
        <v>1</v>
      </c>
      <c r="H8" s="2" t="str">
        <f t="array" ref="H8">IF(ROWS($B$4:$B8)&lt;=COUNTIF(result,"ذ"),INDEX(num,SMALL(IF(result="ذ",ROW(result)-ROW($B$4)+1),ROW(5:5))),"")</f>
        <v>لقب13</v>
      </c>
      <c r="I8" s="2" t="str">
        <f t="shared" si="0"/>
        <v>اسم13</v>
      </c>
      <c r="J8" s="2">
        <f t="shared" si="1"/>
        <v>18.12</v>
      </c>
      <c r="M8" s="2">
        <f t="shared" ref="M8:M47" si="5">M7+$P$2</f>
        <v>11</v>
      </c>
      <c r="N8" s="2">
        <f t="shared" ref="N8:N47" si="6">IF(N7&gt;=$R$2,"",N7+1)</f>
        <v>3</v>
      </c>
      <c r="O8" s="2" t="str">
        <f t="shared" si="2"/>
        <v>لقب79</v>
      </c>
      <c r="P8" s="2" t="str">
        <f t="shared" si="3"/>
        <v>اسم79</v>
      </c>
      <c r="Q8" s="2">
        <f t="shared" si="4"/>
        <v>18.12</v>
      </c>
    </row>
    <row r="9" spans="1:39" ht="18.75">
      <c r="A9" s="5">
        <v>6</v>
      </c>
      <c r="B9" s="5" t="s">
        <v>16</v>
      </c>
      <c r="C9" s="5" t="s">
        <v>17</v>
      </c>
      <c r="D9" s="5" t="s">
        <v>206</v>
      </c>
      <c r="E9" s="5">
        <v>18.12</v>
      </c>
      <c r="G9" s="2">
        <f>IF(J9="","",RANK(J9,$J$4:$J$103,0)+COUNTIF($J$4:J9,J9)-1)</f>
        <v>54</v>
      </c>
      <c r="H9" s="2" t="str">
        <f t="array" ref="H9">IF(ROWS($B$4:$B9)&lt;=COUNTIF(result,"ذ"),INDEX(num,SMALL(IF(result="ذ",ROW(result)-ROW($B$4)+1),ROW(6:6))),"")</f>
        <v>لقب14</v>
      </c>
      <c r="I9" s="2" t="str">
        <f t="shared" si="0"/>
        <v>اسم14</v>
      </c>
      <c r="J9" s="2">
        <f t="shared" si="1"/>
        <v>13.12</v>
      </c>
      <c r="M9" s="2">
        <f t="shared" si="5"/>
        <v>16</v>
      </c>
      <c r="N9" s="2">
        <f t="shared" si="6"/>
        <v>4</v>
      </c>
      <c r="O9" s="2" t="str">
        <f t="shared" si="2"/>
        <v>لقب12</v>
      </c>
      <c r="P9" s="2" t="str">
        <f t="shared" si="3"/>
        <v>اسم12</v>
      </c>
      <c r="Q9" s="2">
        <f t="shared" si="4"/>
        <v>17.12</v>
      </c>
    </row>
    <row r="10" spans="1:39" ht="18.75">
      <c r="A10" s="5">
        <v>7</v>
      </c>
      <c r="B10" s="5" t="s">
        <v>18</v>
      </c>
      <c r="C10" s="5" t="s">
        <v>19</v>
      </c>
      <c r="D10" s="5" t="s">
        <v>206</v>
      </c>
      <c r="E10" s="5">
        <v>19.12</v>
      </c>
      <c r="G10" s="2">
        <f>IF(J10="","",RANK(J10,$J$4:$J$103,0)+COUNTIF($J$4:J10,J10)-1)</f>
        <v>49</v>
      </c>
      <c r="H10" s="2" t="str">
        <f t="array" ref="H10">IF(ROWS($B$4:$B10)&lt;=COUNTIF(result,"ذ"),INDEX(num,SMALL(IF(result="ذ",ROW(result)-ROW($B$4)+1),ROW(7:7))),"")</f>
        <v>لقب15</v>
      </c>
      <c r="I10" s="2" t="str">
        <f t="shared" si="0"/>
        <v>اسم15</v>
      </c>
      <c r="J10" s="2">
        <f t="shared" si="1"/>
        <v>14.12</v>
      </c>
      <c r="M10" s="2">
        <f t="shared" si="5"/>
        <v>21</v>
      </c>
      <c r="N10" s="2">
        <f t="shared" si="6"/>
        <v>5</v>
      </c>
      <c r="O10" s="2" t="str">
        <f t="shared" si="2"/>
        <v>لقب70</v>
      </c>
      <c r="P10" s="2" t="str">
        <f t="shared" si="3"/>
        <v>اسم70</v>
      </c>
      <c r="Q10" s="2">
        <f t="shared" si="4"/>
        <v>17.12</v>
      </c>
    </row>
    <row r="11" spans="1:39" ht="18.75">
      <c r="A11" s="5">
        <v>8</v>
      </c>
      <c r="B11" s="5" t="s">
        <v>20</v>
      </c>
      <c r="C11" s="5" t="s">
        <v>21</v>
      </c>
      <c r="D11" s="5" t="s">
        <v>206</v>
      </c>
      <c r="E11" s="5">
        <v>13.12</v>
      </c>
      <c r="G11" s="2">
        <f>IF(J11="","",RANK(J11,$J$4:$J$103,0)+COUNTIF($J$4:J11,J11)-1)</f>
        <v>40</v>
      </c>
      <c r="H11" s="2" t="str">
        <f t="array" ref="H11">IF(ROWS($B$4:$B11)&lt;=COUNTIF(result,"ذ"),INDEX(num,SMALL(IF(result="ذ",ROW(result)-ROW($B$4)+1),ROW(8:8))),"")</f>
        <v>لقب16</v>
      </c>
      <c r="I11" s="2" t="str">
        <f t="shared" si="0"/>
        <v>اسم16</v>
      </c>
      <c r="J11" s="2">
        <f t="shared" si="1"/>
        <v>15.12</v>
      </c>
      <c r="M11" s="2">
        <f>M10+$P$2</f>
        <v>26</v>
      </c>
      <c r="N11" s="2">
        <f t="shared" si="6"/>
        <v>6</v>
      </c>
      <c r="O11" s="2" t="str">
        <f t="shared" si="2"/>
        <v>لقب85</v>
      </c>
      <c r="P11" s="2" t="str">
        <f t="shared" si="3"/>
        <v>اسم85</v>
      </c>
      <c r="Q11" s="2">
        <f t="shared" si="4"/>
        <v>17.12</v>
      </c>
    </row>
    <row r="12" spans="1:39" ht="18.75">
      <c r="A12" s="5">
        <v>9</v>
      </c>
      <c r="B12" s="5" t="s">
        <v>22</v>
      </c>
      <c r="C12" s="5" t="s">
        <v>23</v>
      </c>
      <c r="D12" s="5" t="s">
        <v>206</v>
      </c>
      <c r="E12" s="5">
        <v>14.12</v>
      </c>
      <c r="G12" s="2">
        <f>IF(J12="","",RANK(J12,$J$4:$J$103,0)+COUNTIF($J$4:J12,J12)-1)</f>
        <v>29</v>
      </c>
      <c r="H12" s="2" t="str">
        <f t="array" ref="H12">IF(ROWS($B$4:$B12)&lt;=COUNTIF(result,"ذ"),INDEX(num,SMALL(IF(result="ذ",ROW(result)-ROW($B$4)+1),ROW(9:9))),"")</f>
        <v>لقب17</v>
      </c>
      <c r="I12" s="2" t="str">
        <f t="shared" si="0"/>
        <v>اسم17</v>
      </c>
      <c r="J12" s="2">
        <f t="shared" si="1"/>
        <v>16.12</v>
      </c>
      <c r="M12" s="2">
        <f t="shared" si="5"/>
        <v>31</v>
      </c>
      <c r="N12" s="2">
        <f t="shared" si="6"/>
        <v>7</v>
      </c>
      <c r="O12" s="2" t="str">
        <f t="shared" si="2"/>
        <v>لقب36</v>
      </c>
      <c r="P12" s="2" t="str">
        <f t="shared" si="3"/>
        <v>اسم36</v>
      </c>
      <c r="Q12" s="2">
        <f t="shared" si="4"/>
        <v>16.12</v>
      </c>
    </row>
    <row r="13" spans="1:39" ht="18.75">
      <c r="A13" s="5">
        <v>10</v>
      </c>
      <c r="B13" s="5" t="s">
        <v>24</v>
      </c>
      <c r="C13" s="5" t="s">
        <v>25</v>
      </c>
      <c r="D13" s="5" t="s">
        <v>7</v>
      </c>
      <c r="E13" s="5">
        <v>15.12</v>
      </c>
      <c r="G13" s="2">
        <f>IF(J13="","",RANK(J13,$J$4:$J$103,0)+COUNTIF($J$4:J13,J13)-1)</f>
        <v>55</v>
      </c>
      <c r="H13" s="2" t="str">
        <f t="array" ref="H13">IF(ROWS($B$4:$B13)&lt;=COUNTIF(result,"ذ"),INDEX(num,SMALL(IF(result="ذ",ROW(result)-ROW($B$4)+1),ROW(10:10))),"")</f>
        <v>لقب29</v>
      </c>
      <c r="I13" s="2" t="str">
        <f t="shared" si="0"/>
        <v>اسم29</v>
      </c>
      <c r="J13" s="2">
        <f t="shared" si="1"/>
        <v>13.12</v>
      </c>
      <c r="M13" s="2">
        <f t="shared" si="5"/>
        <v>36</v>
      </c>
      <c r="N13" s="2">
        <f t="shared" si="6"/>
        <v>8</v>
      </c>
      <c r="O13" s="2" t="str">
        <f t="shared" si="2"/>
        <v>لقب82</v>
      </c>
      <c r="P13" s="2" t="str">
        <f t="shared" si="3"/>
        <v>اسم82</v>
      </c>
      <c r="Q13" s="2">
        <f t="shared" si="4"/>
        <v>16.12</v>
      </c>
    </row>
    <row r="14" spans="1:39" ht="18.75">
      <c r="A14" s="5">
        <v>11</v>
      </c>
      <c r="B14" s="5" t="s">
        <v>26</v>
      </c>
      <c r="C14" s="5" t="s">
        <v>27</v>
      </c>
      <c r="D14" s="5" t="s">
        <v>7</v>
      </c>
      <c r="E14" s="5">
        <v>16.12</v>
      </c>
      <c r="G14" s="2">
        <f>IF(J14="","",RANK(J14,$J$4:$J$103,0)+COUNTIF($J$4:J14,J14)-1)</f>
        <v>50</v>
      </c>
      <c r="H14" s="2" t="str">
        <f t="array" ref="H14">IF(ROWS($B$4:$B14)&lt;=COUNTIF(result,"ذ"),INDEX(num,SMALL(IF(result="ذ",ROW(result)-ROW($B$4)+1),ROW(11:11))),"")</f>
        <v>لقب30</v>
      </c>
      <c r="I14" s="2" t="str">
        <f t="shared" si="0"/>
        <v>اسم30</v>
      </c>
      <c r="J14" s="2">
        <f t="shared" si="1"/>
        <v>14.12</v>
      </c>
      <c r="M14" s="2">
        <f t="shared" si="5"/>
        <v>41</v>
      </c>
      <c r="N14" s="2">
        <f t="shared" si="6"/>
        <v>9</v>
      </c>
      <c r="O14" s="2" t="str">
        <f t="shared" si="2"/>
        <v>لقب31</v>
      </c>
      <c r="P14" s="2" t="str">
        <f t="shared" si="3"/>
        <v>اسم31</v>
      </c>
      <c r="Q14" s="2">
        <f t="shared" si="4"/>
        <v>15.12</v>
      </c>
    </row>
    <row r="15" spans="1:39" ht="18.75">
      <c r="A15" s="5">
        <v>12</v>
      </c>
      <c r="B15" s="5" t="s">
        <v>28</v>
      </c>
      <c r="C15" s="5" t="s">
        <v>29</v>
      </c>
      <c r="D15" s="5" t="s">
        <v>7</v>
      </c>
      <c r="E15" s="5">
        <v>17.12</v>
      </c>
      <c r="G15" s="2">
        <f>IF(J15="","",RANK(J15,$J$4:$J$103,0)+COUNTIF($J$4:J15,J15)-1)</f>
        <v>41</v>
      </c>
      <c r="H15" s="2" t="str">
        <f t="array" ref="H15">IF(ROWS($B$4:$B15)&lt;=COUNTIF(result,"ذ"),INDEX(num,SMALL(IF(result="ذ",ROW(result)-ROW($B$4)+1),ROW(12:12))),"")</f>
        <v>لقب31</v>
      </c>
      <c r="I15" s="2" t="str">
        <f t="shared" si="0"/>
        <v>اسم31</v>
      </c>
      <c r="J15" s="2">
        <f t="shared" si="1"/>
        <v>15.12</v>
      </c>
      <c r="M15" s="2">
        <f t="shared" si="5"/>
        <v>46</v>
      </c>
      <c r="N15" s="2">
        <f t="shared" si="6"/>
        <v>10</v>
      </c>
      <c r="O15" s="2" t="str">
        <f t="shared" si="2"/>
        <v>لقب56</v>
      </c>
      <c r="P15" s="2" t="str">
        <f t="shared" si="3"/>
        <v>اسم56</v>
      </c>
      <c r="Q15" s="2">
        <f t="shared" si="4"/>
        <v>15.12</v>
      </c>
    </row>
    <row r="16" spans="1:39" ht="18.75">
      <c r="A16" s="5">
        <v>13</v>
      </c>
      <c r="B16" s="5" t="s">
        <v>30</v>
      </c>
      <c r="C16" s="5" t="s">
        <v>31</v>
      </c>
      <c r="D16" s="5" t="s">
        <v>7</v>
      </c>
      <c r="E16" s="5">
        <v>18.12</v>
      </c>
      <c r="G16" s="2">
        <f>IF(J16="","",RANK(J16,$J$4:$J$103,0)+COUNTIF($J$4:J16,J16)-1)</f>
        <v>42</v>
      </c>
      <c r="H16" s="2" t="str">
        <f t="array" ref="H16">IF(ROWS($B$4:$B16)&lt;=COUNTIF(result,"ذ"),INDEX(num,SMALL(IF(result="ذ",ROW(result)-ROW($B$4)+1),ROW(13:13))),"")</f>
        <v>لقب32</v>
      </c>
      <c r="I16" s="2" t="str">
        <f t="shared" si="0"/>
        <v>اسم32</v>
      </c>
      <c r="J16" s="2">
        <f t="shared" si="1"/>
        <v>15.12</v>
      </c>
      <c r="M16" s="2">
        <f t="shared" si="5"/>
        <v>51</v>
      </c>
      <c r="N16" s="2">
        <f t="shared" si="6"/>
        <v>11</v>
      </c>
      <c r="O16" s="2" t="str">
        <f t="shared" si="2"/>
        <v>لقب41</v>
      </c>
      <c r="P16" s="2" t="str">
        <f t="shared" si="3"/>
        <v>اسم41</v>
      </c>
      <c r="Q16" s="2">
        <f t="shared" si="4"/>
        <v>14.12</v>
      </c>
    </row>
    <row r="17" spans="1:17" ht="18.75">
      <c r="A17" s="5">
        <v>14</v>
      </c>
      <c r="B17" s="5" t="s">
        <v>32</v>
      </c>
      <c r="C17" s="5" t="s">
        <v>33</v>
      </c>
      <c r="D17" s="5" t="s">
        <v>7</v>
      </c>
      <c r="E17" s="5">
        <v>13.12</v>
      </c>
      <c r="G17" s="2">
        <f>IF(J17="","",RANK(J17,$J$4:$J$103,0)+COUNTIF($J$4:J17,J17)-1)</f>
        <v>30</v>
      </c>
      <c r="H17" s="2" t="str">
        <f t="array" ref="H17">IF(ROWS($B$4:$B17)&lt;=COUNTIF(result,"ذ"),INDEX(num,SMALL(IF(result="ذ",ROW(result)-ROW($B$4)+1),ROW(14:14))),"")</f>
        <v>لقب33</v>
      </c>
      <c r="I17" s="2" t="str">
        <f t="shared" si="0"/>
        <v>اسم33</v>
      </c>
      <c r="J17" s="2">
        <f t="shared" si="1"/>
        <v>16.12</v>
      </c>
      <c r="M17" s="2">
        <f t="shared" si="5"/>
        <v>56</v>
      </c>
      <c r="N17" s="2">
        <f t="shared" si="6"/>
        <v>12</v>
      </c>
      <c r="O17" s="2" t="str">
        <f t="shared" si="2"/>
        <v>لقب53</v>
      </c>
      <c r="P17" s="2" t="str">
        <f t="shared" si="3"/>
        <v>اسم53</v>
      </c>
      <c r="Q17" s="2">
        <f t="shared" si="4"/>
        <v>13.12</v>
      </c>
    </row>
    <row r="18" spans="1:17" ht="18.75">
      <c r="A18" s="5">
        <v>15</v>
      </c>
      <c r="B18" s="5" t="s">
        <v>34</v>
      </c>
      <c r="C18" s="5" t="s">
        <v>35</v>
      </c>
      <c r="D18" s="5" t="s">
        <v>7</v>
      </c>
      <c r="E18" s="5">
        <v>14.12</v>
      </c>
      <c r="G18" s="2">
        <f>IF(J18="","",RANK(J18,$J$4:$J$103,0)+COUNTIF($J$4:J18,J18)-1)</f>
        <v>17</v>
      </c>
      <c r="H18" s="2" t="str">
        <f t="array" ref="H18">IF(ROWS($B$4:$B18)&lt;=COUNTIF(result,"ذ"),INDEX(num,SMALL(IF(result="ذ",ROW(result)-ROW($B$4)+1),ROW(15:15))),"")</f>
        <v>لقب34</v>
      </c>
      <c r="I18" s="2" t="str">
        <f t="shared" si="0"/>
        <v>اسم34</v>
      </c>
      <c r="J18" s="2">
        <f t="shared" si="1"/>
        <v>17.12</v>
      </c>
      <c r="M18" s="2">
        <f t="shared" si="5"/>
        <v>61</v>
      </c>
      <c r="N18" s="2" t="str">
        <f t="shared" si="6"/>
        <v/>
      </c>
      <c r="O18" s="2" t="str">
        <f t="shared" si="2"/>
        <v/>
      </c>
      <c r="P18" s="2" t="str">
        <f t="shared" si="3"/>
        <v/>
      </c>
      <c r="Q18" s="2" t="str">
        <f t="shared" si="4"/>
        <v/>
      </c>
    </row>
    <row r="19" spans="1:17" ht="18.75">
      <c r="A19" s="5">
        <v>16</v>
      </c>
      <c r="B19" s="5" t="s">
        <v>36</v>
      </c>
      <c r="C19" s="5" t="s">
        <v>37</v>
      </c>
      <c r="D19" s="5" t="s">
        <v>7</v>
      </c>
      <c r="E19" s="5">
        <v>15.12</v>
      </c>
      <c r="G19" s="2">
        <f>IF(J19="","",RANK(J19,$J$4:$J$103,0)+COUNTIF($J$4:J19,J19)-1)</f>
        <v>2</v>
      </c>
      <c r="H19" s="2" t="str">
        <f t="array" ref="H19">IF(ROWS($B$4:$B19)&lt;=COUNTIF(result,"ذ"),INDEX(num,SMALL(IF(result="ذ",ROW(result)-ROW($B$4)+1),ROW(16:16))),"")</f>
        <v>لقب35</v>
      </c>
      <c r="I19" s="2" t="str">
        <f t="shared" si="0"/>
        <v>اسم35</v>
      </c>
      <c r="J19" s="2">
        <f t="shared" si="1"/>
        <v>18.12</v>
      </c>
      <c r="M19" s="2">
        <f t="shared" si="5"/>
        <v>66</v>
      </c>
      <c r="N19" s="2" t="str">
        <f t="shared" si="6"/>
        <v/>
      </c>
      <c r="O19" s="2" t="str">
        <f t="shared" si="2"/>
        <v/>
      </c>
      <c r="P19" s="2" t="str">
        <f t="shared" si="3"/>
        <v/>
      </c>
      <c r="Q19" s="2" t="str">
        <f t="shared" si="4"/>
        <v/>
      </c>
    </row>
    <row r="20" spans="1:17" ht="18.75">
      <c r="A20" s="5">
        <v>17</v>
      </c>
      <c r="B20" s="5" t="s">
        <v>38</v>
      </c>
      <c r="C20" s="5" t="s">
        <v>39</v>
      </c>
      <c r="D20" s="5" t="s">
        <v>7</v>
      </c>
      <c r="E20" s="5">
        <v>16.12</v>
      </c>
      <c r="G20" s="2">
        <f>IF(J20="","",RANK(J20,$J$4:$J$103,0)+COUNTIF($J$4:J20,J20)-1)</f>
        <v>31</v>
      </c>
      <c r="H20" s="2" t="str">
        <f t="array" ref="H20">IF(ROWS($B$4:$B20)&lt;=COUNTIF(result,"ذ"),INDEX(num,SMALL(IF(result="ذ",ROW(result)-ROW($B$4)+1),ROW(17:17))),"")</f>
        <v>لقب36</v>
      </c>
      <c r="I20" s="2" t="str">
        <f t="shared" si="0"/>
        <v>اسم36</v>
      </c>
      <c r="J20" s="2">
        <f t="shared" si="1"/>
        <v>16.12</v>
      </c>
      <c r="M20" s="2">
        <f t="shared" si="5"/>
        <v>71</v>
      </c>
      <c r="N20" s="2" t="str">
        <f t="shared" si="6"/>
        <v/>
      </c>
      <c r="O20" s="2" t="str">
        <f t="shared" si="2"/>
        <v/>
      </c>
      <c r="P20" s="2" t="str">
        <f t="shared" si="3"/>
        <v/>
      </c>
      <c r="Q20" s="2" t="str">
        <f t="shared" si="4"/>
        <v/>
      </c>
    </row>
    <row r="21" spans="1:17" ht="18.75">
      <c r="A21" s="5">
        <v>18</v>
      </c>
      <c r="B21" s="5" t="s">
        <v>40</v>
      </c>
      <c r="C21" s="5" t="s">
        <v>41</v>
      </c>
      <c r="D21" s="5" t="s">
        <v>206</v>
      </c>
      <c r="E21" s="5">
        <v>17.12</v>
      </c>
      <c r="G21" s="2">
        <f>IF(J21="","",RANK(J21,$J$4:$J$103,0)+COUNTIF($J$4:J21,J21)-1)</f>
        <v>51</v>
      </c>
      <c r="H21" s="2" t="str">
        <f t="array" ref="H21">IF(ROWS($B$4:$B21)&lt;=COUNTIF(result,"ذ"),INDEX(num,SMALL(IF(result="ذ",ROW(result)-ROW($B$4)+1),ROW(18:18))),"")</f>
        <v>لقب41</v>
      </c>
      <c r="I21" s="2" t="str">
        <f t="shared" si="0"/>
        <v>اسم41</v>
      </c>
      <c r="J21" s="2">
        <f t="shared" si="1"/>
        <v>14.12</v>
      </c>
      <c r="M21" s="2">
        <f t="shared" si="5"/>
        <v>76</v>
      </c>
      <c r="N21" s="2" t="str">
        <f t="shared" si="6"/>
        <v/>
      </c>
      <c r="O21" s="2" t="str">
        <f t="shared" si="2"/>
        <v/>
      </c>
      <c r="P21" s="2" t="str">
        <f t="shared" si="3"/>
        <v/>
      </c>
      <c r="Q21" s="2" t="str">
        <f t="shared" si="4"/>
        <v/>
      </c>
    </row>
    <row r="22" spans="1:17" ht="18.75">
      <c r="A22" s="5">
        <v>19</v>
      </c>
      <c r="B22" s="5" t="s">
        <v>42</v>
      </c>
      <c r="C22" s="5" t="s">
        <v>43</v>
      </c>
      <c r="D22" s="5" t="s">
        <v>206</v>
      </c>
      <c r="E22" s="5">
        <v>18.12</v>
      </c>
      <c r="G22" s="2">
        <f>IF(J22="","",RANK(J22,$J$4:$J$103,0)+COUNTIF($J$4:J22,J22)-1)</f>
        <v>43</v>
      </c>
      <c r="H22" s="2" t="str">
        <f t="array" ref="H22">IF(ROWS($B$4:$B22)&lt;=COUNTIF(result,"ذ"),INDEX(num,SMALL(IF(result="ذ",ROW(result)-ROW($B$4)+1),ROW(19:19))),"")</f>
        <v>لقب42</v>
      </c>
      <c r="I22" s="2" t="str">
        <f t="shared" si="0"/>
        <v>اسم42</v>
      </c>
      <c r="J22" s="2">
        <f t="shared" si="1"/>
        <v>15.12</v>
      </c>
      <c r="M22" s="2">
        <f t="shared" si="5"/>
        <v>81</v>
      </c>
      <c r="N22" s="2" t="str">
        <f t="shared" si="6"/>
        <v/>
      </c>
      <c r="O22" s="2" t="str">
        <f t="shared" si="2"/>
        <v/>
      </c>
      <c r="P22" s="2" t="str">
        <f t="shared" si="3"/>
        <v/>
      </c>
      <c r="Q22" s="2" t="str">
        <f t="shared" si="4"/>
        <v/>
      </c>
    </row>
    <row r="23" spans="1:17" ht="18.75">
      <c r="A23" s="5">
        <v>20</v>
      </c>
      <c r="B23" s="5" t="s">
        <v>44</v>
      </c>
      <c r="C23" s="5" t="s">
        <v>45</v>
      </c>
      <c r="D23" s="5" t="s">
        <v>206</v>
      </c>
      <c r="E23" s="5">
        <v>13.12</v>
      </c>
      <c r="G23" s="2">
        <f>IF(J23="","",RANK(J23,$J$4:$J$103,0)+COUNTIF($J$4:J23,J23)-1)</f>
        <v>44</v>
      </c>
      <c r="H23" s="2" t="str">
        <f t="array" ref="H23">IF(ROWS($B$4:$B23)&lt;=COUNTIF(result,"ذ"),INDEX(num,SMALL(IF(result="ذ",ROW(result)-ROW($B$4)+1),ROW(20:20))),"")</f>
        <v>لقب43</v>
      </c>
      <c r="I23" s="2" t="str">
        <f t="shared" si="0"/>
        <v>اسم43</v>
      </c>
      <c r="J23" s="2">
        <f t="shared" si="1"/>
        <v>15.12</v>
      </c>
      <c r="M23" s="2">
        <f t="shared" si="5"/>
        <v>86</v>
      </c>
      <c r="N23" s="2" t="str">
        <f t="shared" si="6"/>
        <v/>
      </c>
      <c r="O23" s="2" t="str">
        <f t="shared" si="2"/>
        <v/>
      </c>
      <c r="P23" s="2" t="str">
        <f t="shared" si="3"/>
        <v/>
      </c>
      <c r="Q23" s="2" t="str">
        <f t="shared" si="4"/>
        <v/>
      </c>
    </row>
    <row r="24" spans="1:17" ht="18.75">
      <c r="A24" s="5">
        <v>21</v>
      </c>
      <c r="B24" s="5" t="s">
        <v>46</v>
      </c>
      <c r="C24" s="5" t="s">
        <v>47</v>
      </c>
      <c r="D24" s="5" t="s">
        <v>206</v>
      </c>
      <c r="E24" s="5">
        <v>14.12</v>
      </c>
      <c r="G24" s="2">
        <f>IF(J24="","",RANK(J24,$J$4:$J$103,0)+COUNTIF($J$4:J24,J24)-1)</f>
        <v>32</v>
      </c>
      <c r="H24" s="2" t="str">
        <f t="array" ref="H24">IF(ROWS($B$4:$B24)&lt;=COUNTIF(result,"ذ"),INDEX(num,SMALL(IF(result="ذ",ROW(result)-ROW($B$4)+1),ROW(21:21))),"")</f>
        <v>لقب44</v>
      </c>
      <c r="I24" s="2" t="str">
        <f t="shared" si="0"/>
        <v>اسم44</v>
      </c>
      <c r="J24" s="2">
        <f t="shared" si="1"/>
        <v>16.12</v>
      </c>
      <c r="M24" s="2">
        <f t="shared" si="5"/>
        <v>91</v>
      </c>
      <c r="N24" s="2" t="str">
        <f t="shared" si="6"/>
        <v/>
      </c>
      <c r="O24" s="2" t="str">
        <f t="shared" si="2"/>
        <v/>
      </c>
      <c r="P24" s="2" t="str">
        <f t="shared" si="3"/>
        <v/>
      </c>
      <c r="Q24" s="2" t="str">
        <f t="shared" si="4"/>
        <v/>
      </c>
    </row>
    <row r="25" spans="1:17" ht="18.75">
      <c r="A25" s="5">
        <v>22</v>
      </c>
      <c r="B25" s="5" t="s">
        <v>48</v>
      </c>
      <c r="C25" s="5" t="s">
        <v>49</v>
      </c>
      <c r="D25" s="5" t="s">
        <v>206</v>
      </c>
      <c r="E25" s="5">
        <v>15.12</v>
      </c>
      <c r="G25" s="2">
        <f>IF(J25="","",RANK(J25,$J$4:$J$103,0)+COUNTIF($J$4:J25,J25)-1)</f>
        <v>18</v>
      </c>
      <c r="H25" s="2" t="str">
        <f t="array" ref="H25">IF(ROWS($B$4:$B25)&lt;=COUNTIF(result,"ذ"),INDEX(num,SMALL(IF(result="ذ",ROW(result)-ROW($B$4)+1),ROW(22:22))),"")</f>
        <v>لقب45</v>
      </c>
      <c r="I25" s="2" t="str">
        <f t="shared" si="0"/>
        <v>اسم45</v>
      </c>
      <c r="J25" s="2">
        <f t="shared" si="1"/>
        <v>17.12</v>
      </c>
      <c r="M25" s="2">
        <f t="shared" si="5"/>
        <v>96</v>
      </c>
      <c r="N25" s="2" t="str">
        <f t="shared" si="6"/>
        <v/>
      </c>
      <c r="O25" s="2" t="str">
        <f t="shared" si="2"/>
        <v/>
      </c>
      <c r="P25" s="2" t="str">
        <f t="shared" si="3"/>
        <v/>
      </c>
      <c r="Q25" s="2" t="str">
        <f t="shared" si="4"/>
        <v/>
      </c>
    </row>
    <row r="26" spans="1:17" ht="18.75">
      <c r="A26" s="5">
        <v>23</v>
      </c>
      <c r="B26" s="5" t="s">
        <v>50</v>
      </c>
      <c r="C26" s="5" t="s">
        <v>51</v>
      </c>
      <c r="D26" s="5" t="s">
        <v>206</v>
      </c>
      <c r="E26" s="5">
        <v>16.12</v>
      </c>
      <c r="G26" s="2">
        <f>IF(J26="","",RANK(J26,$J$4:$J$103,0)+COUNTIF($J$4:J26,J26)-1)</f>
        <v>3</v>
      </c>
      <c r="H26" s="2" t="str">
        <f t="array" ref="H26">IF(ROWS($B$4:$B26)&lt;=COUNTIF(result,"ذ"),INDEX(num,SMALL(IF(result="ذ",ROW(result)-ROW($B$4)+1),ROW(23:23))),"")</f>
        <v>لقب46</v>
      </c>
      <c r="I26" s="2" t="str">
        <f t="shared" si="0"/>
        <v>اسم46</v>
      </c>
      <c r="J26" s="2">
        <f t="shared" si="1"/>
        <v>18.12</v>
      </c>
      <c r="M26" s="2">
        <f t="shared" si="5"/>
        <v>101</v>
      </c>
      <c r="N26" s="2" t="str">
        <f t="shared" si="6"/>
        <v/>
      </c>
      <c r="O26" s="2" t="str">
        <f t="shared" si="2"/>
        <v/>
      </c>
      <c r="P26" s="2" t="str">
        <f t="shared" si="3"/>
        <v/>
      </c>
      <c r="Q26" s="2" t="str">
        <f t="shared" si="4"/>
        <v/>
      </c>
    </row>
    <row r="27" spans="1:17" ht="18.75">
      <c r="A27" s="5">
        <v>24</v>
      </c>
      <c r="B27" s="5" t="s">
        <v>52</v>
      </c>
      <c r="C27" s="5" t="s">
        <v>53</v>
      </c>
      <c r="D27" s="5" t="s">
        <v>206</v>
      </c>
      <c r="E27" s="5">
        <v>17.12</v>
      </c>
      <c r="G27" s="2">
        <f>IF(J27="","",RANK(J27,$J$4:$J$103,0)+COUNTIF($J$4:J27,J27)-1)</f>
        <v>19</v>
      </c>
      <c r="H27" s="2" t="str">
        <f t="array" ref="H27">IF(ROWS($B$4:$B27)&lt;=COUNTIF(result,"ذ"),INDEX(num,SMALL(IF(result="ذ",ROW(result)-ROW($B$4)+1),ROW(24:24))),"")</f>
        <v>لقب47</v>
      </c>
      <c r="I27" s="2" t="str">
        <f t="shared" si="0"/>
        <v>اسم47</v>
      </c>
      <c r="J27" s="2">
        <f t="shared" si="1"/>
        <v>17.12</v>
      </c>
      <c r="M27" s="2">
        <f t="shared" si="5"/>
        <v>106</v>
      </c>
      <c r="N27" s="2" t="str">
        <f t="shared" si="6"/>
        <v/>
      </c>
      <c r="O27" s="2" t="str">
        <f t="shared" si="2"/>
        <v/>
      </c>
      <c r="P27" s="2" t="str">
        <f t="shared" si="3"/>
        <v/>
      </c>
      <c r="Q27" s="2" t="str">
        <f t="shared" si="4"/>
        <v/>
      </c>
    </row>
    <row r="28" spans="1:17" ht="18.75">
      <c r="A28" s="5">
        <v>25</v>
      </c>
      <c r="B28" s="5" t="s">
        <v>54</v>
      </c>
      <c r="C28" s="5" t="s">
        <v>55</v>
      </c>
      <c r="D28" s="5" t="s">
        <v>206</v>
      </c>
      <c r="E28" s="5">
        <v>18.12</v>
      </c>
      <c r="G28" s="2">
        <f>IF(J28="","",RANK(J28,$J$4:$J$103,0)+COUNTIF($J$4:J28,J28)-1)</f>
        <v>4</v>
      </c>
      <c r="H28" s="2" t="str">
        <f t="array" ref="H28">IF(ROWS($B$4:$B28)&lt;=COUNTIF(result,"ذ"),INDEX(num,SMALL(IF(result="ذ",ROW(result)-ROW($B$4)+1),ROW(25:25))),"")</f>
        <v>لقب48</v>
      </c>
      <c r="I28" s="2" t="str">
        <f t="shared" si="0"/>
        <v>اسم48</v>
      </c>
      <c r="J28" s="2">
        <f t="shared" si="1"/>
        <v>18.12</v>
      </c>
      <c r="M28" s="2">
        <f t="shared" si="5"/>
        <v>111</v>
      </c>
      <c r="N28" s="2" t="str">
        <f t="shared" si="6"/>
        <v/>
      </c>
      <c r="O28" s="2" t="str">
        <f t="shared" si="2"/>
        <v/>
      </c>
      <c r="P28" s="2" t="str">
        <f t="shared" si="3"/>
        <v/>
      </c>
      <c r="Q28" s="2" t="str">
        <f t="shared" si="4"/>
        <v/>
      </c>
    </row>
    <row r="29" spans="1:17" ht="18.75">
      <c r="A29" s="5">
        <v>26</v>
      </c>
      <c r="B29" s="5" t="s">
        <v>56</v>
      </c>
      <c r="C29" s="5" t="s">
        <v>57</v>
      </c>
      <c r="D29" s="5" t="s">
        <v>206</v>
      </c>
      <c r="E29" s="5">
        <v>16.12</v>
      </c>
      <c r="G29" s="2">
        <f>IF(J29="","",RANK(J29,$J$4:$J$103,0)+COUNTIF($J$4:J29,J29)-1)</f>
        <v>33</v>
      </c>
      <c r="H29" s="2" t="str">
        <f t="array" ref="H29">IF(ROWS($B$4:$B29)&lt;=COUNTIF(result,"ذ"),INDEX(num,SMALL(IF(result="ذ",ROW(result)-ROW($B$4)+1),ROW(26:26))),"")</f>
        <v>لقب49</v>
      </c>
      <c r="I29" s="2" t="str">
        <f t="shared" si="0"/>
        <v>اسم49</v>
      </c>
      <c r="J29" s="2">
        <f t="shared" si="1"/>
        <v>16.12</v>
      </c>
      <c r="M29" s="2">
        <f t="shared" si="5"/>
        <v>116</v>
      </c>
      <c r="N29" s="2" t="str">
        <f t="shared" si="6"/>
        <v/>
      </c>
      <c r="O29" s="2" t="str">
        <f t="shared" si="2"/>
        <v/>
      </c>
      <c r="P29" s="2" t="str">
        <f t="shared" si="3"/>
        <v/>
      </c>
      <c r="Q29" s="2" t="str">
        <f t="shared" si="4"/>
        <v/>
      </c>
    </row>
    <row r="30" spans="1:17" ht="18.75">
      <c r="A30" s="5">
        <v>27</v>
      </c>
      <c r="B30" s="5" t="s">
        <v>58</v>
      </c>
      <c r="C30" s="5" t="s">
        <v>59</v>
      </c>
      <c r="D30" s="5" t="s">
        <v>206</v>
      </c>
      <c r="E30" s="5">
        <v>17.12</v>
      </c>
      <c r="G30" s="2">
        <f>IF(J30="","",RANK(J30,$J$4:$J$103,0)+COUNTIF($J$4:J30,J30)-1)</f>
        <v>20</v>
      </c>
      <c r="H30" s="2" t="str">
        <f t="array" ref="H30">IF(ROWS($B$4:$B30)&lt;=COUNTIF(result,"ذ"),INDEX(num,SMALL(IF(result="ذ",ROW(result)-ROW($B$4)+1),ROW(27:27))),"")</f>
        <v>لقب50</v>
      </c>
      <c r="I30" s="2" t="str">
        <f t="shared" si="0"/>
        <v>اسم50</v>
      </c>
      <c r="J30" s="2">
        <f t="shared" si="1"/>
        <v>17.12</v>
      </c>
      <c r="M30" s="2">
        <f t="shared" si="5"/>
        <v>121</v>
      </c>
      <c r="N30" s="2" t="str">
        <f t="shared" si="6"/>
        <v/>
      </c>
      <c r="O30" s="2" t="str">
        <f t="shared" si="2"/>
        <v/>
      </c>
      <c r="P30" s="2" t="str">
        <f t="shared" si="3"/>
        <v/>
      </c>
      <c r="Q30" s="2" t="str">
        <f t="shared" si="4"/>
        <v/>
      </c>
    </row>
    <row r="31" spans="1:17" ht="18.75">
      <c r="A31" s="5">
        <v>28</v>
      </c>
      <c r="B31" s="5" t="s">
        <v>60</v>
      </c>
      <c r="C31" s="5" t="s">
        <v>61</v>
      </c>
      <c r="D31" s="5" t="s">
        <v>206</v>
      </c>
      <c r="E31" s="5">
        <v>18.12</v>
      </c>
      <c r="G31" s="2">
        <f>IF(J31="","",RANK(J31,$J$4:$J$103,0)+COUNTIF($J$4:J31,J31)-1)</f>
        <v>5</v>
      </c>
      <c r="H31" s="2" t="str">
        <f t="array" ref="H31">IF(ROWS($B$4:$B31)&lt;=COUNTIF(result,"ذ"),INDEX(num,SMALL(IF(result="ذ",ROW(result)-ROW($B$4)+1),ROW(28:28))),"")</f>
        <v>لقب51</v>
      </c>
      <c r="I31" s="2" t="str">
        <f t="shared" si="0"/>
        <v>اسم51</v>
      </c>
      <c r="J31" s="2">
        <f t="shared" si="1"/>
        <v>18.12</v>
      </c>
      <c r="M31" s="2">
        <f t="shared" si="5"/>
        <v>126</v>
      </c>
      <c r="N31" s="2" t="str">
        <f t="shared" si="6"/>
        <v/>
      </c>
      <c r="O31" s="2" t="str">
        <f t="shared" si="2"/>
        <v/>
      </c>
      <c r="P31" s="2" t="str">
        <f t="shared" si="3"/>
        <v/>
      </c>
      <c r="Q31" s="2" t="str">
        <f t="shared" si="4"/>
        <v/>
      </c>
    </row>
    <row r="32" spans="1:17" ht="18.75">
      <c r="A32" s="5">
        <v>29</v>
      </c>
      <c r="B32" s="5" t="s">
        <v>62</v>
      </c>
      <c r="C32" s="5" t="s">
        <v>63</v>
      </c>
      <c r="D32" s="5" t="s">
        <v>7</v>
      </c>
      <c r="E32" s="5">
        <v>13.12</v>
      </c>
      <c r="G32" s="2">
        <f>IF(J32="","",RANK(J32,$J$4:$J$103,0)+COUNTIF($J$4:J32,J32)-1)</f>
        <v>6</v>
      </c>
      <c r="H32" s="2" t="str">
        <f t="array" ref="H32">IF(ROWS($B$4:$B32)&lt;=COUNTIF(result,"ذ"),INDEX(num,SMALL(IF(result="ذ",ROW(result)-ROW($B$4)+1),ROW(29:29))),"")</f>
        <v>لقب52</v>
      </c>
      <c r="I32" s="2" t="str">
        <f t="shared" si="0"/>
        <v>اسم52</v>
      </c>
      <c r="J32" s="2">
        <f t="shared" si="1"/>
        <v>18.12</v>
      </c>
      <c r="M32" s="2">
        <f t="shared" si="5"/>
        <v>131</v>
      </c>
      <c r="N32" s="2" t="str">
        <f t="shared" si="6"/>
        <v/>
      </c>
      <c r="O32" s="2" t="str">
        <f t="shared" si="2"/>
        <v/>
      </c>
      <c r="P32" s="2" t="str">
        <f t="shared" si="3"/>
        <v/>
      </c>
      <c r="Q32" s="2" t="str">
        <f t="shared" si="4"/>
        <v/>
      </c>
    </row>
    <row r="33" spans="1:17" ht="18.75">
      <c r="A33" s="5">
        <v>30</v>
      </c>
      <c r="B33" s="5" t="s">
        <v>64</v>
      </c>
      <c r="C33" s="5" t="s">
        <v>65</v>
      </c>
      <c r="D33" s="5" t="s">
        <v>7</v>
      </c>
      <c r="E33" s="5">
        <v>14.12</v>
      </c>
      <c r="G33" s="2">
        <f>IF(J33="","",RANK(J33,$J$4:$J$103,0)+COUNTIF($J$4:J33,J33)-1)</f>
        <v>56</v>
      </c>
      <c r="H33" s="2" t="str">
        <f t="array" ref="H33">IF(ROWS($B$4:$B33)&lt;=COUNTIF(result,"ذ"),INDEX(num,SMALL(IF(result="ذ",ROW(result)-ROW($B$4)+1),ROW(30:30))),"")</f>
        <v>لقب53</v>
      </c>
      <c r="I33" s="2" t="str">
        <f t="shared" si="0"/>
        <v>اسم53</v>
      </c>
      <c r="J33" s="2">
        <f t="shared" si="1"/>
        <v>13.12</v>
      </c>
      <c r="M33" s="2">
        <f t="shared" si="5"/>
        <v>136</v>
      </c>
      <c r="N33" s="2" t="str">
        <f t="shared" si="6"/>
        <v/>
      </c>
      <c r="O33" s="2" t="str">
        <f t="shared" si="2"/>
        <v/>
      </c>
      <c r="P33" s="2" t="str">
        <f t="shared" si="3"/>
        <v/>
      </c>
      <c r="Q33" s="2" t="str">
        <f t="shared" si="4"/>
        <v/>
      </c>
    </row>
    <row r="34" spans="1:17" ht="18.75">
      <c r="A34" s="5">
        <v>31</v>
      </c>
      <c r="B34" s="5" t="s">
        <v>66</v>
      </c>
      <c r="C34" s="5" t="s">
        <v>67</v>
      </c>
      <c r="D34" s="5" t="s">
        <v>7</v>
      </c>
      <c r="E34" s="5">
        <v>15.12</v>
      </c>
      <c r="G34" s="2">
        <f>IF(J34="","",RANK(J34,$J$4:$J$103,0)+COUNTIF($J$4:J34,J34)-1)</f>
        <v>52</v>
      </c>
      <c r="H34" s="2" t="str">
        <f t="array" ref="H34">IF(ROWS($B$4:$B34)&lt;=COUNTIF(result,"ذ"),INDEX(num,SMALL(IF(result="ذ",ROW(result)-ROW($B$4)+1),ROW(31:31))),"")</f>
        <v>لقب54</v>
      </c>
      <c r="I34" s="2" t="str">
        <f t="shared" si="0"/>
        <v>اسم54</v>
      </c>
      <c r="J34" s="2">
        <f t="shared" si="1"/>
        <v>14.12</v>
      </c>
      <c r="M34" s="2">
        <f t="shared" si="5"/>
        <v>141</v>
      </c>
      <c r="N34" s="2" t="str">
        <f t="shared" si="6"/>
        <v/>
      </c>
      <c r="O34" s="2" t="str">
        <f t="shared" si="2"/>
        <v/>
      </c>
      <c r="P34" s="2" t="str">
        <f t="shared" si="3"/>
        <v/>
      </c>
      <c r="Q34" s="2" t="str">
        <f t="shared" si="4"/>
        <v/>
      </c>
    </row>
    <row r="35" spans="1:17" ht="18.75">
      <c r="A35" s="5">
        <v>32</v>
      </c>
      <c r="B35" s="5" t="s">
        <v>68</v>
      </c>
      <c r="C35" s="5" t="s">
        <v>69</v>
      </c>
      <c r="D35" s="5" t="s">
        <v>7</v>
      </c>
      <c r="E35" s="5">
        <v>15.12</v>
      </c>
      <c r="G35" s="2">
        <f>IF(J35="","",RANK(J35,$J$4:$J$103,0)+COUNTIF($J$4:J35,J35)-1)</f>
        <v>45</v>
      </c>
      <c r="H35" s="2" t="str">
        <f t="array" ref="H35">IF(ROWS($B$4:$B35)&lt;=COUNTIF(result,"ذ"),INDEX(num,SMALL(IF(result="ذ",ROW(result)-ROW($B$4)+1),ROW(32:32))),"")</f>
        <v>لقب55</v>
      </c>
      <c r="I35" s="2" t="str">
        <f t="shared" si="0"/>
        <v>اسم55</v>
      </c>
      <c r="J35" s="2">
        <f t="shared" si="1"/>
        <v>15.12</v>
      </c>
      <c r="M35" s="2">
        <f t="shared" si="5"/>
        <v>146</v>
      </c>
      <c r="N35" s="2" t="str">
        <f t="shared" si="6"/>
        <v/>
      </c>
      <c r="O35" s="2" t="str">
        <f t="shared" si="2"/>
        <v/>
      </c>
      <c r="P35" s="2" t="str">
        <f t="shared" si="3"/>
        <v/>
      </c>
      <c r="Q35" s="2" t="str">
        <f t="shared" si="4"/>
        <v/>
      </c>
    </row>
    <row r="36" spans="1:17" ht="18.75">
      <c r="A36" s="5">
        <v>33</v>
      </c>
      <c r="B36" s="5" t="s">
        <v>70</v>
      </c>
      <c r="C36" s="5" t="s">
        <v>71</v>
      </c>
      <c r="D36" s="5" t="s">
        <v>7</v>
      </c>
      <c r="E36" s="5">
        <v>16.12</v>
      </c>
      <c r="G36" s="2">
        <f>IF(J36="","",RANK(J36,$J$4:$J$103,0)+COUNTIF($J$4:J36,J36)-1)</f>
        <v>46</v>
      </c>
      <c r="H36" s="2" t="str">
        <f t="array" ref="H36">IF(ROWS($B$4:$B36)&lt;=COUNTIF(result,"ذ"),INDEX(num,SMALL(IF(result="ذ",ROW(result)-ROW($B$4)+1),ROW(33:33))),"")</f>
        <v>لقب56</v>
      </c>
      <c r="I36" s="2" t="str">
        <f t="shared" si="0"/>
        <v>اسم56</v>
      </c>
      <c r="J36" s="2">
        <f t="shared" si="1"/>
        <v>15.12</v>
      </c>
      <c r="M36" s="2">
        <f t="shared" si="5"/>
        <v>151</v>
      </c>
      <c r="N36" s="2" t="str">
        <f t="shared" si="6"/>
        <v/>
      </c>
      <c r="O36" s="2" t="str">
        <f t="shared" si="2"/>
        <v/>
      </c>
      <c r="P36" s="2" t="str">
        <f t="shared" si="3"/>
        <v/>
      </c>
      <c r="Q36" s="2" t="str">
        <f t="shared" si="4"/>
        <v/>
      </c>
    </row>
    <row r="37" spans="1:17" ht="18.75">
      <c r="A37" s="5">
        <v>34</v>
      </c>
      <c r="B37" s="5" t="s">
        <v>72</v>
      </c>
      <c r="C37" s="5" t="s">
        <v>73</v>
      </c>
      <c r="D37" s="5" t="s">
        <v>7</v>
      </c>
      <c r="E37" s="5">
        <v>17.12</v>
      </c>
      <c r="G37" s="2">
        <f>IF(J37="","",RANK(J37,$J$4:$J$103,0)+COUNTIF($J$4:J37,J37)-1)</f>
        <v>7</v>
      </c>
      <c r="H37" s="2" t="str">
        <f t="array" ref="H37">IF(ROWS($B$4:$B37)&lt;=COUNTIF(result,"ذ"),INDEX(num,SMALL(IF(result="ذ",ROW(result)-ROW($B$4)+1),ROW(34:34))),"")</f>
        <v>لقب69</v>
      </c>
      <c r="I37" s="2" t="str">
        <f t="shared" si="0"/>
        <v>اسم69</v>
      </c>
      <c r="J37" s="2">
        <f t="shared" si="1"/>
        <v>18.12</v>
      </c>
      <c r="M37" s="2">
        <f t="shared" si="5"/>
        <v>156</v>
      </c>
      <c r="N37" s="2" t="str">
        <f t="shared" si="6"/>
        <v/>
      </c>
      <c r="O37" s="2" t="str">
        <f t="shared" si="2"/>
        <v/>
      </c>
      <c r="P37" s="2" t="str">
        <f t="shared" si="3"/>
        <v/>
      </c>
      <c r="Q37" s="2" t="str">
        <f t="shared" si="4"/>
        <v/>
      </c>
    </row>
    <row r="38" spans="1:17" ht="18.75">
      <c r="A38" s="5">
        <v>35</v>
      </c>
      <c r="B38" s="5" t="s">
        <v>74</v>
      </c>
      <c r="C38" s="5" t="s">
        <v>75</v>
      </c>
      <c r="D38" s="5" t="s">
        <v>7</v>
      </c>
      <c r="E38" s="5">
        <v>18.12</v>
      </c>
      <c r="G38" s="2">
        <f>IF(J38="","",RANK(J38,$J$4:$J$103,0)+COUNTIF($J$4:J38,J38)-1)</f>
        <v>21</v>
      </c>
      <c r="H38" s="2" t="str">
        <f t="array" ref="H38">IF(ROWS($B$4:$B38)&lt;=COUNTIF(result,"ذ"),INDEX(num,SMALL(IF(result="ذ",ROW(result)-ROW($B$4)+1),ROW(35:35))),"")</f>
        <v>لقب70</v>
      </c>
      <c r="I38" s="2" t="str">
        <f t="shared" si="0"/>
        <v>اسم70</v>
      </c>
      <c r="J38" s="2">
        <f t="shared" si="1"/>
        <v>17.12</v>
      </c>
      <c r="M38" s="2">
        <f t="shared" si="5"/>
        <v>161</v>
      </c>
      <c r="N38" s="2" t="str">
        <f t="shared" si="6"/>
        <v/>
      </c>
      <c r="O38" s="2" t="str">
        <f t="shared" si="2"/>
        <v/>
      </c>
      <c r="P38" s="2" t="str">
        <f t="shared" si="3"/>
        <v/>
      </c>
      <c r="Q38" s="2" t="str">
        <f t="shared" si="4"/>
        <v/>
      </c>
    </row>
    <row r="39" spans="1:17" ht="18.75">
      <c r="A39" s="5">
        <v>36</v>
      </c>
      <c r="B39" s="5" t="s">
        <v>76</v>
      </c>
      <c r="C39" s="5" t="s">
        <v>77</v>
      </c>
      <c r="D39" s="5" t="s">
        <v>7</v>
      </c>
      <c r="E39" s="5">
        <v>16.12</v>
      </c>
      <c r="G39" s="2">
        <f>IF(J39="","",RANK(J39,$J$4:$J$103,0)+COUNTIF($J$4:J39,J39)-1)</f>
        <v>8</v>
      </c>
      <c r="H39" s="2" t="str">
        <f t="array" ref="H39">IF(ROWS($B$4:$B39)&lt;=COUNTIF(result,"ذ"),INDEX(num,SMALL(IF(result="ذ",ROW(result)-ROW($B$4)+1),ROW(36:36))),"")</f>
        <v>لقب71</v>
      </c>
      <c r="I39" s="2" t="str">
        <f t="shared" si="0"/>
        <v>اسم71</v>
      </c>
      <c r="J39" s="2">
        <f t="shared" si="1"/>
        <v>18.12</v>
      </c>
      <c r="M39" s="2">
        <f t="shared" si="5"/>
        <v>166</v>
      </c>
      <c r="N39" s="2" t="str">
        <f t="shared" si="6"/>
        <v/>
      </c>
      <c r="O39" s="2" t="str">
        <f t="shared" si="2"/>
        <v/>
      </c>
      <c r="P39" s="2" t="str">
        <f t="shared" si="3"/>
        <v/>
      </c>
      <c r="Q39" s="2" t="str">
        <f t="shared" si="4"/>
        <v/>
      </c>
    </row>
    <row r="40" spans="1:17" ht="18.75">
      <c r="A40" s="5">
        <v>37</v>
      </c>
      <c r="B40" s="5" t="s">
        <v>78</v>
      </c>
      <c r="C40" s="5" t="s">
        <v>79</v>
      </c>
      <c r="D40" s="5" t="s">
        <v>206</v>
      </c>
      <c r="E40" s="5">
        <v>17.12</v>
      </c>
      <c r="G40" s="2">
        <f>IF(J40="","",RANK(J40,$J$4:$J$103,0)+COUNTIF($J$4:J40,J40)-1)</f>
        <v>34</v>
      </c>
      <c r="H40" s="2" t="str">
        <f t="array" ref="H40">IF(ROWS($B$4:$B40)&lt;=COUNTIF(result,"ذ"),INDEX(num,SMALL(IF(result="ذ",ROW(result)-ROW($B$4)+1),ROW(37:37))),"")</f>
        <v>لقب72</v>
      </c>
      <c r="I40" s="2" t="str">
        <f t="shared" si="0"/>
        <v>اسم72</v>
      </c>
      <c r="J40" s="2">
        <f t="shared" si="1"/>
        <v>16.12</v>
      </c>
      <c r="M40" s="2">
        <f t="shared" si="5"/>
        <v>171</v>
      </c>
      <c r="N40" s="2" t="str">
        <f t="shared" si="6"/>
        <v/>
      </c>
      <c r="O40" s="2" t="str">
        <f t="shared" si="2"/>
        <v/>
      </c>
      <c r="P40" s="2" t="str">
        <f t="shared" si="3"/>
        <v/>
      </c>
      <c r="Q40" s="2" t="str">
        <f t="shared" si="4"/>
        <v/>
      </c>
    </row>
    <row r="41" spans="1:17" ht="18.75">
      <c r="A41" s="5">
        <v>38</v>
      </c>
      <c r="B41" s="5" t="s">
        <v>80</v>
      </c>
      <c r="C41" s="5" t="s">
        <v>81</v>
      </c>
      <c r="D41" s="5" t="s">
        <v>206</v>
      </c>
      <c r="E41" s="5">
        <v>18.12</v>
      </c>
      <c r="G41" s="2">
        <f>IF(J41="","",RANK(J41,$J$4:$J$103,0)+COUNTIF($J$4:J41,J41)-1)</f>
        <v>22</v>
      </c>
      <c r="H41" s="2" t="str">
        <f t="array" ref="H41">IF(ROWS($B$4:$B41)&lt;=COUNTIF(result,"ذ"),INDEX(num,SMALL(IF(result="ذ",ROW(result)-ROW($B$4)+1),ROW(38:38))),"")</f>
        <v>لقب73</v>
      </c>
      <c r="I41" s="2" t="str">
        <f t="shared" si="0"/>
        <v>اسم73</v>
      </c>
      <c r="J41" s="2">
        <f t="shared" si="1"/>
        <v>17.12</v>
      </c>
      <c r="M41" s="2">
        <f t="shared" si="5"/>
        <v>176</v>
      </c>
      <c r="N41" s="2" t="str">
        <f t="shared" si="6"/>
        <v/>
      </c>
      <c r="O41" s="2" t="str">
        <f t="shared" si="2"/>
        <v/>
      </c>
      <c r="P41" s="2" t="str">
        <f t="shared" si="3"/>
        <v/>
      </c>
      <c r="Q41" s="2" t="str">
        <f t="shared" si="4"/>
        <v/>
      </c>
    </row>
    <row r="42" spans="1:17" ht="18.75">
      <c r="A42" s="5">
        <v>39</v>
      </c>
      <c r="B42" s="5" t="s">
        <v>82</v>
      </c>
      <c r="C42" s="5" t="s">
        <v>83</v>
      </c>
      <c r="D42" s="5" t="s">
        <v>206</v>
      </c>
      <c r="E42" s="5">
        <v>18.12</v>
      </c>
      <c r="G42" s="2">
        <f>IF(J42="","",RANK(J42,$J$4:$J$103,0)+COUNTIF($J$4:J42,J42)-1)</f>
        <v>9</v>
      </c>
      <c r="H42" s="2" t="str">
        <f t="array" ref="H42">IF(ROWS($B$4:$B42)&lt;=COUNTIF(result,"ذ"),INDEX(num,SMALL(IF(result="ذ",ROW(result)-ROW($B$4)+1),ROW(39:39))),"")</f>
        <v>لقب74</v>
      </c>
      <c r="I42" s="2" t="str">
        <f t="shared" si="0"/>
        <v>اسم74</v>
      </c>
      <c r="J42" s="2">
        <f t="shared" si="1"/>
        <v>18.12</v>
      </c>
      <c r="M42" s="2">
        <f t="shared" si="5"/>
        <v>181</v>
      </c>
      <c r="N42" s="2" t="str">
        <f t="shared" si="6"/>
        <v/>
      </c>
      <c r="O42" s="2" t="str">
        <f t="shared" si="2"/>
        <v/>
      </c>
      <c r="P42" s="2" t="str">
        <f t="shared" si="3"/>
        <v/>
      </c>
      <c r="Q42" s="2" t="str">
        <f t="shared" si="4"/>
        <v/>
      </c>
    </row>
    <row r="43" spans="1:17" ht="18.75">
      <c r="A43" s="5">
        <v>40</v>
      </c>
      <c r="B43" s="5" t="s">
        <v>84</v>
      </c>
      <c r="C43" s="5" t="s">
        <v>85</v>
      </c>
      <c r="D43" s="5" t="s">
        <v>206</v>
      </c>
      <c r="E43" s="5">
        <v>13.12</v>
      </c>
      <c r="G43" s="2">
        <f>IF(J43="","",RANK(J43,$J$4:$J$103,0)+COUNTIF($J$4:J43,J43)-1)</f>
        <v>23</v>
      </c>
      <c r="H43" s="2" t="str">
        <f t="array" ref="H43">IF(ROWS($B$4:$B43)&lt;=COUNTIF(result,"ذ"),INDEX(num,SMALL(IF(result="ذ",ROW(result)-ROW($B$4)+1),ROW(40:40))),"")</f>
        <v>لقب75</v>
      </c>
      <c r="I43" s="2" t="str">
        <f t="shared" si="0"/>
        <v>اسم75</v>
      </c>
      <c r="J43" s="2">
        <f t="shared" si="1"/>
        <v>17.12</v>
      </c>
      <c r="M43" s="2">
        <f t="shared" si="5"/>
        <v>186</v>
      </c>
      <c r="N43" s="2" t="str">
        <f t="shared" si="6"/>
        <v/>
      </c>
      <c r="O43" s="2" t="str">
        <f t="shared" si="2"/>
        <v/>
      </c>
      <c r="P43" s="2" t="str">
        <f t="shared" si="3"/>
        <v/>
      </c>
      <c r="Q43" s="2" t="str">
        <f t="shared" si="4"/>
        <v/>
      </c>
    </row>
    <row r="44" spans="1:17" ht="18.75">
      <c r="A44" s="5">
        <v>41</v>
      </c>
      <c r="B44" s="5" t="s">
        <v>86</v>
      </c>
      <c r="C44" s="5" t="s">
        <v>87</v>
      </c>
      <c r="D44" s="5" t="s">
        <v>7</v>
      </c>
      <c r="E44" s="5">
        <v>14.12</v>
      </c>
      <c r="G44" s="2">
        <f>IF(J44="","",RANK(J44,$J$4:$J$103,0)+COUNTIF($J$4:J44,J44)-1)</f>
        <v>10</v>
      </c>
      <c r="H44" s="2" t="str">
        <f t="array" ref="H44">IF(ROWS($B$4:$B44)&lt;=COUNTIF(result,"ذ"),INDEX(num,SMALL(IF(result="ذ",ROW(result)-ROW($B$4)+1),ROW(41:41))),"")</f>
        <v>لقب76</v>
      </c>
      <c r="I44" s="2" t="str">
        <f t="shared" si="0"/>
        <v>اسم76</v>
      </c>
      <c r="J44" s="2">
        <f t="shared" si="1"/>
        <v>18.12</v>
      </c>
      <c r="M44" s="2">
        <f t="shared" si="5"/>
        <v>191</v>
      </c>
      <c r="N44" s="2" t="str">
        <f t="shared" si="6"/>
        <v/>
      </c>
      <c r="O44" s="2" t="str">
        <f t="shared" si="2"/>
        <v/>
      </c>
      <c r="P44" s="2" t="str">
        <f t="shared" si="3"/>
        <v/>
      </c>
      <c r="Q44" s="2" t="str">
        <f t="shared" si="4"/>
        <v/>
      </c>
    </row>
    <row r="45" spans="1:17" ht="18.75">
      <c r="A45" s="5">
        <v>42</v>
      </c>
      <c r="B45" s="5" t="s">
        <v>88</v>
      </c>
      <c r="C45" s="5" t="s">
        <v>89</v>
      </c>
      <c r="D45" s="5" t="s">
        <v>7</v>
      </c>
      <c r="E45" s="5">
        <v>15.12</v>
      </c>
      <c r="G45" s="2">
        <f>IF(J45="","",RANK(J45,$J$4:$J$103,0)+COUNTIF($J$4:J45,J45)-1)</f>
        <v>35</v>
      </c>
      <c r="H45" s="2" t="str">
        <f t="array" ref="H45">IF(ROWS($B$4:$B45)&lt;=COUNTIF(result,"ذ"),INDEX(num,SMALL(IF(result="ذ",ROW(result)-ROW($B$4)+1),ROW(42:42))),"")</f>
        <v>لقب77</v>
      </c>
      <c r="I45" s="2" t="str">
        <f t="shared" si="0"/>
        <v>اسم77</v>
      </c>
      <c r="J45" s="2">
        <f t="shared" si="1"/>
        <v>16.12</v>
      </c>
      <c r="M45" s="2">
        <f t="shared" si="5"/>
        <v>196</v>
      </c>
      <c r="N45" s="2" t="str">
        <f t="shared" si="6"/>
        <v/>
      </c>
      <c r="O45" s="2" t="str">
        <f t="shared" si="2"/>
        <v/>
      </c>
      <c r="P45" s="2" t="str">
        <f t="shared" si="3"/>
        <v/>
      </c>
      <c r="Q45" s="2" t="str">
        <f t="shared" si="4"/>
        <v/>
      </c>
    </row>
    <row r="46" spans="1:17" ht="18.75">
      <c r="A46" s="5">
        <v>43</v>
      </c>
      <c r="B46" s="5" t="s">
        <v>90</v>
      </c>
      <c r="C46" s="5" t="s">
        <v>91</v>
      </c>
      <c r="D46" s="5" t="s">
        <v>7</v>
      </c>
      <c r="E46" s="5">
        <v>15.12</v>
      </c>
      <c r="G46" s="2">
        <f>IF(J46="","",RANK(J46,$J$4:$J$103,0)+COUNTIF($J$4:J46,J46)-1)</f>
        <v>24</v>
      </c>
      <c r="H46" s="2" t="str">
        <f t="array" ref="H46">IF(ROWS($B$4:$B46)&lt;=COUNTIF(result,"ذ"),INDEX(num,SMALL(IF(result="ذ",ROW(result)-ROW($B$4)+1),ROW(43:43))),"")</f>
        <v>لقب78</v>
      </c>
      <c r="I46" s="2" t="str">
        <f t="shared" si="0"/>
        <v>اسم78</v>
      </c>
      <c r="J46" s="2">
        <f t="shared" si="1"/>
        <v>17.12</v>
      </c>
      <c r="M46" s="2">
        <f t="shared" si="5"/>
        <v>201</v>
      </c>
      <c r="N46" s="2" t="str">
        <f t="shared" si="6"/>
        <v/>
      </c>
      <c r="O46" s="2" t="str">
        <f t="shared" si="2"/>
        <v/>
      </c>
      <c r="P46" s="2" t="str">
        <f t="shared" si="3"/>
        <v/>
      </c>
      <c r="Q46" s="2" t="str">
        <f t="shared" si="4"/>
        <v/>
      </c>
    </row>
    <row r="47" spans="1:17" ht="18.75">
      <c r="A47" s="5">
        <v>44</v>
      </c>
      <c r="B47" s="5" t="s">
        <v>92</v>
      </c>
      <c r="C47" s="5" t="s">
        <v>93</v>
      </c>
      <c r="D47" s="5" t="s">
        <v>7</v>
      </c>
      <c r="E47" s="5">
        <v>16.12</v>
      </c>
      <c r="G47" s="2">
        <f>IF(J47="","",RANK(J47,$J$4:$J$103,0)+COUNTIF($J$4:J47,J47)-1)</f>
        <v>11</v>
      </c>
      <c r="H47" s="2" t="str">
        <f t="array" ref="H47">IF(ROWS($B$4:$B47)&lt;=COUNTIF(result,"ذ"),INDEX(num,SMALL(IF(result="ذ",ROW(result)-ROW($B$4)+1),ROW(44:44))),"")</f>
        <v>لقب79</v>
      </c>
      <c r="I47" s="2" t="str">
        <f t="shared" si="0"/>
        <v>اسم79</v>
      </c>
      <c r="J47" s="2">
        <f t="shared" si="1"/>
        <v>18.12</v>
      </c>
      <c r="M47" s="2">
        <f t="shared" si="5"/>
        <v>206</v>
      </c>
      <c r="N47" s="2" t="str">
        <f t="shared" si="6"/>
        <v/>
      </c>
      <c r="O47" s="2" t="str">
        <f t="shared" si="2"/>
        <v/>
      </c>
      <c r="P47" s="2" t="str">
        <f t="shared" si="3"/>
        <v/>
      </c>
      <c r="Q47" s="2" t="str">
        <f t="shared" si="4"/>
        <v/>
      </c>
    </row>
    <row r="48" spans="1:17" ht="18.75">
      <c r="A48" s="5">
        <v>45</v>
      </c>
      <c r="B48" s="5" t="s">
        <v>94</v>
      </c>
      <c r="C48" s="5" t="s">
        <v>95</v>
      </c>
      <c r="D48" s="5" t="s">
        <v>7</v>
      </c>
      <c r="E48" s="5">
        <v>17.12</v>
      </c>
      <c r="G48" s="2">
        <f>IF(J48="","",RANK(J48,$J$4:$J$103,0)+COUNTIF($J$4:J48,J48)-1)</f>
        <v>47</v>
      </c>
      <c r="H48" s="2" t="str">
        <f t="array" ref="H48">IF(ROWS($B$4:$B48)&lt;=COUNTIF(result,"ذ"),INDEX(num,SMALL(IF(result="ذ",ROW(result)-ROW($B$4)+1),ROW(45:45))),"")</f>
        <v>لقب80</v>
      </c>
      <c r="I48" s="2" t="str">
        <f t="shared" si="0"/>
        <v>اسم80</v>
      </c>
      <c r="J48" s="2">
        <f t="shared" si="1"/>
        <v>15.12</v>
      </c>
    </row>
    <row r="49" spans="1:10" ht="18.75">
      <c r="A49" s="5">
        <v>46</v>
      </c>
      <c r="B49" s="5" t="s">
        <v>96</v>
      </c>
      <c r="C49" s="5" t="s">
        <v>97</v>
      </c>
      <c r="D49" s="5" t="s">
        <v>7</v>
      </c>
      <c r="E49" s="5">
        <v>18.12</v>
      </c>
      <c r="G49" s="2">
        <f>IF(J49="","",RANK(J49,$J$4:$J$103,0)+COUNTIF($J$4:J49,J49)-1)</f>
        <v>48</v>
      </c>
      <c r="H49" s="2" t="str">
        <f t="array" ref="H49">IF(ROWS($B$4:$B49)&lt;=COUNTIF(result,"ذ"),INDEX(num,SMALL(IF(result="ذ",ROW(result)-ROW($B$4)+1),ROW(46:46))),"")</f>
        <v>لقب81</v>
      </c>
      <c r="I49" s="2" t="str">
        <f t="shared" si="0"/>
        <v>اسم81</v>
      </c>
      <c r="J49" s="2">
        <f t="shared" si="1"/>
        <v>15.12</v>
      </c>
    </row>
    <row r="50" spans="1:10" ht="18.75">
      <c r="A50" s="5">
        <v>47</v>
      </c>
      <c r="B50" s="5" t="s">
        <v>98</v>
      </c>
      <c r="C50" s="5" t="s">
        <v>99</v>
      </c>
      <c r="D50" s="5" t="s">
        <v>7</v>
      </c>
      <c r="E50" s="5">
        <v>17.12</v>
      </c>
      <c r="G50" s="2">
        <f>IF(J50="","",RANK(J50,$J$4:$J$103,0)+COUNTIF($J$4:J50,J50)-1)</f>
        <v>36</v>
      </c>
      <c r="H50" s="2" t="str">
        <f t="array" ref="H50">IF(ROWS($B$4:$B50)&lt;=COUNTIF(result,"ذ"),INDEX(num,SMALL(IF(result="ذ",ROW(result)-ROW($B$4)+1),ROW(47:47))),"")</f>
        <v>لقب82</v>
      </c>
      <c r="I50" s="2" t="str">
        <f t="shared" si="0"/>
        <v>اسم82</v>
      </c>
      <c r="J50" s="2">
        <f t="shared" si="1"/>
        <v>16.12</v>
      </c>
    </row>
    <row r="51" spans="1:10" ht="18.75">
      <c r="A51" s="5">
        <v>48</v>
      </c>
      <c r="B51" s="5" t="s">
        <v>100</v>
      </c>
      <c r="C51" s="5" t="s">
        <v>101</v>
      </c>
      <c r="D51" s="5" t="s">
        <v>7</v>
      </c>
      <c r="E51" s="5">
        <v>18.12</v>
      </c>
      <c r="G51" s="2">
        <f>IF(J51="","",RANK(J51,$J$4:$J$103,0)+COUNTIF($J$4:J51,J51)-1)</f>
        <v>25</v>
      </c>
      <c r="H51" s="2" t="str">
        <f t="array" ref="H51">IF(ROWS($B$4:$B51)&lt;=COUNTIF(result,"ذ"),INDEX(num,SMALL(IF(result="ذ",ROW(result)-ROW($B$4)+1),ROW(48:48))),"")</f>
        <v>لقب83</v>
      </c>
      <c r="I51" s="2" t="str">
        <f t="shared" si="0"/>
        <v>اسم83</v>
      </c>
      <c r="J51" s="2">
        <f t="shared" si="1"/>
        <v>17.12</v>
      </c>
    </row>
    <row r="52" spans="1:10" ht="18.75">
      <c r="A52" s="5">
        <v>49</v>
      </c>
      <c r="B52" s="5" t="s">
        <v>102</v>
      </c>
      <c r="C52" s="5" t="s">
        <v>103</v>
      </c>
      <c r="D52" s="5" t="s">
        <v>7</v>
      </c>
      <c r="E52" s="5">
        <v>16.12</v>
      </c>
      <c r="G52" s="2">
        <f>IF(J52="","",RANK(J52,$J$4:$J$103,0)+COUNTIF($J$4:J52,J52)-1)</f>
        <v>12</v>
      </c>
      <c r="H52" s="2" t="str">
        <f t="array" ref="H52">IF(ROWS($B$4:$B52)&lt;=COUNTIF(result,"ذ"),INDEX(num,SMALL(IF(result="ذ",ROW(result)-ROW($B$4)+1),ROW(49:49))),"")</f>
        <v>لقب84</v>
      </c>
      <c r="I52" s="2" t="str">
        <f t="shared" si="0"/>
        <v>اسم84</v>
      </c>
      <c r="J52" s="2">
        <f t="shared" si="1"/>
        <v>18.12</v>
      </c>
    </row>
    <row r="53" spans="1:10" ht="18.75">
      <c r="A53" s="5">
        <v>50</v>
      </c>
      <c r="B53" s="5" t="s">
        <v>104</v>
      </c>
      <c r="C53" s="5" t="s">
        <v>105</v>
      </c>
      <c r="D53" s="5" t="s">
        <v>7</v>
      </c>
      <c r="E53" s="5">
        <v>17.12</v>
      </c>
      <c r="G53" s="2">
        <f>IF(J53="","",RANK(J53,$J$4:$J$103,0)+COUNTIF($J$4:J53,J53)-1)</f>
        <v>26</v>
      </c>
      <c r="H53" s="2" t="str">
        <f t="array" ref="H53">IF(ROWS($B$4:$B53)&lt;=COUNTIF(result,"ذ"),INDEX(num,SMALL(IF(result="ذ",ROW(result)-ROW($B$4)+1),ROW(50:50))),"")</f>
        <v>لقب85</v>
      </c>
      <c r="I53" s="2" t="str">
        <f t="shared" si="0"/>
        <v>اسم85</v>
      </c>
      <c r="J53" s="2">
        <f t="shared" si="1"/>
        <v>17.12</v>
      </c>
    </row>
    <row r="54" spans="1:10" ht="18.75">
      <c r="A54" s="5">
        <v>51</v>
      </c>
      <c r="B54" s="5" t="s">
        <v>106</v>
      </c>
      <c r="C54" s="5" t="s">
        <v>107</v>
      </c>
      <c r="D54" s="5" t="s">
        <v>7</v>
      </c>
      <c r="E54" s="5">
        <v>18.12</v>
      </c>
      <c r="G54" s="2">
        <f>IF(J54="","",RANK(J54,$J$4:$J$103,0)+COUNTIF($J$4:J54,J54)-1)</f>
        <v>13</v>
      </c>
      <c r="H54" s="2" t="str">
        <f t="array" ref="H54">IF(ROWS($B$4:$B54)&lt;=COUNTIF(result,"ذ"),INDEX(num,SMALL(IF(result="ذ",ROW(result)-ROW($B$4)+1),ROW(51:51))),"")</f>
        <v>لقب86</v>
      </c>
      <c r="I54" s="2" t="str">
        <f t="shared" si="0"/>
        <v>اسم86</v>
      </c>
      <c r="J54" s="2">
        <f t="shared" si="1"/>
        <v>18.12</v>
      </c>
    </row>
    <row r="55" spans="1:10" ht="18.75">
      <c r="A55" s="5">
        <v>52</v>
      </c>
      <c r="B55" s="5" t="s">
        <v>108</v>
      </c>
      <c r="C55" s="5" t="s">
        <v>109</v>
      </c>
      <c r="D55" s="5" t="s">
        <v>7</v>
      </c>
      <c r="E55" s="5">
        <v>18.12</v>
      </c>
      <c r="G55" s="2">
        <f>IF(J55="","",RANK(J55,$J$4:$J$103,0)+COUNTIF($J$4:J55,J55)-1)</f>
        <v>37</v>
      </c>
      <c r="H55" s="2" t="str">
        <f t="array" ref="H55">IF(ROWS($B$4:$B55)&lt;=COUNTIF(result,"ذ"),INDEX(num,SMALL(IF(result="ذ",ROW(result)-ROW($B$4)+1),ROW(52:52))),"")</f>
        <v>لقب87</v>
      </c>
      <c r="I55" s="2" t="str">
        <f t="shared" si="0"/>
        <v>اسم87</v>
      </c>
      <c r="J55" s="2">
        <f t="shared" si="1"/>
        <v>16.12</v>
      </c>
    </row>
    <row r="56" spans="1:10" ht="18.75">
      <c r="A56" s="5">
        <v>53</v>
      </c>
      <c r="B56" s="5" t="s">
        <v>110</v>
      </c>
      <c r="C56" s="5" t="s">
        <v>111</v>
      </c>
      <c r="D56" s="5" t="s">
        <v>7</v>
      </c>
      <c r="E56" s="5">
        <v>13.12</v>
      </c>
      <c r="G56" s="2">
        <f>IF(J56="","",RANK(J56,$J$4:$J$103,0)+COUNTIF($J$4:J56,J56)-1)</f>
        <v>14</v>
      </c>
      <c r="H56" s="2" t="str">
        <f t="array" ref="H56">IF(ROWS($B$4:$B56)&lt;=COUNTIF(result,"ذ"),INDEX(num,SMALL(IF(result="ذ",ROW(result)-ROW($B$4)+1),ROW(53:53))),"")</f>
        <v>لقب97</v>
      </c>
      <c r="I56" s="2" t="str">
        <f t="shared" si="0"/>
        <v>اسم97</v>
      </c>
      <c r="J56" s="2">
        <f t="shared" si="1"/>
        <v>18.12</v>
      </c>
    </row>
    <row r="57" spans="1:10" ht="18.75">
      <c r="A57" s="5">
        <v>54</v>
      </c>
      <c r="B57" s="5" t="s">
        <v>112</v>
      </c>
      <c r="C57" s="5" t="s">
        <v>113</v>
      </c>
      <c r="D57" s="5" t="s">
        <v>7</v>
      </c>
      <c r="E57" s="5">
        <v>14.12</v>
      </c>
      <c r="G57" s="2">
        <f>IF(J57="","",RANK(J57,$J$4:$J$103,0)+COUNTIF($J$4:J57,J57)-1)</f>
        <v>27</v>
      </c>
      <c r="H57" s="2" t="str">
        <f t="array" ref="H57">IF(ROWS($B$4:$B57)&lt;=COUNTIF(result,"ذ"),INDEX(num,SMALL(IF(result="ذ",ROW(result)-ROW($B$4)+1),ROW(54:54))),"")</f>
        <v>لقب98</v>
      </c>
      <c r="I57" s="2" t="str">
        <f t="shared" si="0"/>
        <v>اسم98</v>
      </c>
      <c r="J57" s="2">
        <f t="shared" si="1"/>
        <v>17.12</v>
      </c>
    </row>
    <row r="58" spans="1:10" ht="18.75">
      <c r="A58" s="5">
        <v>55</v>
      </c>
      <c r="B58" s="5" t="s">
        <v>114</v>
      </c>
      <c r="C58" s="5" t="s">
        <v>115</v>
      </c>
      <c r="D58" s="5" t="s">
        <v>7</v>
      </c>
      <c r="E58" s="5">
        <v>15.12</v>
      </c>
      <c r="G58" s="2">
        <f>IF(J58="","",RANK(J58,$J$4:$J$103,0)+COUNTIF($J$4:J58,J58)-1)</f>
        <v>15</v>
      </c>
      <c r="H58" s="2" t="str">
        <f t="array" ref="H58">IF(ROWS($B$4:$B58)&lt;=COUNTIF(result,"ذ"),INDEX(num,SMALL(IF(result="ذ",ROW(result)-ROW($B$4)+1),ROW(55:55))),"")</f>
        <v>لقب99</v>
      </c>
      <c r="I58" s="2" t="str">
        <f t="shared" si="0"/>
        <v>اسم99</v>
      </c>
      <c r="J58" s="2">
        <f t="shared" si="1"/>
        <v>18.12</v>
      </c>
    </row>
    <row r="59" spans="1:10" ht="18.75">
      <c r="A59" s="5">
        <v>56</v>
      </c>
      <c r="B59" s="5" t="s">
        <v>116</v>
      </c>
      <c r="C59" s="5" t="s">
        <v>117</v>
      </c>
      <c r="D59" s="5" t="s">
        <v>7</v>
      </c>
      <c r="E59" s="5">
        <v>15.12</v>
      </c>
      <c r="G59" s="2">
        <f>IF(J59="","",RANK(J59,$J$4:$J$103,0)+COUNTIF($J$4:J59,J59)-1)</f>
        <v>38</v>
      </c>
      <c r="H59" s="2" t="str">
        <f t="array" ref="H59">IF(ROWS($B$4:$B59)&lt;=COUNTIF(result,"ذ"),INDEX(num,SMALL(IF(result="ذ",ROW(result)-ROW($B$4)+1),ROW(56:56))),"")</f>
        <v>لقب100</v>
      </c>
      <c r="I59" s="2" t="str">
        <f t="shared" si="0"/>
        <v>اسم100</v>
      </c>
      <c r="J59" s="2">
        <f t="shared" si="1"/>
        <v>16.12</v>
      </c>
    </row>
    <row r="60" spans="1:10" ht="18.75">
      <c r="A60" s="5">
        <v>57</v>
      </c>
      <c r="B60" s="5" t="s">
        <v>118</v>
      </c>
      <c r="C60" s="5" t="s">
        <v>119</v>
      </c>
      <c r="D60" s="5" t="s">
        <v>206</v>
      </c>
      <c r="E60" s="5">
        <v>16.12</v>
      </c>
      <c r="G60" s="2" t="str">
        <f>IF(J60="","",RANK(J60,$J$4:$J$103,0)+COUNTIF($J$4:J60,J60)-1)</f>
        <v/>
      </c>
      <c r="H60" s="2" t="str">
        <f t="array" ref="H60">IF(ROWS($B$4:$B60)&lt;=COUNTIF(result,"ذ"),INDEX(num,SMALL(IF(result="ذ",ROW(result)-ROW($B$4)+1),ROW(57:57))),"")</f>
        <v/>
      </c>
      <c r="I60" s="2" t="str">
        <f t="shared" si="0"/>
        <v/>
      </c>
      <c r="J60" s="2" t="str">
        <f t="shared" si="1"/>
        <v/>
      </c>
    </row>
    <row r="61" spans="1:10" ht="18.75">
      <c r="A61" s="5">
        <v>58</v>
      </c>
      <c r="B61" s="5" t="s">
        <v>120</v>
      </c>
      <c r="C61" s="5" t="s">
        <v>121</v>
      </c>
      <c r="D61" s="5" t="s">
        <v>206</v>
      </c>
      <c r="E61" s="5">
        <v>17.12</v>
      </c>
      <c r="G61" s="2" t="str">
        <f>IF(J61="","",RANK(J61,$J$4:$J$103,0)+COUNTIF($J$4:J61,J61)-1)</f>
        <v/>
      </c>
      <c r="H61" s="2" t="str">
        <f t="array" ref="H61">IF(ROWS($B$4:$B61)&lt;=COUNTIF(result,"ذ"),INDEX(num,SMALL(IF(result="ذ",ROW(result)-ROW($B$4)+1),ROW(58:58))),"")</f>
        <v/>
      </c>
      <c r="I61" s="2" t="str">
        <f t="shared" si="0"/>
        <v/>
      </c>
      <c r="J61" s="2" t="str">
        <f t="shared" si="1"/>
        <v/>
      </c>
    </row>
    <row r="62" spans="1:10" ht="18.75">
      <c r="A62" s="5">
        <v>59</v>
      </c>
      <c r="B62" s="5" t="s">
        <v>122</v>
      </c>
      <c r="C62" s="5" t="s">
        <v>123</v>
      </c>
      <c r="D62" s="5" t="s">
        <v>206</v>
      </c>
      <c r="E62" s="5">
        <v>18.12</v>
      </c>
      <c r="G62" s="2" t="str">
        <f>IF(J62="","",RANK(J62,$J$4:$J$103,0)+COUNTIF($J$4:J62,J62)-1)</f>
        <v/>
      </c>
      <c r="H62" s="2" t="str">
        <f t="array" ref="H62">IF(ROWS($B$4:$B62)&lt;=COUNTIF(result,"ذ"),INDEX(num,SMALL(IF(result="ذ",ROW(result)-ROW($B$4)+1),ROW(59:59))),"")</f>
        <v/>
      </c>
      <c r="I62" s="2" t="str">
        <f t="shared" si="0"/>
        <v/>
      </c>
      <c r="J62" s="2" t="str">
        <f t="shared" si="1"/>
        <v/>
      </c>
    </row>
    <row r="63" spans="1:10" ht="18.75">
      <c r="A63" s="5">
        <v>60</v>
      </c>
      <c r="B63" s="5" t="s">
        <v>124</v>
      </c>
      <c r="C63" s="5" t="s">
        <v>125</v>
      </c>
      <c r="D63" s="5" t="s">
        <v>206</v>
      </c>
      <c r="E63" s="5">
        <v>17.12</v>
      </c>
      <c r="G63" s="2" t="str">
        <f>IF(J63="","",RANK(J63,$J$4:$J$103,0)+COUNTIF($J$4:J63,J63)-1)</f>
        <v/>
      </c>
      <c r="H63" s="2" t="str">
        <f t="array" ref="H63">IF(ROWS($B$4:$B63)&lt;=COUNTIF(result,"ذ"),INDEX(num,SMALL(IF(result="ذ",ROW(result)-ROW($B$4)+1),ROW(60:60))),"")</f>
        <v/>
      </c>
      <c r="I63" s="2" t="str">
        <f t="shared" si="0"/>
        <v/>
      </c>
      <c r="J63" s="2" t="str">
        <f t="shared" si="1"/>
        <v/>
      </c>
    </row>
    <row r="64" spans="1:10" ht="18.75">
      <c r="A64" s="5">
        <v>61</v>
      </c>
      <c r="B64" s="5" t="s">
        <v>126</v>
      </c>
      <c r="C64" s="5" t="s">
        <v>127</v>
      </c>
      <c r="D64" s="5" t="s">
        <v>206</v>
      </c>
      <c r="E64" s="5">
        <v>18.12</v>
      </c>
      <c r="G64" s="2" t="str">
        <f>IF(J64="","",RANK(J64,$J$4:$J$103,0)+COUNTIF($J$4:J64,J64)-1)</f>
        <v/>
      </c>
      <c r="H64" s="2" t="str">
        <f t="array" ref="H64">IF(ROWS($B$4:$B64)&lt;=COUNTIF(result,"ذ"),INDEX(num,SMALL(IF(result="ذ",ROW(result)-ROW($B$4)+1),ROW(61:61))),"")</f>
        <v/>
      </c>
      <c r="I64" s="2" t="str">
        <f t="shared" si="0"/>
        <v/>
      </c>
      <c r="J64" s="2" t="str">
        <f t="shared" si="1"/>
        <v/>
      </c>
    </row>
    <row r="65" spans="1:10" ht="18.75">
      <c r="A65" s="5">
        <v>62</v>
      </c>
      <c r="B65" s="5" t="s">
        <v>128</v>
      </c>
      <c r="C65" s="5" t="s">
        <v>129</v>
      </c>
      <c r="D65" s="5" t="s">
        <v>206</v>
      </c>
      <c r="E65" s="5">
        <v>16.12</v>
      </c>
      <c r="G65" s="2" t="str">
        <f>IF(J65="","",RANK(J65,$J$4:$J$103,0)+COUNTIF($J$4:J65,J65)-1)</f>
        <v/>
      </c>
      <c r="H65" s="2" t="str">
        <f t="array" ref="H65">IF(ROWS($B$4:$B65)&lt;=COUNTIF(result,"ذ"),INDEX(num,SMALL(IF(result="ذ",ROW(result)-ROW($B$4)+1),ROW(62:62))),"")</f>
        <v/>
      </c>
      <c r="I65" s="2" t="str">
        <f t="shared" si="0"/>
        <v/>
      </c>
      <c r="J65" s="2" t="str">
        <f t="shared" si="1"/>
        <v/>
      </c>
    </row>
    <row r="66" spans="1:10" ht="18.75">
      <c r="A66" s="5">
        <v>63</v>
      </c>
      <c r="B66" s="5" t="s">
        <v>130</v>
      </c>
      <c r="C66" s="5" t="s">
        <v>131</v>
      </c>
      <c r="D66" s="5" t="s">
        <v>206</v>
      </c>
      <c r="E66" s="5">
        <v>17.12</v>
      </c>
      <c r="G66" s="2" t="str">
        <f>IF(J66="","",RANK(J66,$J$4:$J$103,0)+COUNTIF($J$4:J66,J66)-1)</f>
        <v/>
      </c>
      <c r="H66" s="2" t="str">
        <f t="array" ref="H66">IF(ROWS($B$4:$B66)&lt;=COUNTIF(result,"ذ"),INDEX(num,SMALL(IF(result="ذ",ROW(result)-ROW($B$4)+1),ROW(63:63))),"")</f>
        <v/>
      </c>
      <c r="I66" s="2" t="str">
        <f t="shared" si="0"/>
        <v/>
      </c>
      <c r="J66" s="2" t="str">
        <f t="shared" si="1"/>
        <v/>
      </c>
    </row>
    <row r="67" spans="1:10" ht="18.75">
      <c r="A67" s="5">
        <v>64</v>
      </c>
      <c r="B67" s="5" t="s">
        <v>132</v>
      </c>
      <c r="C67" s="5" t="s">
        <v>133</v>
      </c>
      <c r="D67" s="5" t="s">
        <v>206</v>
      </c>
      <c r="E67" s="5">
        <v>18.12</v>
      </c>
      <c r="G67" s="2" t="str">
        <f>IF(J67="","",RANK(J67,$J$4:$J$103,0)+COUNTIF($J$4:J67,J67)-1)</f>
        <v/>
      </c>
      <c r="H67" s="2" t="str">
        <f t="array" ref="H67">IF(ROWS($B$4:$B67)&lt;=COUNTIF(result,"ذ"),INDEX(num,SMALL(IF(result="ذ",ROW(result)-ROW($B$4)+1),ROW(64:64))),"")</f>
        <v/>
      </c>
      <c r="I67" s="2" t="str">
        <f t="shared" si="0"/>
        <v/>
      </c>
      <c r="J67" s="2" t="str">
        <f t="shared" si="1"/>
        <v/>
      </c>
    </row>
    <row r="68" spans="1:10" ht="18.75">
      <c r="A68" s="5">
        <v>65</v>
      </c>
      <c r="B68" s="5" t="s">
        <v>134</v>
      </c>
      <c r="C68" s="5" t="s">
        <v>135</v>
      </c>
      <c r="D68" s="5" t="s">
        <v>206</v>
      </c>
      <c r="E68" s="5">
        <v>15.12</v>
      </c>
      <c r="G68" s="2" t="str">
        <f>IF(J68="","",RANK(J68,$J$4:$J$103,0)+COUNTIF($J$4:J68,J68)-1)</f>
        <v/>
      </c>
      <c r="H68" s="2" t="str">
        <f t="array" ref="H68">IF(ROWS($B$4:$B68)&lt;=COUNTIF(result,"ذ"),INDEX(num,SMALL(IF(result="ذ",ROW(result)-ROW($B$4)+1),ROW(65:65))),"")</f>
        <v/>
      </c>
      <c r="I68" s="2" t="str">
        <f t="shared" si="0"/>
        <v/>
      </c>
      <c r="J68" s="2" t="str">
        <f t="shared" si="1"/>
        <v/>
      </c>
    </row>
    <row r="69" spans="1:10" ht="18.75">
      <c r="A69" s="5">
        <v>66</v>
      </c>
      <c r="B69" s="5" t="s">
        <v>136</v>
      </c>
      <c r="C69" s="5" t="s">
        <v>137</v>
      </c>
      <c r="D69" s="5" t="s">
        <v>206</v>
      </c>
      <c r="E69" s="5">
        <v>15.12</v>
      </c>
      <c r="G69" s="2" t="str">
        <f>IF(J69="","",RANK(J69,$J$4:$J$103,0)+COUNTIF($J$4:J69,J69)-1)</f>
        <v/>
      </c>
      <c r="H69" s="2" t="str">
        <f t="array" ref="H69">IF(ROWS($B$4:$B69)&lt;=COUNTIF(result,"ذ"),INDEX(num,SMALL(IF(result="ذ",ROW(result)-ROW($B$4)+1),ROW(66:66))),"")</f>
        <v/>
      </c>
      <c r="I69" s="2" t="str">
        <f t="shared" ref="I69:I103" si="7">IF(ISERROR(VLOOKUP(H69,$B$4:$E$103,2,FALSE)),"",VLOOKUP(H69,$B$4:$E$103,2,FALSE))</f>
        <v/>
      </c>
      <c r="J69" s="2" t="str">
        <f t="shared" ref="J69:J103" si="8">IF(ISERROR(VLOOKUP(H69,$B$4:$E$103,4,FALSE)),"",VLOOKUP(H69,$B$4:$E$103,4,FALSE))</f>
        <v/>
      </c>
    </row>
    <row r="70" spans="1:10" ht="18.75">
      <c r="A70" s="5">
        <v>67</v>
      </c>
      <c r="B70" s="5" t="s">
        <v>138</v>
      </c>
      <c r="C70" s="5" t="s">
        <v>139</v>
      </c>
      <c r="D70" s="5" t="s">
        <v>206</v>
      </c>
      <c r="E70" s="5">
        <v>16.12</v>
      </c>
      <c r="G70" s="2" t="str">
        <f>IF(J70="","",RANK(J70,$J$4:$J$103,0)+COUNTIF($J$4:J70,J70)-1)</f>
        <v/>
      </c>
      <c r="H70" s="2" t="str">
        <f t="array" ref="H70">IF(ROWS($B$4:$B70)&lt;=COUNTIF(result,"ذ"),INDEX(num,SMALL(IF(result="ذ",ROW(result)-ROW($B$4)+1),ROW(67:67))),"")</f>
        <v/>
      </c>
      <c r="I70" s="2" t="str">
        <f t="shared" si="7"/>
        <v/>
      </c>
      <c r="J70" s="2" t="str">
        <f t="shared" si="8"/>
        <v/>
      </c>
    </row>
    <row r="71" spans="1:10" ht="18.75">
      <c r="A71" s="5">
        <v>68</v>
      </c>
      <c r="B71" s="5" t="s">
        <v>140</v>
      </c>
      <c r="C71" s="5" t="s">
        <v>141</v>
      </c>
      <c r="D71" s="5" t="s">
        <v>206</v>
      </c>
      <c r="E71" s="5">
        <v>17.12</v>
      </c>
      <c r="G71" s="2" t="str">
        <f>IF(J71="","",RANK(J71,$J$4:$J$103,0)+COUNTIF($J$4:J71,J71)-1)</f>
        <v/>
      </c>
      <c r="H71" s="2" t="str">
        <f t="array" ref="H71">IF(ROWS($B$4:$B71)&lt;=COUNTIF(result,"ذ"),INDEX(num,SMALL(IF(result="ذ",ROW(result)-ROW($B$4)+1),ROW(68:68))),"")</f>
        <v/>
      </c>
      <c r="I71" s="2" t="str">
        <f t="shared" si="7"/>
        <v/>
      </c>
      <c r="J71" s="2" t="str">
        <f t="shared" si="8"/>
        <v/>
      </c>
    </row>
    <row r="72" spans="1:10" ht="18.75">
      <c r="A72" s="5">
        <v>69</v>
      </c>
      <c r="B72" s="5" t="s">
        <v>142</v>
      </c>
      <c r="C72" s="5" t="s">
        <v>143</v>
      </c>
      <c r="D72" s="5" t="s">
        <v>7</v>
      </c>
      <c r="E72" s="5">
        <v>18.12</v>
      </c>
      <c r="G72" s="2" t="str">
        <f>IF(J72="","",RANK(J72,$J$4:$J$103,0)+COUNTIF($J$4:J72,J72)-1)</f>
        <v/>
      </c>
      <c r="H72" s="2" t="str">
        <f t="array" ref="H72">IF(ROWS($B$4:$B72)&lt;=COUNTIF(result,"ذ"),INDEX(num,SMALL(IF(result="ذ",ROW(result)-ROW($B$4)+1),ROW(69:69))),"")</f>
        <v/>
      </c>
      <c r="I72" s="2" t="str">
        <f t="shared" si="7"/>
        <v/>
      </c>
      <c r="J72" s="2" t="str">
        <f t="shared" si="8"/>
        <v/>
      </c>
    </row>
    <row r="73" spans="1:10" ht="18.75">
      <c r="A73" s="5">
        <v>70</v>
      </c>
      <c r="B73" s="5" t="s">
        <v>144</v>
      </c>
      <c r="C73" s="5" t="s">
        <v>145</v>
      </c>
      <c r="D73" s="5" t="s">
        <v>7</v>
      </c>
      <c r="E73" s="5">
        <v>17.12</v>
      </c>
      <c r="G73" s="2" t="str">
        <f>IF(J73="","",RANK(J73,$J$4:$J$103,0)+COUNTIF($J$4:J73,J73)-1)</f>
        <v/>
      </c>
      <c r="H73" s="2" t="str">
        <f t="array" ref="H73">IF(ROWS($B$4:$B73)&lt;=COUNTIF(result,"ذ"),INDEX(num,SMALL(IF(result="ذ",ROW(result)-ROW($B$4)+1),ROW(70:70))),"")</f>
        <v/>
      </c>
      <c r="I73" s="2" t="str">
        <f t="shared" si="7"/>
        <v/>
      </c>
      <c r="J73" s="2" t="str">
        <f t="shared" si="8"/>
        <v/>
      </c>
    </row>
    <row r="74" spans="1:10" ht="18.75">
      <c r="A74" s="5">
        <v>71</v>
      </c>
      <c r="B74" s="5" t="s">
        <v>146</v>
      </c>
      <c r="C74" s="5" t="s">
        <v>147</v>
      </c>
      <c r="D74" s="5" t="s">
        <v>7</v>
      </c>
      <c r="E74" s="5">
        <v>18.12</v>
      </c>
      <c r="G74" s="2" t="str">
        <f>IF(J74="","",RANK(J74,$J$4:$J$103,0)+COUNTIF($J$4:J74,J74)-1)</f>
        <v/>
      </c>
      <c r="H74" s="2" t="str">
        <f t="array" ref="H74">IF(ROWS($B$4:$B74)&lt;=COUNTIF(result,"ذ"),INDEX(num,SMALL(IF(result="ذ",ROW(result)-ROW($B$4)+1),ROW(71:71))),"")</f>
        <v/>
      </c>
      <c r="I74" s="2" t="str">
        <f t="shared" si="7"/>
        <v/>
      </c>
      <c r="J74" s="2" t="str">
        <f t="shared" si="8"/>
        <v/>
      </c>
    </row>
    <row r="75" spans="1:10" ht="18.75">
      <c r="A75" s="5">
        <v>72</v>
      </c>
      <c r="B75" s="5" t="s">
        <v>148</v>
      </c>
      <c r="C75" s="5" t="s">
        <v>149</v>
      </c>
      <c r="D75" s="5" t="s">
        <v>7</v>
      </c>
      <c r="E75" s="5">
        <v>16.12</v>
      </c>
      <c r="G75" s="2" t="str">
        <f>IF(J75="","",RANK(J75,$J$4:$J$103,0)+COUNTIF($J$4:J75,J75)-1)</f>
        <v/>
      </c>
      <c r="H75" s="2" t="str">
        <f t="array" ref="H75">IF(ROWS($B$4:$B75)&lt;=COUNTIF(result,"ذ"),INDEX(num,SMALL(IF(result="ذ",ROW(result)-ROW($B$4)+1),ROW(72:72))),"")</f>
        <v/>
      </c>
      <c r="I75" s="2" t="str">
        <f t="shared" si="7"/>
        <v/>
      </c>
      <c r="J75" s="2" t="str">
        <f t="shared" si="8"/>
        <v/>
      </c>
    </row>
    <row r="76" spans="1:10" ht="18.75">
      <c r="A76" s="5">
        <v>73</v>
      </c>
      <c r="B76" s="5" t="s">
        <v>150</v>
      </c>
      <c r="C76" s="5" t="s">
        <v>151</v>
      </c>
      <c r="D76" s="5" t="s">
        <v>7</v>
      </c>
      <c r="E76" s="5">
        <v>17.12</v>
      </c>
      <c r="G76" s="2" t="str">
        <f>IF(J76="","",RANK(J76,$J$4:$J$103,0)+COUNTIF($J$4:J76,J76)-1)</f>
        <v/>
      </c>
      <c r="H76" s="2" t="str">
        <f t="array" ref="H76">IF(ROWS($B$4:$B76)&lt;=COUNTIF(result,"ذ"),INDEX(num,SMALL(IF(result="ذ",ROW(result)-ROW($B$4)+1),ROW(73:73))),"")</f>
        <v/>
      </c>
      <c r="I76" s="2" t="str">
        <f t="shared" si="7"/>
        <v/>
      </c>
      <c r="J76" s="2" t="str">
        <f t="shared" si="8"/>
        <v/>
      </c>
    </row>
    <row r="77" spans="1:10" ht="18.75">
      <c r="A77" s="5">
        <v>74</v>
      </c>
      <c r="B77" s="5" t="s">
        <v>152</v>
      </c>
      <c r="C77" s="5" t="s">
        <v>153</v>
      </c>
      <c r="D77" s="5" t="s">
        <v>7</v>
      </c>
      <c r="E77" s="5">
        <v>18.12</v>
      </c>
      <c r="G77" s="2" t="str">
        <f>IF(J77="","",RANK(J77,$J$4:$J$103,0)+COUNTIF($J$4:J77,J77)-1)</f>
        <v/>
      </c>
      <c r="H77" s="2" t="str">
        <f t="array" ref="H77">IF(ROWS($B$4:$B77)&lt;=COUNTIF(result,"ذ"),INDEX(num,SMALL(IF(result="ذ",ROW(result)-ROW($B$4)+1),ROW(74:74))),"")</f>
        <v/>
      </c>
      <c r="I77" s="2" t="str">
        <f t="shared" si="7"/>
        <v/>
      </c>
      <c r="J77" s="2" t="str">
        <f t="shared" si="8"/>
        <v/>
      </c>
    </row>
    <row r="78" spans="1:10" ht="18.75">
      <c r="A78" s="5">
        <v>75</v>
      </c>
      <c r="B78" s="5" t="s">
        <v>154</v>
      </c>
      <c r="C78" s="5" t="s">
        <v>155</v>
      </c>
      <c r="D78" s="5" t="s">
        <v>7</v>
      </c>
      <c r="E78" s="5">
        <v>17.12</v>
      </c>
      <c r="G78" s="2" t="str">
        <f>IF(J78="","",RANK(J78,$J$4:$J$103,0)+COUNTIF($J$4:J78,J78)-1)</f>
        <v/>
      </c>
      <c r="H78" s="2" t="str">
        <f t="array" ref="H78">IF(ROWS($B$4:$B78)&lt;=COUNTIF(result,"ذ"),INDEX(num,SMALL(IF(result="ذ",ROW(result)-ROW($B$4)+1),ROW(75:75))),"")</f>
        <v/>
      </c>
      <c r="I78" s="2" t="str">
        <f t="shared" si="7"/>
        <v/>
      </c>
      <c r="J78" s="2" t="str">
        <f t="shared" si="8"/>
        <v/>
      </c>
    </row>
    <row r="79" spans="1:10" ht="18.75">
      <c r="A79" s="5">
        <v>76</v>
      </c>
      <c r="B79" s="5" t="s">
        <v>156</v>
      </c>
      <c r="C79" s="5" t="s">
        <v>157</v>
      </c>
      <c r="D79" s="5" t="s">
        <v>7</v>
      </c>
      <c r="E79" s="5">
        <v>18.12</v>
      </c>
      <c r="G79" s="2" t="str">
        <f>IF(J79="","",RANK(J79,$J$4:$J$103,0)+COUNTIF($J$4:J79,J79)-1)</f>
        <v/>
      </c>
      <c r="H79" s="2" t="str">
        <f t="array" ref="H79">IF(ROWS($B$4:$B79)&lt;=COUNTIF(result,"ذ"),INDEX(num,SMALL(IF(result="ذ",ROW(result)-ROW($B$4)+1),ROW(76:76))),"")</f>
        <v/>
      </c>
      <c r="I79" s="2" t="str">
        <f t="shared" si="7"/>
        <v/>
      </c>
      <c r="J79" s="2" t="str">
        <f t="shared" si="8"/>
        <v/>
      </c>
    </row>
    <row r="80" spans="1:10" ht="18.75">
      <c r="A80" s="5">
        <v>77</v>
      </c>
      <c r="B80" s="5" t="s">
        <v>158</v>
      </c>
      <c r="C80" s="5" t="s">
        <v>159</v>
      </c>
      <c r="D80" s="5" t="s">
        <v>7</v>
      </c>
      <c r="E80" s="5">
        <v>16.12</v>
      </c>
      <c r="G80" s="2" t="str">
        <f>IF(J80="","",RANK(J80,$J$4:$J$103,0)+COUNTIF($J$4:J80,J80)-1)</f>
        <v/>
      </c>
      <c r="H80" s="2" t="str">
        <f t="array" ref="H80">IF(ROWS($B$4:$B80)&lt;=COUNTIF(result,"ذ"),INDEX(num,SMALL(IF(result="ذ",ROW(result)-ROW($B$4)+1),ROW(77:77))),"")</f>
        <v/>
      </c>
      <c r="I80" s="2" t="str">
        <f t="shared" si="7"/>
        <v/>
      </c>
      <c r="J80" s="2" t="str">
        <f t="shared" si="8"/>
        <v/>
      </c>
    </row>
    <row r="81" spans="1:10" ht="18.75">
      <c r="A81" s="5">
        <v>78</v>
      </c>
      <c r="B81" s="5" t="s">
        <v>160</v>
      </c>
      <c r="C81" s="5" t="s">
        <v>161</v>
      </c>
      <c r="D81" s="5" t="s">
        <v>7</v>
      </c>
      <c r="E81" s="5">
        <v>17.12</v>
      </c>
      <c r="G81" s="2" t="str">
        <f>IF(J81="","",RANK(J81,$J$4:$J$103,0)+COUNTIF($J$4:J81,J81)-1)</f>
        <v/>
      </c>
      <c r="H81" s="2" t="str">
        <f t="array" ref="H81">IF(ROWS($B$4:$B81)&lt;=COUNTIF(result,"ذ"),INDEX(num,SMALL(IF(result="ذ",ROW(result)-ROW($B$4)+1),ROW(78:78))),"")</f>
        <v/>
      </c>
      <c r="I81" s="2" t="str">
        <f t="shared" si="7"/>
        <v/>
      </c>
      <c r="J81" s="2" t="str">
        <f t="shared" si="8"/>
        <v/>
      </c>
    </row>
    <row r="82" spans="1:10" ht="18.75">
      <c r="A82" s="5">
        <v>79</v>
      </c>
      <c r="B82" s="5" t="s">
        <v>162</v>
      </c>
      <c r="C82" s="5" t="s">
        <v>163</v>
      </c>
      <c r="D82" s="5" t="s">
        <v>7</v>
      </c>
      <c r="E82" s="5">
        <v>18.12</v>
      </c>
      <c r="G82" s="2" t="str">
        <f>IF(J82="","",RANK(J82,$J$4:$J$103,0)+COUNTIF($J$4:J82,J82)-1)</f>
        <v/>
      </c>
      <c r="H82" s="2" t="str">
        <f t="array" ref="H82">IF(ROWS($B$4:$B82)&lt;=COUNTIF(result,"ذ"),INDEX(num,SMALL(IF(result="ذ",ROW(result)-ROW($B$4)+1),ROW(79:79))),"")</f>
        <v/>
      </c>
      <c r="I82" s="2" t="str">
        <f t="shared" si="7"/>
        <v/>
      </c>
      <c r="J82" s="2" t="str">
        <f t="shared" si="8"/>
        <v/>
      </c>
    </row>
    <row r="83" spans="1:10" ht="18.75">
      <c r="A83" s="5">
        <v>80</v>
      </c>
      <c r="B83" s="5" t="s">
        <v>164</v>
      </c>
      <c r="C83" s="5" t="s">
        <v>165</v>
      </c>
      <c r="D83" s="5" t="s">
        <v>7</v>
      </c>
      <c r="E83" s="5">
        <v>15.12</v>
      </c>
      <c r="G83" s="2" t="str">
        <f>IF(J83="","",RANK(J83,$J$4:$J$103,0)+COUNTIF($J$4:J83,J83)-1)</f>
        <v/>
      </c>
      <c r="H83" s="2" t="str">
        <f t="array" ref="H83">IF(ROWS($B$4:$B83)&lt;=COUNTIF(result,"ذ"),INDEX(num,SMALL(IF(result="ذ",ROW(result)-ROW($B$4)+1),ROW(80:80))),"")</f>
        <v/>
      </c>
      <c r="I83" s="2" t="str">
        <f t="shared" si="7"/>
        <v/>
      </c>
      <c r="J83" s="2" t="str">
        <f t="shared" si="8"/>
        <v/>
      </c>
    </row>
    <row r="84" spans="1:10" ht="18.75">
      <c r="A84" s="5">
        <v>81</v>
      </c>
      <c r="B84" s="5" t="s">
        <v>166</v>
      </c>
      <c r="C84" s="5" t="s">
        <v>167</v>
      </c>
      <c r="D84" s="5" t="s">
        <v>7</v>
      </c>
      <c r="E84" s="5">
        <v>15.12</v>
      </c>
      <c r="G84" s="2" t="str">
        <f>IF(J84="","",RANK(J84,$J$4:$J$103,0)+COUNTIF($J$4:J84,J84)-1)</f>
        <v/>
      </c>
      <c r="H84" s="2" t="str">
        <f t="array" ref="H84">IF(ROWS($B$4:$B84)&lt;=COUNTIF(result,"ذ"),INDEX(num,SMALL(IF(result="ذ",ROW(result)-ROW($B$4)+1),ROW(81:81))),"")</f>
        <v/>
      </c>
      <c r="I84" s="2" t="str">
        <f t="shared" si="7"/>
        <v/>
      </c>
      <c r="J84" s="2" t="str">
        <f t="shared" si="8"/>
        <v/>
      </c>
    </row>
    <row r="85" spans="1:10" ht="18.75">
      <c r="A85" s="5">
        <v>82</v>
      </c>
      <c r="B85" s="5" t="s">
        <v>168</v>
      </c>
      <c r="C85" s="5" t="s">
        <v>169</v>
      </c>
      <c r="D85" s="5" t="s">
        <v>7</v>
      </c>
      <c r="E85" s="5">
        <v>16.12</v>
      </c>
      <c r="G85" s="2" t="str">
        <f>IF(J85="","",RANK(J85,$J$4:$J$103,0)+COUNTIF($J$4:J85,J85)-1)</f>
        <v/>
      </c>
      <c r="H85" s="2" t="str">
        <f t="array" ref="H85">IF(ROWS($B$4:$B85)&lt;=COUNTIF(result,"ذ"),INDEX(num,SMALL(IF(result="ذ",ROW(result)-ROW($B$4)+1),ROW(82:82))),"")</f>
        <v/>
      </c>
      <c r="I85" s="2" t="str">
        <f t="shared" si="7"/>
        <v/>
      </c>
      <c r="J85" s="2" t="str">
        <f t="shared" si="8"/>
        <v/>
      </c>
    </row>
    <row r="86" spans="1:10" ht="18.75">
      <c r="A86" s="5">
        <v>83</v>
      </c>
      <c r="B86" s="5" t="s">
        <v>170</v>
      </c>
      <c r="C86" s="5" t="s">
        <v>171</v>
      </c>
      <c r="D86" s="5" t="s">
        <v>7</v>
      </c>
      <c r="E86" s="5">
        <v>17.12</v>
      </c>
      <c r="G86" s="2" t="str">
        <f>IF(J86="","",RANK(J86,$J$4:$J$103,0)+COUNTIF($J$4:J86,J86)-1)</f>
        <v/>
      </c>
      <c r="H86" s="2" t="str">
        <f t="array" ref="H86">IF(ROWS($B$4:$B86)&lt;=COUNTIF(result,"ذ"),INDEX(num,SMALL(IF(result="ذ",ROW(result)-ROW($B$4)+1),ROW(83:83))),"")</f>
        <v/>
      </c>
      <c r="I86" s="2" t="str">
        <f t="shared" si="7"/>
        <v/>
      </c>
      <c r="J86" s="2" t="str">
        <f t="shared" si="8"/>
        <v/>
      </c>
    </row>
    <row r="87" spans="1:10" ht="18.75">
      <c r="A87" s="5">
        <v>84</v>
      </c>
      <c r="B87" s="5" t="s">
        <v>172</v>
      </c>
      <c r="C87" s="5" t="s">
        <v>173</v>
      </c>
      <c r="D87" s="5" t="s">
        <v>7</v>
      </c>
      <c r="E87" s="5">
        <v>18.12</v>
      </c>
      <c r="G87" s="2" t="str">
        <f>IF(J87="","",RANK(J87,$J$4:$J$103,0)+COUNTIF($J$4:J87,J87)-1)</f>
        <v/>
      </c>
      <c r="H87" s="2" t="str">
        <f t="array" ref="H87">IF(ROWS($B$4:$B87)&lt;=COUNTIF(result,"ذ"),INDEX(num,SMALL(IF(result="ذ",ROW(result)-ROW($B$4)+1),ROW(84:84))),"")</f>
        <v/>
      </c>
      <c r="I87" s="2" t="str">
        <f t="shared" si="7"/>
        <v/>
      </c>
      <c r="J87" s="2" t="str">
        <f t="shared" si="8"/>
        <v/>
      </c>
    </row>
    <row r="88" spans="1:10" ht="18.75">
      <c r="A88" s="5">
        <v>85</v>
      </c>
      <c r="B88" s="5" t="s">
        <v>174</v>
      </c>
      <c r="C88" s="5" t="s">
        <v>175</v>
      </c>
      <c r="D88" s="5" t="s">
        <v>7</v>
      </c>
      <c r="E88" s="5">
        <v>17.12</v>
      </c>
      <c r="G88" s="2" t="str">
        <f>IF(J88="","",RANK(J88,$J$4:$J$103,0)+COUNTIF($J$4:J88,J88)-1)</f>
        <v/>
      </c>
      <c r="H88" s="2" t="str">
        <f t="array" ref="H88">IF(ROWS($B$4:$B88)&lt;=COUNTIF(result,"ذ"),INDEX(num,SMALL(IF(result="ذ",ROW(result)-ROW($B$4)+1),ROW(85:85))),"")</f>
        <v/>
      </c>
      <c r="I88" s="2" t="str">
        <f t="shared" si="7"/>
        <v/>
      </c>
      <c r="J88" s="2" t="str">
        <f t="shared" si="8"/>
        <v/>
      </c>
    </row>
    <row r="89" spans="1:10" ht="18.75">
      <c r="A89" s="5">
        <v>86</v>
      </c>
      <c r="B89" s="5" t="s">
        <v>176</v>
      </c>
      <c r="C89" s="5" t="s">
        <v>177</v>
      </c>
      <c r="D89" s="5" t="s">
        <v>7</v>
      </c>
      <c r="E89" s="5">
        <v>18.12</v>
      </c>
      <c r="F89" s="6"/>
      <c r="G89" s="2" t="str">
        <f>IF(J89="","",RANK(J89,$J$4:$J$103,0)+COUNTIF($J$4:J89,J89)-1)</f>
        <v/>
      </c>
      <c r="H89" s="2" t="str">
        <f t="array" ref="H89">IF(ROWS($B$4:$B89)&lt;=COUNTIF(result,"ذ"),INDEX(num,SMALL(IF(result="ذ",ROW(result)-ROW($B$4)+1),ROW(86:86))),"")</f>
        <v/>
      </c>
      <c r="I89" s="2" t="str">
        <f t="shared" si="7"/>
        <v/>
      </c>
      <c r="J89" s="2" t="str">
        <f t="shared" si="8"/>
        <v/>
      </c>
    </row>
    <row r="90" spans="1:10" ht="18.75">
      <c r="A90" s="5">
        <v>87</v>
      </c>
      <c r="B90" s="5" t="s">
        <v>178</v>
      </c>
      <c r="C90" s="5" t="s">
        <v>179</v>
      </c>
      <c r="D90" s="5" t="s">
        <v>7</v>
      </c>
      <c r="E90" s="5">
        <v>16.12</v>
      </c>
      <c r="G90" s="2" t="str">
        <f>IF(J90="","",RANK(J90,$J$4:$J$103,0)+COUNTIF($J$4:J90,J90)-1)</f>
        <v/>
      </c>
      <c r="H90" s="2" t="str">
        <f t="array" ref="H90">IF(ROWS($B$4:$B90)&lt;=COUNTIF(result,"ذ"),INDEX(num,SMALL(IF(result="ذ",ROW(result)-ROW($B$4)+1),ROW(87:87))),"")</f>
        <v/>
      </c>
      <c r="I90" s="2" t="str">
        <f t="shared" si="7"/>
        <v/>
      </c>
      <c r="J90" s="2" t="str">
        <f t="shared" si="8"/>
        <v/>
      </c>
    </row>
    <row r="91" spans="1:10" ht="18.75">
      <c r="A91" s="5">
        <v>88</v>
      </c>
      <c r="B91" s="5" t="s">
        <v>180</v>
      </c>
      <c r="C91" s="5" t="s">
        <v>181</v>
      </c>
      <c r="D91" s="5" t="s">
        <v>206</v>
      </c>
      <c r="E91" s="5">
        <v>17.12</v>
      </c>
      <c r="G91" s="2" t="str">
        <f>IF(J91="","",RANK(J91,$J$4:$J$103,0)+COUNTIF($J$4:J91,J91)-1)</f>
        <v/>
      </c>
      <c r="H91" s="2" t="str">
        <f t="array" ref="H91">IF(ROWS($B$4:$B91)&lt;=COUNTIF(result,"ذ"),INDEX(num,SMALL(IF(result="ذ",ROW(result)-ROW($B$4)+1),ROW(88:88))),"")</f>
        <v/>
      </c>
      <c r="I91" s="2" t="str">
        <f t="shared" si="7"/>
        <v/>
      </c>
      <c r="J91" s="2" t="str">
        <f t="shared" si="8"/>
        <v/>
      </c>
    </row>
    <row r="92" spans="1:10" ht="18.75">
      <c r="A92" s="5">
        <v>89</v>
      </c>
      <c r="B92" s="5" t="s">
        <v>182</v>
      </c>
      <c r="C92" s="5" t="s">
        <v>183</v>
      </c>
      <c r="D92" s="5" t="s">
        <v>206</v>
      </c>
      <c r="E92" s="5">
        <v>18.12</v>
      </c>
      <c r="G92" s="2" t="str">
        <f>IF(J92="","",RANK(J92,$J$4:$J$103,0)+COUNTIF($J$4:J92,J92)-1)</f>
        <v/>
      </c>
      <c r="H92" s="2" t="str">
        <f t="array" ref="H92">IF(ROWS($B$4:$B92)&lt;=COUNTIF(result,"ذ"),INDEX(num,SMALL(IF(result="ذ",ROW(result)-ROW($B$4)+1),ROW(89:89))),"")</f>
        <v/>
      </c>
      <c r="I92" s="2" t="str">
        <f t="shared" si="7"/>
        <v/>
      </c>
      <c r="J92" s="2" t="str">
        <f t="shared" si="8"/>
        <v/>
      </c>
    </row>
    <row r="93" spans="1:10" ht="18.75">
      <c r="A93" s="5">
        <v>90</v>
      </c>
      <c r="B93" s="5" t="s">
        <v>184</v>
      </c>
      <c r="C93" s="5" t="s">
        <v>185</v>
      </c>
      <c r="D93" s="5" t="s">
        <v>206</v>
      </c>
      <c r="E93" s="5">
        <v>16.12</v>
      </c>
      <c r="G93" s="2" t="str">
        <f>IF(J93="","",RANK(J93,$J$4:$J$103,0)+COUNTIF($J$4:J93,J93)-1)</f>
        <v/>
      </c>
      <c r="H93" s="2" t="str">
        <f t="array" ref="H93">IF(ROWS($B$4:$B93)&lt;=COUNTIF(result,"ذ"),INDEX(num,SMALL(IF(result="ذ",ROW(result)-ROW($B$4)+1),ROW(90:90))),"")</f>
        <v/>
      </c>
      <c r="I93" s="2" t="str">
        <f t="shared" si="7"/>
        <v/>
      </c>
      <c r="J93" s="2" t="str">
        <f t="shared" si="8"/>
        <v/>
      </c>
    </row>
    <row r="94" spans="1:10" ht="18.75">
      <c r="A94" s="5">
        <v>91</v>
      </c>
      <c r="B94" s="5" t="s">
        <v>186</v>
      </c>
      <c r="C94" s="5" t="s">
        <v>187</v>
      </c>
      <c r="D94" s="5" t="s">
        <v>206</v>
      </c>
      <c r="E94" s="5">
        <v>17.12</v>
      </c>
      <c r="G94" s="2" t="str">
        <f>IF(J94="","",RANK(J94,$J$4:$J$103,0)+COUNTIF($J$4:J94,J94)-1)</f>
        <v/>
      </c>
      <c r="H94" s="2" t="str">
        <f t="array" ref="H94">IF(ROWS($B$4:$B94)&lt;=COUNTIF(result,"ذ"),INDEX(num,SMALL(IF(result="ذ",ROW(result)-ROW($B$4)+1),ROW(91:91))),"")</f>
        <v/>
      </c>
      <c r="I94" s="2" t="str">
        <f t="shared" si="7"/>
        <v/>
      </c>
      <c r="J94" s="2" t="str">
        <f t="shared" si="8"/>
        <v/>
      </c>
    </row>
    <row r="95" spans="1:10" ht="18.75">
      <c r="A95" s="5">
        <v>92</v>
      </c>
      <c r="B95" s="5" t="s">
        <v>188</v>
      </c>
      <c r="C95" s="5" t="s">
        <v>189</v>
      </c>
      <c r="D95" s="5" t="s">
        <v>206</v>
      </c>
      <c r="E95" s="5">
        <v>18.12</v>
      </c>
      <c r="G95" s="2" t="str">
        <f>IF(J95="","",RANK(J95,$J$4:$J$103,0)+COUNTIF($J$4:J95,J95)-1)</f>
        <v/>
      </c>
      <c r="H95" s="2" t="str">
        <f t="array" ref="H95">IF(ROWS($B$4:$B95)&lt;=COUNTIF(result,"ذ"),INDEX(num,SMALL(IF(result="ذ",ROW(result)-ROW($B$4)+1),ROW(92:92))),"")</f>
        <v/>
      </c>
      <c r="I95" s="2" t="str">
        <f t="shared" si="7"/>
        <v/>
      </c>
      <c r="J95" s="2" t="str">
        <f t="shared" si="8"/>
        <v/>
      </c>
    </row>
    <row r="96" spans="1:10" ht="18.75">
      <c r="A96" s="5">
        <v>93</v>
      </c>
      <c r="B96" s="5" t="s">
        <v>190</v>
      </c>
      <c r="C96" s="5" t="s">
        <v>191</v>
      </c>
      <c r="D96" s="5" t="s">
        <v>206</v>
      </c>
      <c r="E96" s="5">
        <v>15.12</v>
      </c>
      <c r="G96" s="2" t="str">
        <f>IF(J96="","",RANK(J96,$J$4:$J$103,0)+COUNTIF($J$4:J96,J96)-1)</f>
        <v/>
      </c>
      <c r="H96" s="2" t="str">
        <f t="array" ref="H96">IF(ROWS($B$4:$B96)&lt;=COUNTIF(result,"ذ"),INDEX(num,SMALL(IF(result="ذ",ROW(result)-ROW($B$4)+1),ROW(93:93))),"")</f>
        <v/>
      </c>
      <c r="I96" s="2" t="str">
        <f t="shared" si="7"/>
        <v/>
      </c>
      <c r="J96" s="2" t="str">
        <f t="shared" si="8"/>
        <v/>
      </c>
    </row>
    <row r="97" spans="1:10" ht="18.75">
      <c r="A97" s="5">
        <v>94</v>
      </c>
      <c r="B97" s="5" t="s">
        <v>192</v>
      </c>
      <c r="C97" s="5" t="s">
        <v>193</v>
      </c>
      <c r="D97" s="5" t="s">
        <v>206</v>
      </c>
      <c r="E97" s="5">
        <v>15.12</v>
      </c>
      <c r="G97" s="2" t="str">
        <f>IF(J97="","",RANK(J97,$J$4:$J$103,0)+COUNTIF($J$4:J97,J97)-1)</f>
        <v/>
      </c>
      <c r="H97" s="2" t="str">
        <f t="array" ref="H97">IF(ROWS($B$4:$B97)&lt;=COUNTIF(result,"ذ"),INDEX(num,SMALL(IF(result="ذ",ROW(result)-ROW($B$4)+1),ROW(94:94))),"")</f>
        <v/>
      </c>
      <c r="I97" s="2" t="str">
        <f t="shared" si="7"/>
        <v/>
      </c>
      <c r="J97" s="2" t="str">
        <f t="shared" si="8"/>
        <v/>
      </c>
    </row>
    <row r="98" spans="1:10" ht="18.75">
      <c r="A98" s="5">
        <v>95</v>
      </c>
      <c r="B98" s="5" t="s">
        <v>194</v>
      </c>
      <c r="C98" s="5" t="s">
        <v>195</v>
      </c>
      <c r="D98" s="5" t="s">
        <v>206</v>
      </c>
      <c r="E98" s="5">
        <v>16.12</v>
      </c>
      <c r="G98" s="2" t="str">
        <f>IF(J98="","",RANK(J98,$J$4:$J$103,0)+COUNTIF($J$4:J98,J98)-1)</f>
        <v/>
      </c>
      <c r="H98" s="2" t="str">
        <f t="array" ref="H98">IF(ROWS($B$4:$B98)&lt;=COUNTIF(result,"ذ"),INDEX(num,SMALL(IF(result="ذ",ROW(result)-ROW($B$4)+1),ROW(95:95))),"")</f>
        <v/>
      </c>
      <c r="I98" s="2" t="str">
        <f t="shared" si="7"/>
        <v/>
      </c>
      <c r="J98" s="2" t="str">
        <f t="shared" si="8"/>
        <v/>
      </c>
    </row>
    <row r="99" spans="1:10" ht="18.75">
      <c r="A99" s="5">
        <v>96</v>
      </c>
      <c r="B99" s="5" t="s">
        <v>196</v>
      </c>
      <c r="C99" s="5" t="s">
        <v>197</v>
      </c>
      <c r="D99" s="5" t="s">
        <v>206</v>
      </c>
      <c r="E99" s="5">
        <v>17.12</v>
      </c>
      <c r="G99" s="2" t="str">
        <f>IF(J99="","",RANK(J99,$J$4:$J$103,0)+COUNTIF($J$4:J99,J99)-1)</f>
        <v/>
      </c>
      <c r="H99" s="2" t="str">
        <f t="array" ref="H99">IF(ROWS($B$4:$B99)&lt;=COUNTIF(result,"ذ"),INDEX(num,SMALL(IF(result="ذ",ROW(result)-ROW($B$4)+1),ROW(96:96))),"")</f>
        <v/>
      </c>
      <c r="I99" s="2" t="str">
        <f t="shared" si="7"/>
        <v/>
      </c>
      <c r="J99" s="2" t="str">
        <f t="shared" si="8"/>
        <v/>
      </c>
    </row>
    <row r="100" spans="1:10" ht="18.75">
      <c r="A100" s="5">
        <v>97</v>
      </c>
      <c r="B100" s="5" t="s">
        <v>198</v>
      </c>
      <c r="C100" s="5" t="s">
        <v>199</v>
      </c>
      <c r="D100" s="5" t="s">
        <v>7</v>
      </c>
      <c r="E100" s="5">
        <v>18.12</v>
      </c>
      <c r="G100" s="2" t="str">
        <f>IF(J100="","",RANK(J100,$J$4:$J$103,0)+COUNTIF($J$4:J100,J100)-1)</f>
        <v/>
      </c>
      <c r="H100" s="2" t="str">
        <f t="array" ref="H100">IF(ROWS($B$4:$B100)&lt;=COUNTIF(result,"ذ"),INDEX(num,SMALL(IF(result="ذ",ROW(result)-ROW($B$4)+1),ROW(97:97))),"")</f>
        <v/>
      </c>
      <c r="I100" s="2" t="str">
        <f t="shared" si="7"/>
        <v/>
      </c>
      <c r="J100" s="2" t="str">
        <f t="shared" si="8"/>
        <v/>
      </c>
    </row>
    <row r="101" spans="1:10" ht="18.75">
      <c r="A101" s="5">
        <v>98</v>
      </c>
      <c r="B101" s="5" t="s">
        <v>200</v>
      </c>
      <c r="C101" s="5" t="s">
        <v>201</v>
      </c>
      <c r="D101" s="5" t="s">
        <v>7</v>
      </c>
      <c r="E101" s="5">
        <v>17.12</v>
      </c>
      <c r="G101" s="2" t="str">
        <f>IF(J101="","",RANK(J101,$J$4:$J$103,0)+COUNTIF($J$4:J101,J101)-1)</f>
        <v/>
      </c>
      <c r="H101" s="2" t="str">
        <f t="array" ref="H101">IF(ROWS($B$4:$B101)&lt;=COUNTIF(result,"ذ"),INDEX(num,SMALL(IF(result="ذ",ROW(result)-ROW($B$4)+1),ROW(98:98))),"")</f>
        <v/>
      </c>
      <c r="I101" s="2" t="str">
        <f t="shared" si="7"/>
        <v/>
      </c>
      <c r="J101" s="2" t="str">
        <f t="shared" si="8"/>
        <v/>
      </c>
    </row>
    <row r="102" spans="1:10" ht="18.75">
      <c r="A102" s="5">
        <v>99</v>
      </c>
      <c r="B102" s="5" t="s">
        <v>202</v>
      </c>
      <c r="C102" s="5" t="s">
        <v>203</v>
      </c>
      <c r="D102" s="5" t="s">
        <v>7</v>
      </c>
      <c r="E102" s="5">
        <v>18.12</v>
      </c>
      <c r="G102" s="2" t="str">
        <f>IF(J102="","",RANK(J102,$J$4:$J$103,0)+COUNTIF($J$4:J102,J102)-1)</f>
        <v/>
      </c>
      <c r="H102" s="2" t="str">
        <f t="array" ref="H102">IF(ROWS($B$4:$B102)&lt;=COUNTIF(result,"ذ"),INDEX(num,SMALL(IF(result="ذ",ROW(result)-ROW($B$4)+1),ROW(99:99))),"")</f>
        <v/>
      </c>
      <c r="I102" s="2" t="str">
        <f t="shared" si="7"/>
        <v/>
      </c>
      <c r="J102" s="2" t="str">
        <f t="shared" si="8"/>
        <v/>
      </c>
    </row>
    <row r="103" spans="1:10" ht="18.75">
      <c r="A103" s="5">
        <v>100</v>
      </c>
      <c r="B103" s="5" t="s">
        <v>204</v>
      </c>
      <c r="C103" s="5" t="s">
        <v>205</v>
      </c>
      <c r="D103" s="5" t="s">
        <v>7</v>
      </c>
      <c r="E103" s="5">
        <v>16.12</v>
      </c>
      <c r="G103" s="2" t="str">
        <f>IF(J103="","",RANK(J103,$J$4:$J$103,0)+COUNTIF($J$4:J103,J103)-1)</f>
        <v/>
      </c>
      <c r="H103" s="2" t="str">
        <f t="array" ref="H103">IF(ROWS($B$4:$B103)&lt;=COUNTIF(result,"ذ"),INDEX(num,SMALL(IF(result="ذ",ROW(result)-ROW($B$4)+1),ROW(100:100))),"")</f>
        <v/>
      </c>
      <c r="I103" s="2" t="str">
        <f t="shared" si="7"/>
        <v/>
      </c>
      <c r="J103" s="2" t="str">
        <f t="shared" si="8"/>
        <v/>
      </c>
    </row>
  </sheetData>
  <pageMargins left="0.7" right="0.7" top="0.75" bottom="0.75" header="0.3" footer="0.3"/>
  <pageSetup paperSize="9" orientation="portrait" horizontalDpi="1440" verticalDpi="144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num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Serveur_MJE</dc:creator>
  <cp:lastModifiedBy>hany</cp:lastModifiedBy>
  <dcterms:created xsi:type="dcterms:W3CDTF">2013-06-28T12:27:21Z</dcterms:created>
  <dcterms:modified xsi:type="dcterms:W3CDTF">2013-06-28T12:46:58Z</dcterms:modified>
</cp:coreProperties>
</file>