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600" windowHeight="11760"/>
  </bookViews>
  <sheets>
    <sheet name="ورقة1" sheetId="1" r:id="rId1"/>
  </sheets>
  <calcPr calcId="125725"/>
</workbook>
</file>

<file path=xl/calcChain.xml><?xml version="1.0" encoding="utf-8"?>
<calcChain xmlns="http://schemas.openxmlformats.org/spreadsheetml/2006/main">
  <c r="M8" i="1"/>
  <c r="M9"/>
  <c r="M10"/>
  <c r="M11"/>
  <c r="M12"/>
  <c r="M7"/>
  <c r="R11"/>
  <c r="R12"/>
  <c r="R13"/>
  <c r="R14"/>
  <c r="R15"/>
  <c r="R10"/>
  <c r="Q11"/>
  <c r="Q12"/>
  <c r="Q13"/>
  <c r="Q14"/>
  <c r="Q15"/>
  <c r="Q10"/>
  <c r="R7" l="1"/>
  <c r="P7"/>
  <c r="E8"/>
  <c r="E9"/>
  <c r="E10"/>
  <c r="E11"/>
  <c r="E12"/>
  <c r="E13"/>
  <c r="E14"/>
  <c r="E15"/>
  <c r="E16"/>
  <c r="E17"/>
  <c r="E18"/>
  <c r="E19"/>
  <c r="E20"/>
  <c r="E21"/>
  <c r="E22"/>
  <c r="E23"/>
  <c r="E7"/>
  <c r="I8"/>
  <c r="J8" s="1"/>
  <c r="I9"/>
  <c r="J9" s="1"/>
  <c r="I10"/>
  <c r="J10" s="1"/>
  <c r="I11"/>
  <c r="J11" s="1"/>
  <c r="I12"/>
  <c r="J12" s="1"/>
  <c r="I13"/>
  <c r="J13" s="1"/>
  <c r="I14"/>
  <c r="J14" s="1"/>
  <c r="I15"/>
  <c r="J15" s="1"/>
  <c r="I16"/>
  <c r="J16" s="1"/>
  <c r="I17"/>
  <c r="J17" s="1"/>
  <c r="I18"/>
  <c r="J18" s="1"/>
  <c r="I19"/>
  <c r="J19" s="1"/>
  <c r="I20"/>
  <c r="J20" s="1"/>
  <c r="I21"/>
  <c r="J21" s="1"/>
  <c r="I22"/>
  <c r="J22" s="1"/>
  <c r="I23"/>
  <c r="J23" s="1"/>
  <c r="I7"/>
  <c r="J7" s="1"/>
</calcChain>
</file>

<file path=xl/sharedStrings.xml><?xml version="1.0" encoding="utf-8"?>
<sst xmlns="http://schemas.openxmlformats.org/spreadsheetml/2006/main" count="75" uniqueCount="27">
  <si>
    <t>التاريخ</t>
  </si>
  <si>
    <t>الصنف</t>
  </si>
  <si>
    <t>العدد</t>
  </si>
  <si>
    <t>وارد</t>
  </si>
  <si>
    <t>مصرف</t>
  </si>
  <si>
    <t>تليفزيون 14 بوصة</t>
  </si>
  <si>
    <t>تليفزيون 16 بوصة</t>
  </si>
  <si>
    <t>تليفزيون 20 بوصة</t>
  </si>
  <si>
    <t>مكنسة 1300وات</t>
  </si>
  <si>
    <t>ثلاجة 14 قدم</t>
  </si>
  <si>
    <t>بوتاجاز 5 شعلة</t>
  </si>
  <si>
    <t>الجرد</t>
  </si>
  <si>
    <t>المطلوب</t>
  </si>
  <si>
    <t>ايجاد معادلة من خلالها يتم التعرف على الاعداد المتبقية فى المخزن بعد الشراء و البيع</t>
  </si>
  <si>
    <t>ايجاد معادلة يتم من خلالها الاستعلام عن المشتروات (الوارد) بين تاريخين</t>
  </si>
  <si>
    <t>ايجاد معادلة يتم من خلالها الاستعلام عن المبيعات (الصادر) بين تاريخين</t>
  </si>
  <si>
    <t>سعر البيع</t>
  </si>
  <si>
    <t>سعر الشراء للوحدة</t>
  </si>
  <si>
    <t>اجمالى السعر</t>
  </si>
  <si>
    <t>ايجاد معادلة لمعرفة جملة المتحصلات عن كل يوم بيع</t>
  </si>
  <si>
    <t>ايجاد معادلة لمعرفة جملة المدفوع عن كل يوم للشراء</t>
  </si>
  <si>
    <t>المتحصلات</t>
  </si>
  <si>
    <t>المدفوعات</t>
  </si>
  <si>
    <t>من</t>
  </si>
  <si>
    <t>إلى</t>
  </si>
  <si>
    <t>الوارد</t>
  </si>
  <si>
    <t>الصادر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</si>
</sst>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" fontId="0" fillId="2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276225</xdr:colOff>
      <xdr:row>13</xdr:row>
      <xdr:rowOff>9525</xdr:rowOff>
    </xdr:from>
    <xdr:to>
      <xdr:col>12</xdr:col>
      <xdr:colOff>28574</xdr:colOff>
      <xdr:row>25</xdr:row>
      <xdr:rowOff>123825</xdr:rowOff>
    </xdr:to>
    <xdr:cxnSp macro="">
      <xdr:nvCxnSpPr>
        <xdr:cNvPr id="3" name="رابط كسهم مستقيم 2"/>
        <xdr:cNvCxnSpPr/>
      </xdr:nvCxnSpPr>
      <xdr:spPr>
        <a:xfrm flipH="1" flipV="1">
          <a:off x="11227889026" y="2590800"/>
          <a:ext cx="1076324" cy="2305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942975</xdr:colOff>
      <xdr:row>23</xdr:row>
      <xdr:rowOff>57150</xdr:rowOff>
    </xdr:from>
    <xdr:to>
      <xdr:col>15</xdr:col>
      <xdr:colOff>85725</xdr:colOff>
      <xdr:row>34</xdr:row>
      <xdr:rowOff>0</xdr:rowOff>
    </xdr:to>
    <xdr:sp macro="" textlink="">
      <xdr:nvSpPr>
        <xdr:cNvPr id="6" name="مربع نص 5"/>
        <xdr:cNvSpPr txBox="1"/>
      </xdr:nvSpPr>
      <xdr:spPr>
        <a:xfrm>
          <a:off x="11226403125" y="4448175"/>
          <a:ext cx="2762250" cy="2000250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ctr"/>
        <a:lstStyle/>
        <a:p>
          <a:pPr algn="r" rtl="1"/>
          <a:r>
            <a:rPr lang="ar-EG" sz="1400">
              <a:solidFill>
                <a:schemeClr val="bg1"/>
              </a:solidFill>
            </a:rPr>
            <a:t>انا اسف على الاطالة وكثرة الاسئلة ولكنها</a:t>
          </a:r>
          <a:r>
            <a:rPr lang="ar-EG" sz="1400" baseline="0">
              <a:solidFill>
                <a:schemeClr val="bg1"/>
              </a:solidFill>
            </a:rPr>
            <a:t> ضريبة المعرفة و التفوق وجعل الله ذلك فى ميزان حسناتكم </a:t>
          </a:r>
          <a:endParaRPr lang="ar-EG" sz="14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R34"/>
  <sheetViews>
    <sheetView rightToLeft="1" tabSelected="1" workbookViewId="0">
      <selection activeCell="C8" sqref="C8"/>
    </sheetView>
  </sheetViews>
  <sheetFormatPr defaultRowHeight="14.25"/>
  <cols>
    <col min="1" max="1" width="9.875" style="1" bestFit="1" customWidth="1"/>
    <col min="2" max="2" width="13.125" style="1" customWidth="1"/>
    <col min="3" max="3" width="3.625" style="1" bestFit="1" customWidth="1"/>
    <col min="4" max="4" width="8.25" style="1" bestFit="1" customWidth="1"/>
    <col min="5" max="5" width="7.75" style="1" customWidth="1"/>
    <col min="6" max="6" width="9.875" style="1" bestFit="1" customWidth="1"/>
    <col min="7" max="7" width="12.5" style="1" bestFit="1" customWidth="1"/>
    <col min="8" max="8" width="3.625" style="1" bestFit="1" customWidth="1"/>
    <col min="9" max="9" width="6.375" style="1" customWidth="1"/>
    <col min="10" max="10" width="7.5" style="1" customWidth="1"/>
    <col min="11" max="11" width="4.875" style="1" customWidth="1"/>
    <col min="12" max="12" width="12.5" style="1" bestFit="1" customWidth="1"/>
    <col min="13" max="14" width="9" style="1"/>
    <col min="15" max="15" width="17" style="1" customWidth="1"/>
    <col min="16" max="16" width="11.75" style="1" customWidth="1"/>
    <col min="17" max="17" width="14.5" style="1" customWidth="1"/>
    <col min="18" max="18" width="12" style="1" customWidth="1"/>
    <col min="19" max="16384" width="9" style="1"/>
  </cols>
  <sheetData>
    <row r="5" spans="1:18" ht="18">
      <c r="A5" s="11" t="s">
        <v>3</v>
      </c>
      <c r="B5" s="12"/>
      <c r="C5" s="12"/>
      <c r="D5" s="12"/>
      <c r="E5" s="13"/>
      <c r="F5" s="10" t="s">
        <v>4</v>
      </c>
      <c r="G5" s="10"/>
      <c r="H5" s="10"/>
      <c r="I5" s="10"/>
      <c r="J5" s="10"/>
      <c r="L5" s="10" t="s">
        <v>11</v>
      </c>
      <c r="M5" s="10"/>
    </row>
    <row r="6" spans="1:18" ht="28.5">
      <c r="A6" s="2" t="s">
        <v>0</v>
      </c>
      <c r="B6" s="2" t="s">
        <v>1</v>
      </c>
      <c r="C6" s="2" t="s">
        <v>2</v>
      </c>
      <c r="D6" s="7" t="s">
        <v>17</v>
      </c>
      <c r="E6" s="6" t="s">
        <v>18</v>
      </c>
      <c r="F6" s="6" t="s">
        <v>0</v>
      </c>
      <c r="G6" s="6" t="s">
        <v>1</v>
      </c>
      <c r="H6" s="6" t="s">
        <v>2</v>
      </c>
      <c r="I6" s="8" t="s">
        <v>16</v>
      </c>
      <c r="J6" s="8" t="s">
        <v>18</v>
      </c>
      <c r="L6" s="2" t="s">
        <v>1</v>
      </c>
      <c r="M6" s="2" t="s">
        <v>2</v>
      </c>
      <c r="O6" s="2" t="s">
        <v>0</v>
      </c>
      <c r="P6" s="2" t="s">
        <v>21</v>
      </c>
      <c r="Q6" s="2" t="s">
        <v>0</v>
      </c>
      <c r="R6" s="2" t="s">
        <v>22</v>
      </c>
    </row>
    <row r="7" spans="1:18">
      <c r="A7" s="3">
        <v>40544</v>
      </c>
      <c r="B7" s="2" t="s">
        <v>5</v>
      </c>
      <c r="C7" s="2">
        <v>5</v>
      </c>
      <c r="D7" s="2">
        <v>400</v>
      </c>
      <c r="E7" s="2">
        <f>C7*D7</f>
        <v>2000</v>
      </c>
      <c r="F7" s="3">
        <v>40546</v>
      </c>
      <c r="G7" s="4" t="s">
        <v>5</v>
      </c>
      <c r="H7" s="2">
        <v>1</v>
      </c>
      <c r="I7" s="2">
        <f>D7+50</f>
        <v>450</v>
      </c>
      <c r="J7" s="2">
        <f>H7*I7</f>
        <v>450</v>
      </c>
      <c r="L7" s="2" t="s">
        <v>5</v>
      </c>
      <c r="M7" s="4">
        <f>SUMIF($B$7:$B$23,L7,$C$7:$C$23)-SUMIF($G$7:$G$23,L7,$H$7:$H$23)</f>
        <v>12</v>
      </c>
      <c r="O7" s="3">
        <v>40544</v>
      </c>
      <c r="P7" s="9">
        <f>SUMIF(A7:A23,O7,E7:E23)</f>
        <v>2000</v>
      </c>
      <c r="Q7" s="3">
        <v>40546</v>
      </c>
      <c r="R7" s="4">
        <f>SUMIF($F$7:$F$23,Q7,J7:J23)</f>
        <v>3250</v>
      </c>
    </row>
    <row r="8" spans="1:18">
      <c r="A8" s="3">
        <v>40545</v>
      </c>
      <c r="B8" s="2" t="s">
        <v>6</v>
      </c>
      <c r="C8" s="2">
        <v>6</v>
      </c>
      <c r="D8" s="2">
        <v>450</v>
      </c>
      <c r="E8" s="2">
        <f t="shared" ref="E8:E23" si="0">C8*D8</f>
        <v>2700</v>
      </c>
      <c r="F8" s="3">
        <v>40546</v>
      </c>
      <c r="G8" s="2" t="s">
        <v>6</v>
      </c>
      <c r="H8" s="2">
        <v>3</v>
      </c>
      <c r="I8" s="2">
        <f t="shared" ref="I8:I23" si="1">D8+50</f>
        <v>500</v>
      </c>
      <c r="J8" s="2">
        <f t="shared" ref="J8:J23" si="2">H8*I8</f>
        <v>1500</v>
      </c>
      <c r="L8" s="2" t="s">
        <v>6</v>
      </c>
      <c r="M8" s="4">
        <f t="shared" ref="M8:M12" si="3">SUMIF($B$7:$B$23,L8,$C$7:$C$23)-SUMIF($G$7:$G$23,L8,$H$7:$H$23)</f>
        <v>-1</v>
      </c>
      <c r="O8" s="1" t="s">
        <v>23</v>
      </c>
      <c r="P8" s="1" t="s">
        <v>24</v>
      </c>
    </row>
    <row r="9" spans="1:18">
      <c r="A9" s="3">
        <v>40546</v>
      </c>
      <c r="B9" s="2" t="s">
        <v>7</v>
      </c>
      <c r="C9" s="2">
        <v>7</v>
      </c>
      <c r="D9" s="2">
        <v>600</v>
      </c>
      <c r="E9" s="2">
        <f t="shared" si="0"/>
        <v>4200</v>
      </c>
      <c r="F9" s="3">
        <v>40546</v>
      </c>
      <c r="G9" s="2" t="s">
        <v>7</v>
      </c>
      <c r="H9" s="2">
        <v>2</v>
      </c>
      <c r="I9" s="2">
        <f t="shared" si="1"/>
        <v>650</v>
      </c>
      <c r="J9" s="2">
        <f t="shared" si="2"/>
        <v>1300</v>
      </c>
      <c r="L9" s="2" t="s">
        <v>7</v>
      </c>
      <c r="M9" s="4">
        <f t="shared" si="3"/>
        <v>12</v>
      </c>
      <c r="O9" s="3">
        <v>40544</v>
      </c>
      <c r="P9" s="3">
        <v>40560</v>
      </c>
      <c r="Q9" s="1" t="s">
        <v>25</v>
      </c>
      <c r="R9" s="1" t="s">
        <v>26</v>
      </c>
    </row>
    <row r="10" spans="1:18">
      <c r="A10" s="3">
        <v>40547</v>
      </c>
      <c r="B10" s="2" t="s">
        <v>5</v>
      </c>
      <c r="C10" s="2">
        <v>4</v>
      </c>
      <c r="D10" s="2">
        <v>400</v>
      </c>
      <c r="E10" s="2">
        <f t="shared" si="0"/>
        <v>1600</v>
      </c>
      <c r="F10" s="3">
        <v>40547</v>
      </c>
      <c r="G10" s="4" t="s">
        <v>5</v>
      </c>
      <c r="H10" s="2">
        <v>1</v>
      </c>
      <c r="I10" s="2">
        <f t="shared" si="1"/>
        <v>450</v>
      </c>
      <c r="J10" s="2">
        <f t="shared" si="2"/>
        <v>450</v>
      </c>
      <c r="L10" s="2" t="s">
        <v>8</v>
      </c>
      <c r="M10" s="4">
        <f t="shared" si="3"/>
        <v>5</v>
      </c>
      <c r="O10" s="14" t="s">
        <v>5</v>
      </c>
      <c r="P10" s="15"/>
      <c r="Q10" s="9">
        <f>SUMPRODUCT((INDEX($A$7:$J$23,0,2)=$O10)*(INDEX($A$7:$J$23,0,1)&gt;=$O$9)*(INDEX($A$7:$J$23,0,1)&lt;=$P$9),INDEX($A$7:$J$23,0,5))</f>
        <v>7600</v>
      </c>
      <c r="R10" s="9">
        <f>SUMPRODUCT((INDEX($A$7:$J$23,0,2)=$O10)*(INDEX($A$7:$J$23,0,1)&gt;=$O$9)*(INDEX($A$7:$J$23,0,1)&lt;=$P$9),INDEX($A$7:$J$23,0,10))</f>
        <v>3600</v>
      </c>
    </row>
    <row r="11" spans="1:18">
      <c r="A11" s="3">
        <v>40548</v>
      </c>
      <c r="B11" s="2" t="s">
        <v>5</v>
      </c>
      <c r="C11" s="2">
        <v>5</v>
      </c>
      <c r="D11" s="2">
        <v>400</v>
      </c>
      <c r="E11" s="2">
        <f t="shared" si="0"/>
        <v>2000</v>
      </c>
      <c r="F11" s="3">
        <v>40548</v>
      </c>
      <c r="G11" s="4" t="s">
        <v>5</v>
      </c>
      <c r="H11" s="2">
        <v>2</v>
      </c>
      <c r="I11" s="2">
        <f t="shared" si="1"/>
        <v>450</v>
      </c>
      <c r="J11" s="2">
        <f t="shared" si="2"/>
        <v>900</v>
      </c>
      <c r="L11" s="2" t="s">
        <v>9</v>
      </c>
      <c r="M11" s="4">
        <f t="shared" si="3"/>
        <v>22</v>
      </c>
      <c r="O11" s="16" t="s">
        <v>6</v>
      </c>
      <c r="P11" s="17"/>
      <c r="Q11" s="9">
        <f t="shared" ref="Q11:Q15" si="4">SUMPRODUCT((INDEX($A$7:$J$23,0,2)=$O11)*(INDEX($A$7:$J$23,0,1)&gt;=$O$9)*(INDEX($A$7:$J$23,0,1)&lt;=$P$9),INDEX($A$7:$J$23,0,5))</f>
        <v>2700</v>
      </c>
      <c r="R11" s="9">
        <f t="shared" ref="R11:R15" si="5">SUMPRODUCT((INDEX($A$7:$J$23,0,2)=$O11)*(INDEX($A$7:$J$23,0,1)&gt;=$O$9)*(INDEX($A$7:$J$23,0,1)&lt;=$P$9),INDEX($A$7:$J$23,0,10))</f>
        <v>1500</v>
      </c>
    </row>
    <row r="12" spans="1:18">
      <c r="A12" s="3">
        <v>40549</v>
      </c>
      <c r="B12" s="2" t="s">
        <v>8</v>
      </c>
      <c r="C12" s="2">
        <v>9</v>
      </c>
      <c r="D12" s="2">
        <v>550</v>
      </c>
      <c r="E12" s="2">
        <f t="shared" si="0"/>
        <v>4950</v>
      </c>
      <c r="F12" s="3">
        <v>40549</v>
      </c>
      <c r="G12" s="2" t="s">
        <v>8</v>
      </c>
      <c r="H12" s="2">
        <v>1</v>
      </c>
      <c r="I12" s="2">
        <f t="shared" si="1"/>
        <v>600</v>
      </c>
      <c r="J12" s="2">
        <f t="shared" si="2"/>
        <v>600</v>
      </c>
      <c r="L12" s="2" t="s">
        <v>10</v>
      </c>
      <c r="M12" s="4">
        <f t="shared" si="3"/>
        <v>11</v>
      </c>
      <c r="O12" s="16" t="s">
        <v>7</v>
      </c>
      <c r="P12" s="17"/>
      <c r="Q12" s="9">
        <f t="shared" si="4"/>
        <v>8400</v>
      </c>
      <c r="R12" s="9">
        <f t="shared" si="5"/>
        <v>1950</v>
      </c>
    </row>
    <row r="13" spans="1:18">
      <c r="A13" s="3">
        <v>40550</v>
      </c>
      <c r="B13" s="2" t="s">
        <v>9</v>
      </c>
      <c r="C13" s="2">
        <v>5</v>
      </c>
      <c r="D13" s="2">
        <v>1200</v>
      </c>
      <c r="E13" s="2">
        <f t="shared" si="0"/>
        <v>6000</v>
      </c>
      <c r="F13" s="3">
        <v>40550</v>
      </c>
      <c r="G13" s="2" t="s">
        <v>9</v>
      </c>
      <c r="H13" s="2">
        <v>2</v>
      </c>
      <c r="I13" s="2">
        <f t="shared" si="1"/>
        <v>1250</v>
      </c>
      <c r="J13" s="2">
        <f t="shared" si="2"/>
        <v>2500</v>
      </c>
      <c r="O13" s="16" t="s">
        <v>8</v>
      </c>
      <c r="P13" s="17"/>
      <c r="Q13" s="9">
        <f t="shared" si="4"/>
        <v>6600</v>
      </c>
      <c r="R13" s="9">
        <f t="shared" si="5"/>
        <v>3000</v>
      </c>
    </row>
    <row r="14" spans="1:18">
      <c r="A14" s="3">
        <v>40551</v>
      </c>
      <c r="B14" s="2" t="s">
        <v>7</v>
      </c>
      <c r="C14" s="2">
        <v>7</v>
      </c>
      <c r="D14" s="2">
        <v>600</v>
      </c>
      <c r="E14" s="2">
        <f t="shared" si="0"/>
        <v>4200</v>
      </c>
      <c r="F14" s="3">
        <v>40550</v>
      </c>
      <c r="G14" s="2" t="s">
        <v>9</v>
      </c>
      <c r="H14" s="2">
        <v>1</v>
      </c>
      <c r="I14" s="2">
        <f t="shared" si="1"/>
        <v>650</v>
      </c>
      <c r="J14" s="2">
        <f t="shared" si="2"/>
        <v>650</v>
      </c>
      <c r="O14" s="16" t="s">
        <v>9</v>
      </c>
      <c r="P14" s="17"/>
      <c r="Q14" s="9">
        <f t="shared" si="4"/>
        <v>36000</v>
      </c>
      <c r="R14" s="9">
        <f t="shared" si="5"/>
        <v>8750</v>
      </c>
    </row>
    <row r="15" spans="1:18">
      <c r="A15" s="3">
        <v>40552</v>
      </c>
      <c r="B15" s="2" t="s">
        <v>10</v>
      </c>
      <c r="C15" s="2">
        <v>4</v>
      </c>
      <c r="D15" s="2">
        <v>700</v>
      </c>
      <c r="E15" s="2">
        <f t="shared" si="0"/>
        <v>2800</v>
      </c>
      <c r="F15" s="3">
        <v>40550</v>
      </c>
      <c r="G15" s="2" t="s">
        <v>9</v>
      </c>
      <c r="H15" s="2">
        <v>1</v>
      </c>
      <c r="I15" s="2">
        <f t="shared" si="1"/>
        <v>750</v>
      </c>
      <c r="J15" s="2">
        <f t="shared" si="2"/>
        <v>750</v>
      </c>
      <c r="O15" s="16" t="s">
        <v>10</v>
      </c>
      <c r="P15" s="17"/>
      <c r="Q15" s="9">
        <f t="shared" si="4"/>
        <v>10500</v>
      </c>
      <c r="R15" s="9">
        <f t="shared" si="5"/>
        <v>6750</v>
      </c>
    </row>
    <row r="16" spans="1:18">
      <c r="A16" s="3">
        <v>40553</v>
      </c>
      <c r="B16" s="2" t="s">
        <v>5</v>
      </c>
      <c r="C16" s="2">
        <v>5</v>
      </c>
      <c r="D16" s="2">
        <v>400</v>
      </c>
      <c r="E16" s="2">
        <f t="shared" si="0"/>
        <v>2000</v>
      </c>
      <c r="F16" s="3">
        <v>40551</v>
      </c>
      <c r="G16" s="2" t="s">
        <v>8</v>
      </c>
      <c r="H16" s="2">
        <v>4</v>
      </c>
      <c r="I16" s="2">
        <f t="shared" si="1"/>
        <v>450</v>
      </c>
      <c r="J16" s="2">
        <f t="shared" si="2"/>
        <v>1800</v>
      </c>
    </row>
    <row r="17" spans="1:11">
      <c r="A17" s="3">
        <v>40554</v>
      </c>
      <c r="B17" s="2" t="s">
        <v>9</v>
      </c>
      <c r="C17" s="2">
        <v>10</v>
      </c>
      <c r="D17" s="2">
        <v>1200</v>
      </c>
      <c r="E17" s="2">
        <f t="shared" si="0"/>
        <v>12000</v>
      </c>
      <c r="F17" s="3">
        <v>40551</v>
      </c>
      <c r="G17" s="4" t="s">
        <v>5</v>
      </c>
      <c r="H17" s="2">
        <v>2</v>
      </c>
      <c r="I17" s="2">
        <f t="shared" si="1"/>
        <v>1250</v>
      </c>
      <c r="J17" s="2">
        <f t="shared" si="2"/>
        <v>2500</v>
      </c>
    </row>
    <row r="18" spans="1:11">
      <c r="A18" s="3">
        <v>40555</v>
      </c>
      <c r="B18" s="2" t="s">
        <v>8</v>
      </c>
      <c r="C18" s="2">
        <v>3</v>
      </c>
      <c r="D18" s="2">
        <v>550</v>
      </c>
      <c r="E18" s="2">
        <f t="shared" si="0"/>
        <v>1650</v>
      </c>
      <c r="F18" s="3">
        <v>40551</v>
      </c>
      <c r="G18" s="2" t="s">
        <v>6</v>
      </c>
      <c r="H18" s="2">
        <v>4</v>
      </c>
      <c r="I18" s="2">
        <f t="shared" si="1"/>
        <v>600</v>
      </c>
      <c r="J18" s="2">
        <f t="shared" si="2"/>
        <v>2400</v>
      </c>
    </row>
    <row r="19" spans="1:11">
      <c r="A19" s="3">
        <v>40556</v>
      </c>
      <c r="B19" s="2" t="s">
        <v>9</v>
      </c>
      <c r="C19" s="2">
        <v>9</v>
      </c>
      <c r="D19" s="2">
        <v>1200</v>
      </c>
      <c r="E19" s="2">
        <f t="shared" si="0"/>
        <v>10800</v>
      </c>
      <c r="F19" s="3">
        <v>40551</v>
      </c>
      <c r="G19" s="4" t="s">
        <v>5</v>
      </c>
      <c r="H19" s="2">
        <v>1</v>
      </c>
      <c r="I19" s="2">
        <f t="shared" si="1"/>
        <v>1250</v>
      </c>
      <c r="J19" s="2">
        <f t="shared" si="2"/>
        <v>1250</v>
      </c>
    </row>
    <row r="20" spans="1:11">
      <c r="A20" s="3">
        <v>40557</v>
      </c>
      <c r="B20" s="2" t="s">
        <v>9</v>
      </c>
      <c r="C20" s="2">
        <v>6</v>
      </c>
      <c r="D20" s="2">
        <v>1200</v>
      </c>
      <c r="E20" s="2">
        <f t="shared" si="0"/>
        <v>7200</v>
      </c>
      <c r="F20" s="3">
        <v>40552</v>
      </c>
      <c r="G20" s="2" t="s">
        <v>8</v>
      </c>
      <c r="H20" s="2">
        <v>2</v>
      </c>
      <c r="I20" s="2">
        <f t="shared" si="1"/>
        <v>1250</v>
      </c>
      <c r="J20" s="2">
        <f t="shared" si="2"/>
        <v>2500</v>
      </c>
    </row>
    <row r="21" spans="1:11">
      <c r="A21" s="3">
        <v>40558</v>
      </c>
      <c r="B21" s="2" t="s">
        <v>10</v>
      </c>
      <c r="C21" s="2">
        <v>2</v>
      </c>
      <c r="D21" s="2">
        <v>700</v>
      </c>
      <c r="E21" s="2">
        <f t="shared" si="0"/>
        <v>1400</v>
      </c>
      <c r="F21" s="3">
        <v>40553</v>
      </c>
      <c r="G21" s="2" t="s">
        <v>9</v>
      </c>
      <c r="H21" s="2">
        <v>1</v>
      </c>
      <c r="I21" s="2">
        <f t="shared" si="1"/>
        <v>750</v>
      </c>
      <c r="J21" s="2">
        <f t="shared" si="2"/>
        <v>750</v>
      </c>
    </row>
    <row r="22" spans="1:11">
      <c r="A22" s="3">
        <v>40559</v>
      </c>
      <c r="B22" s="2" t="s">
        <v>10</v>
      </c>
      <c r="C22" s="2">
        <v>4</v>
      </c>
      <c r="D22" s="2">
        <v>700</v>
      </c>
      <c r="E22" s="2">
        <f t="shared" si="0"/>
        <v>2800</v>
      </c>
      <c r="F22" s="3">
        <v>40553</v>
      </c>
      <c r="G22" s="2" t="s">
        <v>9</v>
      </c>
      <c r="H22" s="2">
        <v>3</v>
      </c>
      <c r="I22" s="2">
        <f t="shared" si="1"/>
        <v>750</v>
      </c>
      <c r="J22" s="2">
        <f t="shared" si="2"/>
        <v>2250</v>
      </c>
    </row>
    <row r="23" spans="1:11">
      <c r="A23" s="3">
        <v>40560</v>
      </c>
      <c r="B23" s="2" t="s">
        <v>10</v>
      </c>
      <c r="C23" s="2">
        <v>5</v>
      </c>
      <c r="D23" s="2">
        <v>700</v>
      </c>
      <c r="E23" s="2">
        <f t="shared" si="0"/>
        <v>3500</v>
      </c>
      <c r="F23" s="3">
        <v>40560</v>
      </c>
      <c r="G23" s="2" t="s">
        <v>10</v>
      </c>
      <c r="H23" s="2">
        <v>4</v>
      </c>
      <c r="I23" s="2">
        <f t="shared" si="1"/>
        <v>750</v>
      </c>
      <c r="J23" s="2">
        <f t="shared" si="2"/>
        <v>3000</v>
      </c>
    </row>
    <row r="25" spans="1:11" ht="15.75">
      <c r="B25" s="5" t="s">
        <v>12</v>
      </c>
    </row>
    <row r="26" spans="1:11" ht="15">
      <c r="B26" s="19" t="s">
        <v>13</v>
      </c>
      <c r="C26" s="20"/>
      <c r="D26" s="20"/>
      <c r="E26" s="20"/>
      <c r="F26" s="20"/>
      <c r="G26" s="20"/>
      <c r="H26" s="20"/>
      <c r="I26" s="20"/>
      <c r="J26" s="20"/>
      <c r="K26" s="21"/>
    </row>
    <row r="28" spans="1:11" ht="15">
      <c r="B28" s="19" t="s">
        <v>14</v>
      </c>
      <c r="C28" s="20"/>
      <c r="D28" s="20"/>
      <c r="E28" s="20"/>
      <c r="F28" s="20"/>
      <c r="G28" s="20"/>
      <c r="H28" s="20"/>
      <c r="I28" s="20"/>
      <c r="J28" s="20"/>
      <c r="K28" s="21"/>
    </row>
    <row r="30" spans="1:11" ht="15"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1"/>
    </row>
    <row r="32" spans="1:11" ht="15">
      <c r="B32" s="18" t="s">
        <v>19</v>
      </c>
      <c r="C32" s="18"/>
      <c r="D32" s="18"/>
      <c r="E32" s="18"/>
      <c r="F32" s="18"/>
      <c r="G32" s="18"/>
      <c r="H32" s="18"/>
      <c r="I32" s="18"/>
      <c r="J32" s="18"/>
      <c r="K32" s="18"/>
    </row>
    <row r="34" spans="2:11" ht="15">
      <c r="B34" s="18" t="s">
        <v>20</v>
      </c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14">
    <mergeCell ref="B32:K32"/>
    <mergeCell ref="B34:K34"/>
    <mergeCell ref="B30:K30"/>
    <mergeCell ref="B28:K28"/>
    <mergeCell ref="B26:K26"/>
    <mergeCell ref="L5:M5"/>
    <mergeCell ref="A5:E5"/>
    <mergeCell ref="F5:J5"/>
    <mergeCell ref="O10:P10"/>
    <mergeCell ref="O15:P15"/>
    <mergeCell ref="O14:P14"/>
    <mergeCell ref="O13:P13"/>
    <mergeCell ref="O12:P12"/>
    <mergeCell ref="O11:P11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2013-06-28T16:51:54Z</dcterms:modified>
</cp:coreProperties>
</file>