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53" i="1"/>
  <c r="E53" s="1"/>
  <c r="N54"/>
  <c r="E54" s="1"/>
  <c r="N55"/>
  <c r="E55" s="1"/>
  <c r="N56"/>
  <c r="E56" s="1"/>
  <c r="N57"/>
  <c r="E57" s="1"/>
  <c r="N58"/>
  <c r="E58" s="1"/>
  <c r="F52" s="1"/>
  <c r="N59"/>
  <c r="E59" s="1"/>
  <c r="N60"/>
  <c r="E60" s="1"/>
  <c r="N61"/>
  <c r="E61" s="1"/>
  <c r="M36"/>
  <c r="D36" s="1"/>
  <c r="M37"/>
  <c r="D37" s="1"/>
  <c r="M38"/>
  <c r="D38" s="1"/>
  <c r="M39"/>
  <c r="D39" s="1"/>
  <c r="M40"/>
  <c r="D40" s="1"/>
  <c r="M41"/>
  <c r="D41" s="1"/>
  <c r="M42"/>
  <c r="D42" s="1"/>
  <c r="M43"/>
  <c r="D43" s="1"/>
  <c r="M35"/>
  <c r="D35" s="1"/>
  <c r="M30"/>
  <c r="L30"/>
  <c r="K30"/>
  <c r="J30"/>
  <c r="I30"/>
  <c r="H30"/>
  <c r="N20" s="1" a="1"/>
  <c r="G30"/>
  <c r="F30"/>
  <c r="E30"/>
  <c r="M13"/>
  <c r="L13"/>
  <c r="K13"/>
  <c r="J13"/>
  <c r="I13"/>
  <c r="H13"/>
  <c r="G13"/>
  <c r="F13"/>
  <c r="E13"/>
  <c r="D13"/>
  <c r="C13"/>
  <c r="D2"/>
  <c r="E2"/>
  <c r="F2"/>
  <c r="H2"/>
  <c r="I2"/>
  <c r="J2"/>
  <c r="K2"/>
  <c r="L2"/>
  <c r="M2"/>
  <c r="C2"/>
  <c r="E63" l="1" a="1"/>
  <c r="E34"/>
  <c r="N3" a="1"/>
  <c r="N3"/>
  <c r="N4"/>
  <c r="N5"/>
  <c r="N6"/>
  <c r="N7"/>
  <c r="N8"/>
  <c r="N9"/>
  <c r="N10"/>
  <c r="N11"/>
  <c r="N12"/>
  <c r="N13"/>
  <c r="N20"/>
  <c r="N21"/>
  <c r="N22"/>
  <c r="N23"/>
  <c r="N24"/>
  <c r="N25"/>
  <c r="N26"/>
  <c r="N27"/>
  <c r="N28"/>
  <c r="N29"/>
  <c r="N30"/>
  <c r="G2"/>
  <c r="D45" a="1"/>
  <c r="M45" s="1"/>
  <c r="E63" l="1"/>
  <c r="N63"/>
  <c r="F63"/>
  <c r="G63"/>
  <c r="H63"/>
  <c r="I63"/>
  <c r="J63"/>
  <c r="K63"/>
  <c r="L63"/>
  <c r="M63"/>
  <c r="D45"/>
  <c r="E45"/>
  <c r="F45"/>
  <c r="G45"/>
  <c r="H45"/>
  <c r="I45"/>
  <c r="J45"/>
  <c r="K45"/>
  <c r="L45"/>
</calcChain>
</file>

<file path=xl/sharedStrings.xml><?xml version="1.0" encoding="utf-8"?>
<sst xmlns="http://schemas.openxmlformats.org/spreadsheetml/2006/main" count="43" uniqueCount="22">
  <si>
    <t>a</t>
  </si>
  <si>
    <t>b</t>
  </si>
  <si>
    <t>c</t>
  </si>
  <si>
    <t>d</t>
  </si>
  <si>
    <t>e</t>
  </si>
  <si>
    <t>f</t>
  </si>
  <si>
    <t>g</t>
  </si>
  <si>
    <t>h</t>
  </si>
  <si>
    <t>j</t>
  </si>
  <si>
    <t>i</t>
  </si>
  <si>
    <t>G</t>
  </si>
  <si>
    <t>F</t>
  </si>
  <si>
    <t>A</t>
  </si>
  <si>
    <t>D</t>
  </si>
  <si>
    <t>JG</t>
  </si>
  <si>
    <t>GJ</t>
  </si>
  <si>
    <t>UT</t>
  </si>
  <si>
    <t>YT</t>
  </si>
  <si>
    <t>أولاً</t>
  </si>
  <si>
    <t>ثانياً</t>
  </si>
  <si>
    <t>ثالثاً</t>
  </si>
  <si>
    <t>رابعاً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</si>
</sst>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22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457200</xdr:colOff>
      <xdr:row>2</xdr:row>
      <xdr:rowOff>114300</xdr:rowOff>
    </xdr:from>
    <xdr:to>
      <xdr:col>15</xdr:col>
      <xdr:colOff>28575</xdr:colOff>
      <xdr:row>12</xdr:row>
      <xdr:rowOff>123825</xdr:rowOff>
    </xdr:to>
    <xdr:sp macro="" textlink="">
      <xdr:nvSpPr>
        <xdr:cNvPr id="2" name="قوس كبير أيسر 1"/>
        <xdr:cNvSpPr/>
      </xdr:nvSpPr>
      <xdr:spPr>
        <a:xfrm>
          <a:off x="11225145825" y="476250"/>
          <a:ext cx="942975" cy="1828800"/>
        </a:xfrm>
        <a:prstGeom prst="leftBrace">
          <a:avLst/>
        </a:prstGeom>
        <a:noFill/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13</xdr:col>
      <xdr:colOff>571500</xdr:colOff>
      <xdr:row>16</xdr:row>
      <xdr:rowOff>133350</xdr:rowOff>
    </xdr:from>
    <xdr:to>
      <xdr:col>15</xdr:col>
      <xdr:colOff>142875</xdr:colOff>
      <xdr:row>29</xdr:row>
      <xdr:rowOff>95250</xdr:rowOff>
    </xdr:to>
    <xdr:sp macro="" textlink="">
      <xdr:nvSpPr>
        <xdr:cNvPr id="3" name="قوس كبير أيسر 2"/>
        <xdr:cNvSpPr/>
      </xdr:nvSpPr>
      <xdr:spPr>
        <a:xfrm>
          <a:off x="11225031525" y="3038475"/>
          <a:ext cx="942975" cy="2324100"/>
        </a:xfrm>
        <a:prstGeom prst="leftBrace">
          <a:avLst/>
        </a:prstGeom>
        <a:noFill/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15</xdr:col>
      <xdr:colOff>0</xdr:colOff>
      <xdr:row>2</xdr:row>
      <xdr:rowOff>66675</xdr:rowOff>
    </xdr:from>
    <xdr:to>
      <xdr:col>20</xdr:col>
      <xdr:colOff>38100</xdr:colOff>
      <xdr:row>12</xdr:row>
      <xdr:rowOff>171450</xdr:rowOff>
    </xdr:to>
    <xdr:sp macro="" textlink="">
      <xdr:nvSpPr>
        <xdr:cNvPr id="4" name="مستطيل مستدير الزوايا 3"/>
        <xdr:cNvSpPr/>
      </xdr:nvSpPr>
      <xdr:spPr>
        <a:xfrm>
          <a:off x="11222393100" y="428625"/>
          <a:ext cx="2466975" cy="19240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>
              <a:solidFill>
                <a:schemeClr val="tx2">
                  <a:lumMod val="75000"/>
                </a:schemeClr>
              </a:solidFill>
            </a:rPr>
            <a:t>كود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أ/ محمود حمودة</a:t>
          </a:r>
          <a:endParaRPr lang="en-US" sz="1400">
            <a:solidFill>
              <a:schemeClr val="tx2">
                <a:lumMod val="75000"/>
              </a:schemeClr>
            </a:solidFill>
          </a:endParaRPr>
        </a:p>
        <a:p>
          <a:pPr algn="r" rtl="1"/>
          <a:r>
            <a:rPr lang="en-US" sz="1400">
              <a:solidFill>
                <a:srgbClr val="FF0000"/>
              </a:solidFill>
            </a:rPr>
            <a:t>=HLOOKUP(HLOOKUP(MAX(IF(C$13:$N$13&gt;0;$C$13:$N$13));$C$2:$N$3;2;0);$C$3:$N$13;ROW()-2;0)</a:t>
          </a:r>
          <a:endParaRPr lang="ar-EG" sz="14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28575</xdr:colOff>
      <xdr:row>1</xdr:row>
      <xdr:rowOff>76200</xdr:rowOff>
    </xdr:from>
    <xdr:to>
      <xdr:col>13</xdr:col>
      <xdr:colOff>657225</xdr:colOff>
      <xdr:row>3</xdr:row>
      <xdr:rowOff>38100</xdr:rowOff>
    </xdr:to>
    <xdr:sp macro="" textlink="">
      <xdr:nvSpPr>
        <xdr:cNvPr id="5" name="شكل بيضاوي 4"/>
        <xdr:cNvSpPr/>
      </xdr:nvSpPr>
      <xdr:spPr>
        <a:xfrm>
          <a:off x="11225888775" y="257175"/>
          <a:ext cx="628650" cy="333375"/>
        </a:xfrm>
        <a:prstGeom prst="ellipse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15</xdr:col>
      <xdr:colOff>238125</xdr:colOff>
      <xdr:row>16</xdr:row>
      <xdr:rowOff>47625</xdr:rowOff>
    </xdr:from>
    <xdr:to>
      <xdr:col>20</xdr:col>
      <xdr:colOff>161925</xdr:colOff>
      <xdr:row>28</xdr:row>
      <xdr:rowOff>66675</xdr:rowOff>
    </xdr:to>
    <xdr:sp macro="" textlink="">
      <xdr:nvSpPr>
        <xdr:cNvPr id="6" name="مستطيل مستدير الزوايا 5"/>
        <xdr:cNvSpPr/>
      </xdr:nvSpPr>
      <xdr:spPr>
        <a:xfrm>
          <a:off x="11222269275" y="2952750"/>
          <a:ext cx="2352675" cy="2200275"/>
        </a:xfrm>
        <a:prstGeom prst="roundRect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>
              <a:solidFill>
                <a:schemeClr val="tx2">
                  <a:lumMod val="75000"/>
                </a:schemeClr>
              </a:solidFill>
            </a:rPr>
            <a:t>هذا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الكود قمت بعمله انا</a:t>
          </a:r>
          <a:r>
            <a:rPr lang="en-US" sz="1400" baseline="0">
              <a:solidFill>
                <a:schemeClr val="tx2">
                  <a:lumMod val="75000"/>
                </a:schemeClr>
              </a:solidFill>
            </a:rPr>
            <a:t>..</a:t>
          </a:r>
        </a:p>
        <a:p>
          <a:pPr algn="r" rtl="1"/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بفكرة الترحيل فيه عن طريق البحث من القائمة الافقية </a:t>
          </a:r>
          <a:endParaRPr lang="en-US" sz="1400" baseline="0">
            <a:solidFill>
              <a:schemeClr val="tx2">
                <a:lumMod val="75000"/>
              </a:schemeClr>
            </a:solidFill>
          </a:endParaRPr>
        </a:p>
        <a:p>
          <a:pPr algn="r" rtl="1"/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ولكن به عيب اريد معرفة سببه وهوعند ادخال الــ </a:t>
          </a:r>
          <a:r>
            <a:rPr lang="en-US" sz="1400" baseline="0">
              <a:solidFill>
                <a:schemeClr val="tx2">
                  <a:lumMod val="75000"/>
                </a:schemeClr>
              </a:solidFill>
            </a:rPr>
            <a:t>i 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لا ياتي بالعمود الخاص به ولكن ياتي بعمود أخر وهو ال </a:t>
          </a:r>
          <a:r>
            <a:rPr lang="en-US" sz="1400" baseline="0">
              <a:solidFill>
                <a:schemeClr val="tx2">
                  <a:lumMod val="75000"/>
                </a:schemeClr>
              </a:solidFill>
            </a:rPr>
            <a:t>h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</a:t>
          </a:r>
          <a:endParaRPr lang="ar-EG" sz="1400">
            <a:solidFill>
              <a:schemeClr val="tx2">
                <a:lumMod val="75000"/>
              </a:schemeClr>
            </a:solidFill>
          </a:endParaRPr>
        </a:p>
        <a:p>
          <a:pPr algn="r" rtl="1"/>
          <a:r>
            <a:rPr lang="en-US" sz="1400">
              <a:solidFill>
                <a:srgbClr val="FF0000"/>
              </a:solidFill>
            </a:rPr>
            <a:t>=HLOOKUP(HLOOKUP(N17;$F$20:$N$20;1;TRUE);$F$20:$N$30;ROW()-19;TRUE)</a:t>
          </a:r>
          <a:endParaRPr lang="ar-EG" sz="14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0</xdr:colOff>
      <xdr:row>18</xdr:row>
      <xdr:rowOff>123825</xdr:rowOff>
    </xdr:from>
    <xdr:to>
      <xdr:col>13</xdr:col>
      <xdr:colOff>628650</xdr:colOff>
      <xdr:row>20</xdr:row>
      <xdr:rowOff>76201</xdr:rowOff>
    </xdr:to>
    <xdr:sp macro="" textlink="">
      <xdr:nvSpPr>
        <xdr:cNvPr id="7" name="شكل بيضاوي 6"/>
        <xdr:cNvSpPr/>
      </xdr:nvSpPr>
      <xdr:spPr>
        <a:xfrm>
          <a:off x="11225917350" y="3390900"/>
          <a:ext cx="628650" cy="323851"/>
        </a:xfrm>
        <a:prstGeom prst="ellipse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13</xdr:col>
      <xdr:colOff>28575</xdr:colOff>
      <xdr:row>15</xdr:row>
      <xdr:rowOff>152400</xdr:rowOff>
    </xdr:from>
    <xdr:to>
      <xdr:col>14</xdr:col>
      <xdr:colOff>57150</xdr:colOff>
      <xdr:row>16</xdr:row>
      <xdr:rowOff>95250</xdr:rowOff>
    </xdr:to>
    <xdr:cxnSp macro="">
      <xdr:nvCxnSpPr>
        <xdr:cNvPr id="9" name="رابط كسهم مستقيم 8"/>
        <xdr:cNvCxnSpPr/>
      </xdr:nvCxnSpPr>
      <xdr:spPr>
        <a:xfrm>
          <a:off x="11225803050" y="2876550"/>
          <a:ext cx="714375" cy="1238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34</xdr:row>
      <xdr:rowOff>0</xdr:rowOff>
    </xdr:from>
    <xdr:to>
      <xdr:col>15</xdr:col>
      <xdr:colOff>257175</xdr:colOff>
      <xdr:row>46</xdr:row>
      <xdr:rowOff>152400</xdr:rowOff>
    </xdr:to>
    <xdr:sp macro="" textlink="">
      <xdr:nvSpPr>
        <xdr:cNvPr id="13" name="قوس كبير أيسر 12"/>
        <xdr:cNvSpPr/>
      </xdr:nvSpPr>
      <xdr:spPr>
        <a:xfrm>
          <a:off x="11224917225" y="7077075"/>
          <a:ext cx="942975" cy="2324100"/>
        </a:xfrm>
        <a:prstGeom prst="leftBrace">
          <a:avLst/>
        </a:prstGeom>
        <a:noFill/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0</xdr:col>
      <xdr:colOff>152400</xdr:colOff>
      <xdr:row>34</xdr:row>
      <xdr:rowOff>95250</xdr:rowOff>
    </xdr:from>
    <xdr:to>
      <xdr:col>2</xdr:col>
      <xdr:colOff>0</xdr:colOff>
      <xdr:row>34</xdr:row>
      <xdr:rowOff>114300</xdr:rowOff>
    </xdr:to>
    <xdr:cxnSp macro="">
      <xdr:nvCxnSpPr>
        <xdr:cNvPr id="11" name="رابط كسهم مستقيم 10"/>
        <xdr:cNvCxnSpPr/>
      </xdr:nvCxnSpPr>
      <xdr:spPr>
        <a:xfrm rot="10800000" flipV="1">
          <a:off x="11229441600" y="6924675"/>
          <a:ext cx="55245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35</xdr:row>
      <xdr:rowOff>85725</xdr:rowOff>
    </xdr:from>
    <xdr:to>
      <xdr:col>2</xdr:col>
      <xdr:colOff>0</xdr:colOff>
      <xdr:row>35</xdr:row>
      <xdr:rowOff>104775</xdr:rowOff>
    </xdr:to>
    <xdr:cxnSp macro="">
      <xdr:nvCxnSpPr>
        <xdr:cNvPr id="16" name="رابط كسهم مستقيم 15"/>
        <xdr:cNvCxnSpPr/>
      </xdr:nvCxnSpPr>
      <xdr:spPr>
        <a:xfrm rot="10800000" flipV="1">
          <a:off x="11229441600" y="7096125"/>
          <a:ext cx="55245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36</xdr:row>
      <xdr:rowOff>95250</xdr:rowOff>
    </xdr:from>
    <xdr:to>
      <xdr:col>2</xdr:col>
      <xdr:colOff>0</xdr:colOff>
      <xdr:row>36</xdr:row>
      <xdr:rowOff>114300</xdr:rowOff>
    </xdr:to>
    <xdr:cxnSp macro="">
      <xdr:nvCxnSpPr>
        <xdr:cNvPr id="17" name="رابط كسهم مستقيم 16"/>
        <xdr:cNvCxnSpPr/>
      </xdr:nvCxnSpPr>
      <xdr:spPr>
        <a:xfrm rot="10800000" flipV="1">
          <a:off x="11229441600" y="7286625"/>
          <a:ext cx="55245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133350</xdr:colOff>
      <xdr:row>37</xdr:row>
      <xdr:rowOff>85725</xdr:rowOff>
    </xdr:from>
    <xdr:to>
      <xdr:col>1</xdr:col>
      <xdr:colOff>333375</xdr:colOff>
      <xdr:row>37</xdr:row>
      <xdr:rowOff>104775</xdr:rowOff>
    </xdr:to>
    <xdr:cxnSp macro="">
      <xdr:nvCxnSpPr>
        <xdr:cNvPr id="18" name="رابط كسهم مستقيم 17"/>
        <xdr:cNvCxnSpPr/>
      </xdr:nvCxnSpPr>
      <xdr:spPr>
        <a:xfrm rot="10800000" flipV="1">
          <a:off x="11229460650" y="7458075"/>
          <a:ext cx="55245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123825</xdr:colOff>
      <xdr:row>39</xdr:row>
      <xdr:rowOff>76200</xdr:rowOff>
    </xdr:from>
    <xdr:to>
      <xdr:col>1</xdr:col>
      <xdr:colOff>323850</xdr:colOff>
      <xdr:row>39</xdr:row>
      <xdr:rowOff>95250</xdr:rowOff>
    </xdr:to>
    <xdr:cxnSp macro="">
      <xdr:nvCxnSpPr>
        <xdr:cNvPr id="19" name="رابط كسهم مستقيم 18"/>
        <xdr:cNvCxnSpPr/>
      </xdr:nvCxnSpPr>
      <xdr:spPr>
        <a:xfrm rot="10800000" flipV="1">
          <a:off x="11229470175" y="7810500"/>
          <a:ext cx="55245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333375</xdr:colOff>
      <xdr:row>33</xdr:row>
      <xdr:rowOff>85725</xdr:rowOff>
    </xdr:from>
    <xdr:to>
      <xdr:col>20</xdr:col>
      <xdr:colOff>257175</xdr:colOff>
      <xdr:row>46</xdr:row>
      <xdr:rowOff>142875</xdr:rowOff>
    </xdr:to>
    <xdr:sp macro="" textlink="">
      <xdr:nvSpPr>
        <xdr:cNvPr id="20" name="مستطيل مستدير الزوايا 19"/>
        <xdr:cNvSpPr/>
      </xdr:nvSpPr>
      <xdr:spPr>
        <a:xfrm>
          <a:off x="11222174025" y="6734175"/>
          <a:ext cx="2352675" cy="2409825"/>
        </a:xfrm>
        <a:prstGeom prst="roundRect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>
              <a:solidFill>
                <a:schemeClr val="tx2">
                  <a:lumMod val="75000"/>
                </a:schemeClr>
              </a:solidFill>
            </a:rPr>
            <a:t>هذا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الكود قمت بعمله انا</a:t>
          </a:r>
          <a:r>
            <a:rPr lang="en-US" sz="1400" baseline="0">
              <a:solidFill>
                <a:schemeClr val="tx2">
                  <a:lumMod val="75000"/>
                </a:schemeClr>
              </a:solidFill>
            </a:rPr>
            <a:t>..</a:t>
          </a:r>
        </a:p>
        <a:p>
          <a:pPr algn="r" rtl="1"/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بفكرة الترحيل للصفوف فيه عن طريق البحث لاعلى قيمة..</a:t>
          </a:r>
          <a:endParaRPr lang="en-US" sz="1400" baseline="0">
            <a:solidFill>
              <a:schemeClr val="tx2">
                <a:lumMod val="75000"/>
              </a:schemeClr>
            </a:solidFill>
          </a:endParaRPr>
        </a:p>
        <a:p>
          <a:pPr algn="r" rtl="1"/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ولكن به عيب اريد معرفة سببه وهوعندما تكون النتيحة الصف 1و2و3و4و6 </a:t>
          </a:r>
          <a:r>
            <a:rPr lang="en-US" sz="1400" baseline="0">
              <a:solidFill>
                <a:schemeClr val="tx2">
                  <a:lumMod val="75000"/>
                </a:schemeClr>
              </a:solidFill>
            </a:rPr>
            <a:t> 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لا ياتي بالعمود الخاص به ولكن ياتي بعمود أخر.. </a:t>
          </a:r>
          <a:endParaRPr lang="ar-EG" sz="1400">
            <a:solidFill>
              <a:schemeClr val="tx2">
                <a:lumMod val="75000"/>
              </a:schemeClr>
            </a:solidFill>
          </a:endParaRPr>
        </a:p>
        <a:p>
          <a:pPr algn="r" rtl="1"/>
          <a:r>
            <a:rPr lang="en-US" sz="1400">
              <a:solidFill>
                <a:srgbClr val="FF0000"/>
              </a:solidFill>
            </a:rPr>
            <a:t>=HLOOKUP(HLOOKUP(N17;$F$20:$N$20;1;TRUE);$F$20:$N$30;ROW()-19;TRUE)</a:t>
          </a:r>
          <a:endParaRPr lang="ar-EG" sz="14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114300</xdr:colOff>
      <xdr:row>52</xdr:row>
      <xdr:rowOff>85725</xdr:rowOff>
    </xdr:from>
    <xdr:to>
      <xdr:col>2</xdr:col>
      <xdr:colOff>180975</xdr:colOff>
      <xdr:row>52</xdr:row>
      <xdr:rowOff>104775</xdr:rowOff>
    </xdr:to>
    <xdr:cxnSp macro="">
      <xdr:nvCxnSpPr>
        <xdr:cNvPr id="21" name="رابط كسهم مستقيم 20"/>
        <xdr:cNvCxnSpPr/>
      </xdr:nvCxnSpPr>
      <xdr:spPr>
        <a:xfrm rot="10800000" flipV="1">
          <a:off x="11229660675" y="10172700"/>
          <a:ext cx="41910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52</xdr:row>
      <xdr:rowOff>0</xdr:rowOff>
    </xdr:from>
    <xdr:to>
      <xdr:col>20</xdr:col>
      <xdr:colOff>276225</xdr:colOff>
      <xdr:row>65</xdr:row>
      <xdr:rowOff>57150</xdr:rowOff>
    </xdr:to>
    <xdr:sp macro="" textlink="">
      <xdr:nvSpPr>
        <xdr:cNvPr id="25" name="مستطيل مستدير الزوايا 24"/>
        <xdr:cNvSpPr/>
      </xdr:nvSpPr>
      <xdr:spPr>
        <a:xfrm>
          <a:off x="11222154975" y="10086975"/>
          <a:ext cx="2352675" cy="2409825"/>
        </a:xfrm>
        <a:prstGeom prst="roundRect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>
              <a:solidFill>
                <a:schemeClr val="tx2">
                  <a:lumMod val="75000"/>
                </a:schemeClr>
              </a:solidFill>
            </a:rPr>
            <a:t>هذا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الكود قمت بعمله انا</a:t>
          </a:r>
          <a:r>
            <a:rPr lang="en-US" sz="1400" baseline="0">
              <a:solidFill>
                <a:schemeClr val="tx2">
                  <a:lumMod val="75000"/>
                </a:schemeClr>
              </a:solidFill>
            </a:rPr>
            <a:t>..</a:t>
          </a:r>
        </a:p>
        <a:p>
          <a:pPr algn="r" rtl="1"/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بفكرة الترحيل للصفوف فيه عن طريق البحث لاقل  قيمة..</a:t>
          </a:r>
          <a:endParaRPr lang="en-US" sz="1400" baseline="0">
            <a:solidFill>
              <a:schemeClr val="tx2">
                <a:lumMod val="75000"/>
              </a:schemeClr>
            </a:solidFill>
          </a:endParaRPr>
        </a:p>
        <a:p>
          <a:pPr algn="r" rtl="1"/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ولكن به عيب اريد معرفة سببه وهوعندما تكون النتيحة الصف</a:t>
          </a:r>
        </a:p>
        <a:p>
          <a:pPr algn="r" rtl="1"/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1 و4و</a:t>
          </a:r>
          <a:r>
            <a:rPr lang="en-US" sz="1400" baseline="0">
              <a:solidFill>
                <a:schemeClr val="tx2">
                  <a:lumMod val="75000"/>
                </a:schemeClr>
              </a:solidFill>
            </a:rPr>
            <a:t> 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لا ياتي بالعمود الخاص به ولكن ياتي بعمود أخر.. </a:t>
          </a:r>
          <a:endParaRPr lang="ar-EG" sz="1400">
            <a:solidFill>
              <a:schemeClr val="tx2">
                <a:lumMod val="75000"/>
              </a:schemeClr>
            </a:solidFill>
          </a:endParaRPr>
        </a:p>
        <a:p>
          <a:pPr algn="r" rtl="1"/>
          <a:r>
            <a:rPr lang="en-US" sz="1400">
              <a:solidFill>
                <a:srgbClr val="FF0000"/>
              </a:solidFill>
            </a:rPr>
            <a:t>=VLOOKUP(VLOOKUP(F52;$E$53:$N$61;1;TRUE);$E$53:$N$61;COLUMN()-4;TRUE)</a:t>
          </a:r>
          <a:endParaRPr lang="ar-EG" sz="14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123825</xdr:colOff>
      <xdr:row>55</xdr:row>
      <xdr:rowOff>104775</xdr:rowOff>
    </xdr:from>
    <xdr:to>
      <xdr:col>2</xdr:col>
      <xdr:colOff>190500</xdr:colOff>
      <xdr:row>55</xdr:row>
      <xdr:rowOff>123825</xdr:rowOff>
    </xdr:to>
    <xdr:cxnSp macro="">
      <xdr:nvCxnSpPr>
        <xdr:cNvPr id="26" name="رابط كسهم مستقيم 25"/>
        <xdr:cNvCxnSpPr/>
      </xdr:nvCxnSpPr>
      <xdr:spPr>
        <a:xfrm rot="10800000" flipV="1">
          <a:off x="11229651150" y="10734675"/>
          <a:ext cx="41910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52</xdr:row>
      <xdr:rowOff>0</xdr:rowOff>
    </xdr:from>
    <xdr:to>
      <xdr:col>15</xdr:col>
      <xdr:colOff>257175</xdr:colOff>
      <xdr:row>64</xdr:row>
      <xdr:rowOff>152400</xdr:rowOff>
    </xdr:to>
    <xdr:sp macro="" textlink="">
      <xdr:nvSpPr>
        <xdr:cNvPr id="27" name="قوس كبير أيسر 26"/>
        <xdr:cNvSpPr/>
      </xdr:nvSpPr>
      <xdr:spPr>
        <a:xfrm>
          <a:off x="11224602900" y="10086975"/>
          <a:ext cx="609600" cy="2324100"/>
        </a:xfrm>
        <a:prstGeom prst="leftBrace">
          <a:avLst/>
        </a:prstGeom>
        <a:noFill/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5</xdr:col>
      <xdr:colOff>57150</xdr:colOff>
      <xdr:row>32</xdr:row>
      <xdr:rowOff>66675</xdr:rowOff>
    </xdr:from>
    <xdr:to>
      <xdr:col>6</xdr:col>
      <xdr:colOff>66675</xdr:colOff>
      <xdr:row>33</xdr:row>
      <xdr:rowOff>9525</xdr:rowOff>
    </xdr:to>
    <xdr:cxnSp macro="">
      <xdr:nvCxnSpPr>
        <xdr:cNvPr id="28" name="رابط كسهم مستقيم 27"/>
        <xdr:cNvCxnSpPr/>
      </xdr:nvCxnSpPr>
      <xdr:spPr>
        <a:xfrm>
          <a:off x="11228136675" y="6534150"/>
          <a:ext cx="476250" cy="1238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476249</xdr:colOff>
      <xdr:row>49</xdr:row>
      <xdr:rowOff>85724</xdr:rowOff>
    </xdr:from>
    <xdr:to>
      <xdr:col>4</xdr:col>
      <xdr:colOff>371474</xdr:colOff>
      <xdr:row>50</xdr:row>
      <xdr:rowOff>133349</xdr:rowOff>
    </xdr:to>
    <xdr:cxnSp macro="">
      <xdr:nvCxnSpPr>
        <xdr:cNvPr id="29" name="رابط كسهم مستقيم 28"/>
        <xdr:cNvCxnSpPr/>
      </xdr:nvCxnSpPr>
      <xdr:spPr>
        <a:xfrm rot="10800000" flipV="1">
          <a:off x="11228755801" y="9791699"/>
          <a:ext cx="390525" cy="2000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N63"/>
  <sheetViews>
    <sheetView rightToLeft="1" tabSelected="1" workbookViewId="0">
      <selection activeCell="N1" sqref="N1"/>
    </sheetView>
  </sheetViews>
  <sheetFormatPr defaultRowHeight="14.25"/>
  <cols>
    <col min="1" max="2" width="4.625" style="1" customWidth="1"/>
    <col min="3" max="3" width="2.875" style="1" customWidth="1"/>
    <col min="4" max="4" width="6.5" style="1" customWidth="1"/>
    <col min="5" max="5" width="6" style="1" customWidth="1"/>
    <col min="6" max="6" width="6.125" style="1" customWidth="1"/>
    <col min="7" max="7" width="5.625" style="1" customWidth="1"/>
    <col min="8" max="13" width="4.625" style="1" customWidth="1"/>
    <col min="14" max="14" width="5.875" style="1" customWidth="1"/>
    <col min="15" max="18" width="4.625" style="1" customWidth="1"/>
    <col min="19" max="16384" width="9" style="1"/>
  </cols>
  <sheetData>
    <row r="1" spans="3:14" ht="36.75" customHeight="1">
      <c r="H1" s="8" t="s">
        <v>18</v>
      </c>
      <c r="I1" s="8"/>
      <c r="J1" s="8"/>
      <c r="K1" s="8"/>
    </row>
    <row r="2" spans="3:14">
      <c r="C2" s="5">
        <f t="shared" ref="C2:M2" si="0">C13</f>
        <v>37</v>
      </c>
      <c r="D2" s="5">
        <f t="shared" si="0"/>
        <v>48</v>
      </c>
      <c r="E2" s="5">
        <f t="shared" si="0"/>
        <v>48</v>
      </c>
      <c r="F2" s="5">
        <f t="shared" si="0"/>
        <v>96</v>
      </c>
      <c r="G2" s="5">
        <f t="shared" si="0"/>
        <v>175</v>
      </c>
      <c r="H2" s="5">
        <f t="shared" si="0"/>
        <v>52</v>
      </c>
      <c r="I2" s="5">
        <f t="shared" si="0"/>
        <v>85</v>
      </c>
      <c r="J2" s="5">
        <f t="shared" si="0"/>
        <v>48</v>
      </c>
      <c r="K2" s="5">
        <f t="shared" si="0"/>
        <v>49</v>
      </c>
      <c r="L2" s="5">
        <f t="shared" si="0"/>
        <v>52</v>
      </c>
      <c r="M2" s="5">
        <f t="shared" si="0"/>
        <v>771</v>
      </c>
    </row>
    <row r="3" spans="3:14" ht="15"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7</v>
      </c>
      <c r="M3" s="2" t="s">
        <v>9</v>
      </c>
      <c r="N3" s="11" t="str">
        <f t="array" ref="N3:N13">HLOOKUP(HLOOKUP(MIN(IF(C$13:$M$13&gt;0,$C$13:$M$13)),$C$2:$M$3,2,0),$C$3:$M$13,ROW()-2,0)</f>
        <v>a</v>
      </c>
    </row>
    <row r="4" spans="3:14">
      <c r="C4" s="3">
        <v>1</v>
      </c>
      <c r="D4" s="3">
        <v>2</v>
      </c>
      <c r="E4" s="3">
        <v>2</v>
      </c>
      <c r="F4" s="3">
        <v>2</v>
      </c>
      <c r="G4" s="3">
        <v>2</v>
      </c>
      <c r="H4" s="3">
        <v>11</v>
      </c>
      <c r="I4" s="3">
        <v>2</v>
      </c>
      <c r="J4" s="3">
        <v>2</v>
      </c>
      <c r="K4" s="3">
        <v>2</v>
      </c>
      <c r="L4" s="3">
        <v>2</v>
      </c>
      <c r="M4" s="3">
        <v>2</v>
      </c>
      <c r="N4" s="1">
        <v>1</v>
      </c>
    </row>
    <row r="5" spans="3:14">
      <c r="C5" s="3">
        <v>2</v>
      </c>
      <c r="D5" s="3">
        <v>3</v>
      </c>
      <c r="E5" s="3">
        <v>3</v>
      </c>
      <c r="F5" s="3">
        <v>3</v>
      </c>
      <c r="G5" s="3">
        <v>3</v>
      </c>
      <c r="H5" s="3">
        <v>3</v>
      </c>
      <c r="I5" s="3">
        <v>3</v>
      </c>
      <c r="J5" s="3">
        <v>3</v>
      </c>
      <c r="K5" s="3">
        <v>3</v>
      </c>
      <c r="L5" s="3">
        <v>3</v>
      </c>
      <c r="M5" s="3">
        <v>2</v>
      </c>
      <c r="N5" s="1">
        <v>2</v>
      </c>
    </row>
    <row r="6" spans="3:14">
      <c r="C6" s="3">
        <v>3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4</v>
      </c>
      <c r="M6" s="3">
        <v>2</v>
      </c>
      <c r="N6" s="1">
        <v>3</v>
      </c>
    </row>
    <row r="7" spans="3:14">
      <c r="C7" s="3">
        <v>4</v>
      </c>
      <c r="D7" s="3">
        <v>5</v>
      </c>
      <c r="E7" s="3">
        <v>5</v>
      </c>
      <c r="F7" s="3">
        <v>5</v>
      </c>
      <c r="G7" s="3">
        <v>5</v>
      </c>
      <c r="H7" s="3">
        <v>5</v>
      </c>
      <c r="I7" s="3">
        <v>5</v>
      </c>
      <c r="J7" s="3">
        <v>5</v>
      </c>
      <c r="K7" s="3">
        <v>5</v>
      </c>
      <c r="L7" s="3">
        <v>5</v>
      </c>
      <c r="M7" s="3">
        <v>2</v>
      </c>
      <c r="N7" s="1">
        <v>4</v>
      </c>
    </row>
    <row r="8" spans="3:14">
      <c r="C8" s="3">
        <v>5</v>
      </c>
      <c r="D8" s="3">
        <v>6</v>
      </c>
      <c r="E8" s="3">
        <v>6</v>
      </c>
      <c r="F8" s="3">
        <v>6</v>
      </c>
      <c r="G8" s="3">
        <v>6</v>
      </c>
      <c r="H8" s="3">
        <v>6</v>
      </c>
      <c r="I8" s="3">
        <v>6</v>
      </c>
      <c r="J8" s="3">
        <v>6</v>
      </c>
      <c r="K8" s="3">
        <v>6</v>
      </c>
      <c r="L8" s="3">
        <v>6</v>
      </c>
      <c r="M8" s="3">
        <v>4</v>
      </c>
      <c r="N8" s="1">
        <v>5</v>
      </c>
    </row>
    <row r="9" spans="3:14">
      <c r="C9" s="3">
        <v>6</v>
      </c>
      <c r="D9" s="3">
        <v>7</v>
      </c>
      <c r="E9" s="3">
        <v>7</v>
      </c>
      <c r="F9" s="3">
        <v>7</v>
      </c>
      <c r="G9" s="3">
        <v>7</v>
      </c>
      <c r="H9" s="3">
        <v>7</v>
      </c>
      <c r="I9" s="3">
        <v>7</v>
      </c>
      <c r="J9" s="3">
        <v>7</v>
      </c>
      <c r="K9" s="3">
        <v>7</v>
      </c>
      <c r="L9" s="3">
        <v>7</v>
      </c>
      <c r="M9" s="3">
        <v>5</v>
      </c>
      <c r="N9" s="1">
        <v>6</v>
      </c>
    </row>
    <row r="10" spans="3:14">
      <c r="C10" s="3">
        <v>7</v>
      </c>
      <c r="D10" s="3">
        <v>8</v>
      </c>
      <c r="E10" s="3">
        <v>8</v>
      </c>
      <c r="F10" s="3">
        <v>8</v>
      </c>
      <c r="G10" s="3">
        <v>8</v>
      </c>
      <c r="H10" s="3">
        <v>8</v>
      </c>
      <c r="I10" s="3">
        <v>8</v>
      </c>
      <c r="J10" s="3">
        <v>8</v>
      </c>
      <c r="K10" s="3">
        <v>8</v>
      </c>
      <c r="L10" s="3">
        <v>8</v>
      </c>
      <c r="M10" s="3">
        <v>2</v>
      </c>
      <c r="N10" s="1">
        <v>7</v>
      </c>
    </row>
    <row r="11" spans="3:14">
      <c r="C11" s="3">
        <v>8</v>
      </c>
      <c r="D11" s="3">
        <v>9</v>
      </c>
      <c r="E11" s="3">
        <v>9</v>
      </c>
      <c r="F11" s="3">
        <v>9</v>
      </c>
      <c r="G11" s="3">
        <v>99</v>
      </c>
      <c r="H11" s="3">
        <v>-44</v>
      </c>
      <c r="I11" s="3">
        <v>9</v>
      </c>
      <c r="J11" s="3">
        <v>9</v>
      </c>
      <c r="K11" s="3">
        <v>9</v>
      </c>
      <c r="L11" s="3">
        <v>9</v>
      </c>
      <c r="M11" s="3">
        <v>700</v>
      </c>
      <c r="N11" s="1">
        <v>8</v>
      </c>
    </row>
    <row r="12" spans="3:14">
      <c r="C12" s="1">
        <v>1</v>
      </c>
      <c r="D12" s="1">
        <v>4</v>
      </c>
      <c r="E12" s="1">
        <v>4</v>
      </c>
      <c r="F12" s="1">
        <v>52</v>
      </c>
      <c r="G12" s="1">
        <v>41</v>
      </c>
      <c r="H12" s="1">
        <v>52</v>
      </c>
      <c r="I12" s="1">
        <v>41</v>
      </c>
      <c r="J12" s="1">
        <v>4</v>
      </c>
      <c r="K12" s="1">
        <v>5</v>
      </c>
      <c r="L12" s="1">
        <v>8</v>
      </c>
      <c r="M12" s="1">
        <v>52</v>
      </c>
      <c r="N12" s="1">
        <v>1</v>
      </c>
    </row>
    <row r="13" spans="3:14">
      <c r="C13" s="4">
        <f t="shared" ref="C13:M13" si="1">SUM(C4:C12)</f>
        <v>37</v>
      </c>
      <c r="D13" s="4">
        <f t="shared" si="1"/>
        <v>48</v>
      </c>
      <c r="E13" s="4">
        <f t="shared" si="1"/>
        <v>48</v>
      </c>
      <c r="F13" s="4">
        <f t="shared" si="1"/>
        <v>96</v>
      </c>
      <c r="G13" s="4">
        <f t="shared" si="1"/>
        <v>175</v>
      </c>
      <c r="H13" s="4">
        <f t="shared" si="1"/>
        <v>52</v>
      </c>
      <c r="I13" s="4">
        <f t="shared" si="1"/>
        <v>85</v>
      </c>
      <c r="J13" s="4">
        <f t="shared" si="1"/>
        <v>48</v>
      </c>
      <c r="K13" s="4">
        <f t="shared" si="1"/>
        <v>49</v>
      </c>
      <c r="L13" s="4">
        <f t="shared" si="1"/>
        <v>52</v>
      </c>
      <c r="M13" s="4">
        <f t="shared" si="1"/>
        <v>771</v>
      </c>
      <c r="N13" s="1">
        <v>37</v>
      </c>
    </row>
    <row r="15" spans="3:14" ht="31.5" customHeight="1">
      <c r="H15" s="8" t="s">
        <v>19</v>
      </c>
      <c r="I15" s="8"/>
      <c r="J15" s="8"/>
      <c r="K15" s="8"/>
    </row>
    <row r="17" spans="5:14">
      <c r="M17" s="6" t="s">
        <v>9</v>
      </c>
    </row>
    <row r="20" spans="5:14" ht="15">
      <c r="E20" s="2" t="s">
        <v>2</v>
      </c>
      <c r="F20" s="2" t="s">
        <v>3</v>
      </c>
      <c r="G20" s="2" t="s">
        <v>4</v>
      </c>
      <c r="H20" s="2" t="s">
        <v>5</v>
      </c>
      <c r="I20" s="2" t="s">
        <v>6</v>
      </c>
      <c r="J20" s="2" t="s">
        <v>7</v>
      </c>
      <c r="K20" s="2" t="s">
        <v>8</v>
      </c>
      <c r="L20" s="2" t="s">
        <v>7</v>
      </c>
      <c r="M20" s="2" t="s">
        <v>9</v>
      </c>
      <c r="N20" s="1" t="str">
        <f t="array" ref="N20:N30">HLOOKUP(HLOOKUP(M17,$E$20:$M$20,1,TRUE),$E$20:$M$30,ROW()-19,TRUE)</f>
        <v>h</v>
      </c>
    </row>
    <row r="21" spans="5:14">
      <c r="E21" s="3">
        <v>2</v>
      </c>
      <c r="F21" s="3">
        <v>2</v>
      </c>
      <c r="G21" s="3">
        <v>2</v>
      </c>
      <c r="H21" s="3">
        <v>11</v>
      </c>
      <c r="I21" s="3">
        <v>2</v>
      </c>
      <c r="J21" s="3">
        <v>2</v>
      </c>
      <c r="K21" s="3">
        <v>2</v>
      </c>
      <c r="L21" s="3">
        <v>2</v>
      </c>
      <c r="M21" s="3">
        <v>2</v>
      </c>
      <c r="N21" s="1">
        <v>2</v>
      </c>
    </row>
    <row r="22" spans="5:14">
      <c r="E22" s="3">
        <v>3</v>
      </c>
      <c r="F22" s="3">
        <v>3</v>
      </c>
      <c r="G22" s="3">
        <v>3</v>
      </c>
      <c r="H22" s="3">
        <v>3</v>
      </c>
      <c r="I22" s="3">
        <v>3</v>
      </c>
      <c r="J22" s="3">
        <v>3</v>
      </c>
      <c r="K22" s="3">
        <v>3</v>
      </c>
      <c r="L22" s="3">
        <v>3</v>
      </c>
      <c r="M22" s="3">
        <v>2</v>
      </c>
      <c r="N22" s="1">
        <v>3</v>
      </c>
    </row>
    <row r="23" spans="5:14"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2</v>
      </c>
      <c r="N23" s="1">
        <v>4</v>
      </c>
    </row>
    <row r="24" spans="5:14">
      <c r="E24" s="3">
        <v>5</v>
      </c>
      <c r="F24" s="3">
        <v>5</v>
      </c>
      <c r="G24" s="3">
        <v>5</v>
      </c>
      <c r="H24" s="3">
        <v>5</v>
      </c>
      <c r="I24" s="3">
        <v>5</v>
      </c>
      <c r="J24" s="3">
        <v>5</v>
      </c>
      <c r="K24" s="3">
        <v>5</v>
      </c>
      <c r="L24" s="3">
        <v>5</v>
      </c>
      <c r="M24" s="3">
        <v>2</v>
      </c>
      <c r="N24" s="1">
        <v>5</v>
      </c>
    </row>
    <row r="25" spans="5:14">
      <c r="E25" s="3">
        <v>6</v>
      </c>
      <c r="F25" s="3">
        <v>6</v>
      </c>
      <c r="G25" s="3">
        <v>6</v>
      </c>
      <c r="H25" s="3">
        <v>6</v>
      </c>
      <c r="I25" s="3">
        <v>6</v>
      </c>
      <c r="J25" s="3">
        <v>6</v>
      </c>
      <c r="K25" s="3">
        <v>6</v>
      </c>
      <c r="L25" s="3">
        <v>6</v>
      </c>
      <c r="M25" s="3">
        <v>4</v>
      </c>
      <c r="N25" s="1">
        <v>6</v>
      </c>
    </row>
    <row r="26" spans="5:14">
      <c r="E26" s="3">
        <v>7</v>
      </c>
      <c r="F26" s="3">
        <v>7</v>
      </c>
      <c r="G26" s="3">
        <v>7</v>
      </c>
      <c r="H26" s="3">
        <v>7</v>
      </c>
      <c r="I26" s="3">
        <v>7</v>
      </c>
      <c r="J26" s="3">
        <v>7</v>
      </c>
      <c r="K26" s="3">
        <v>7</v>
      </c>
      <c r="L26" s="3">
        <v>7</v>
      </c>
      <c r="M26" s="3">
        <v>5</v>
      </c>
      <c r="N26" s="1">
        <v>7</v>
      </c>
    </row>
    <row r="27" spans="5:14">
      <c r="E27" s="3">
        <v>8</v>
      </c>
      <c r="F27" s="3">
        <v>8</v>
      </c>
      <c r="G27" s="3">
        <v>8</v>
      </c>
      <c r="H27" s="3">
        <v>8</v>
      </c>
      <c r="I27" s="3">
        <v>8</v>
      </c>
      <c r="J27" s="3">
        <v>8</v>
      </c>
      <c r="K27" s="3">
        <v>8</v>
      </c>
      <c r="L27" s="3">
        <v>8</v>
      </c>
      <c r="M27" s="3">
        <v>2</v>
      </c>
      <c r="N27" s="1">
        <v>8</v>
      </c>
    </row>
    <row r="28" spans="5:14">
      <c r="E28" s="3">
        <v>9</v>
      </c>
      <c r="F28" s="3">
        <v>9</v>
      </c>
      <c r="G28" s="3">
        <v>9</v>
      </c>
      <c r="H28" s="3">
        <v>-44</v>
      </c>
      <c r="I28" s="3">
        <v>9</v>
      </c>
      <c r="J28" s="3">
        <v>9</v>
      </c>
      <c r="K28" s="3">
        <v>9</v>
      </c>
      <c r="L28" s="3">
        <v>9</v>
      </c>
      <c r="M28" s="3">
        <v>2</v>
      </c>
      <c r="N28" s="1">
        <v>9</v>
      </c>
    </row>
    <row r="29" spans="5:14">
      <c r="E29" s="1">
        <v>4</v>
      </c>
      <c r="F29" s="1">
        <v>52</v>
      </c>
      <c r="G29" s="1">
        <v>41</v>
      </c>
      <c r="H29" s="1">
        <v>52</v>
      </c>
      <c r="I29" s="1">
        <v>41</v>
      </c>
      <c r="J29" s="1">
        <v>4</v>
      </c>
      <c r="K29" s="1">
        <v>5</v>
      </c>
      <c r="L29" s="1">
        <v>8</v>
      </c>
      <c r="M29" s="1">
        <v>52</v>
      </c>
      <c r="N29" s="1">
        <v>4</v>
      </c>
    </row>
    <row r="30" spans="5:14">
      <c r="E30" s="4">
        <f t="shared" ref="E30" si="2">SUM(E21:E29)</f>
        <v>48</v>
      </c>
      <c r="F30" s="4">
        <f t="shared" ref="F30" si="3">SUM(F21:F29)</f>
        <v>96</v>
      </c>
      <c r="G30" s="4">
        <f t="shared" ref="G30" si="4">SUM(G21:G29)</f>
        <v>85</v>
      </c>
      <c r="H30" s="4">
        <f t="shared" ref="H30" si="5">SUM(H21:H29)</f>
        <v>52</v>
      </c>
      <c r="I30" s="4">
        <f t="shared" ref="I30" si="6">SUM(I21:I29)</f>
        <v>85</v>
      </c>
      <c r="J30" s="4">
        <f t="shared" ref="J30" si="7">SUM(J21:J29)</f>
        <v>48</v>
      </c>
      <c r="K30" s="4">
        <f t="shared" ref="K30" si="8">SUM(K21:K29)</f>
        <v>49</v>
      </c>
      <c r="L30" s="4">
        <f t="shared" ref="L30" si="9">SUM(L21:L29)</f>
        <v>52</v>
      </c>
      <c r="M30" s="4">
        <f t="shared" ref="M30" si="10">SUM(M21:M29)</f>
        <v>73</v>
      </c>
      <c r="N30" s="1">
        <v>48</v>
      </c>
    </row>
    <row r="32" spans="5:14" ht="26.25" customHeight="1">
      <c r="H32" s="8" t="s">
        <v>20</v>
      </c>
      <c r="I32" s="8"/>
      <c r="J32" s="8"/>
      <c r="K32" s="8"/>
    </row>
    <row r="34" spans="3:13">
      <c r="E34" s="9">
        <f>MAX(D35:D43)</f>
        <v>9151</v>
      </c>
    </row>
    <row r="35" spans="3:13">
      <c r="C35" s="1">
        <v>1</v>
      </c>
      <c r="D35" s="7">
        <f>M35</f>
        <v>1021</v>
      </c>
      <c r="E35" s="7" t="s">
        <v>12</v>
      </c>
      <c r="F35" s="3">
        <v>1000</v>
      </c>
      <c r="G35" s="3">
        <v>2</v>
      </c>
      <c r="H35" s="3">
        <v>11</v>
      </c>
      <c r="I35" s="3">
        <v>2</v>
      </c>
      <c r="J35" s="3">
        <v>2</v>
      </c>
      <c r="K35" s="3">
        <v>2</v>
      </c>
      <c r="L35" s="3">
        <v>2</v>
      </c>
      <c r="M35" s="7">
        <f>SUM(F35:L35)</f>
        <v>1021</v>
      </c>
    </row>
    <row r="36" spans="3:13">
      <c r="C36" s="1">
        <v>2</v>
      </c>
      <c r="D36" s="7">
        <f t="shared" ref="D36:D43" si="11">M36</f>
        <v>2018</v>
      </c>
      <c r="E36" s="7" t="s">
        <v>13</v>
      </c>
      <c r="F36" s="3">
        <v>2000</v>
      </c>
      <c r="G36" s="3">
        <v>3</v>
      </c>
      <c r="H36" s="3">
        <v>3</v>
      </c>
      <c r="I36" s="3">
        <v>3</v>
      </c>
      <c r="J36" s="3">
        <v>3</v>
      </c>
      <c r="K36" s="3">
        <v>3</v>
      </c>
      <c r="L36" s="3">
        <v>3</v>
      </c>
      <c r="M36" s="7">
        <f t="shared" ref="M36:M43" si="12">SUM(F36:L36)</f>
        <v>2018</v>
      </c>
    </row>
    <row r="37" spans="3:13">
      <c r="C37" s="1">
        <v>3</v>
      </c>
      <c r="D37" s="7">
        <f t="shared" si="11"/>
        <v>3024</v>
      </c>
      <c r="E37" s="7" t="s">
        <v>11</v>
      </c>
      <c r="F37" s="3">
        <v>3000</v>
      </c>
      <c r="G37" s="3">
        <v>4</v>
      </c>
      <c r="H37" s="3">
        <v>4</v>
      </c>
      <c r="I37" s="3">
        <v>4</v>
      </c>
      <c r="J37" s="3">
        <v>4</v>
      </c>
      <c r="K37" s="3">
        <v>4</v>
      </c>
      <c r="L37" s="3">
        <v>4</v>
      </c>
      <c r="M37" s="7">
        <f t="shared" si="12"/>
        <v>3024</v>
      </c>
    </row>
    <row r="38" spans="3:13">
      <c r="C38" s="1">
        <v>4</v>
      </c>
      <c r="D38" s="7">
        <f t="shared" si="11"/>
        <v>4030</v>
      </c>
      <c r="E38" s="7" t="s">
        <v>10</v>
      </c>
      <c r="F38" s="3">
        <v>4000</v>
      </c>
      <c r="G38" s="3">
        <v>5</v>
      </c>
      <c r="H38" s="3">
        <v>5</v>
      </c>
      <c r="I38" s="3">
        <v>5</v>
      </c>
      <c r="J38" s="3">
        <v>5</v>
      </c>
      <c r="K38" s="3">
        <v>5</v>
      </c>
      <c r="L38" s="3">
        <v>5</v>
      </c>
      <c r="M38" s="7">
        <f t="shared" si="12"/>
        <v>4030</v>
      </c>
    </row>
    <row r="39" spans="3:13">
      <c r="C39" s="1">
        <v>5</v>
      </c>
      <c r="D39" s="7">
        <f t="shared" si="11"/>
        <v>5036</v>
      </c>
      <c r="E39" s="7" t="s">
        <v>14</v>
      </c>
      <c r="F39" s="3">
        <v>5000</v>
      </c>
      <c r="G39" s="3">
        <v>6</v>
      </c>
      <c r="H39" s="3">
        <v>6</v>
      </c>
      <c r="I39" s="3">
        <v>6</v>
      </c>
      <c r="J39" s="3">
        <v>6</v>
      </c>
      <c r="K39" s="3">
        <v>6</v>
      </c>
      <c r="L39" s="3">
        <v>6</v>
      </c>
      <c r="M39" s="7">
        <f t="shared" si="12"/>
        <v>5036</v>
      </c>
    </row>
    <row r="40" spans="3:13">
      <c r="C40" s="1">
        <v>6</v>
      </c>
      <c r="D40" s="7">
        <f t="shared" si="11"/>
        <v>6042</v>
      </c>
      <c r="E40" s="7" t="s">
        <v>15</v>
      </c>
      <c r="F40" s="3">
        <v>6000</v>
      </c>
      <c r="G40" s="3">
        <v>7</v>
      </c>
      <c r="H40" s="3">
        <v>7</v>
      </c>
      <c r="I40" s="3">
        <v>7</v>
      </c>
      <c r="J40" s="3">
        <v>7</v>
      </c>
      <c r="K40" s="3">
        <v>7</v>
      </c>
      <c r="L40" s="3">
        <v>7</v>
      </c>
      <c r="M40" s="7">
        <f t="shared" si="12"/>
        <v>6042</v>
      </c>
    </row>
    <row r="41" spans="3:13">
      <c r="C41" s="1">
        <v>7</v>
      </c>
      <c r="D41" s="7">
        <f t="shared" si="11"/>
        <v>7048</v>
      </c>
      <c r="E41" s="7" t="s">
        <v>16</v>
      </c>
      <c r="F41" s="3">
        <v>7000</v>
      </c>
      <c r="G41" s="3">
        <v>8</v>
      </c>
      <c r="H41" s="3">
        <v>8</v>
      </c>
      <c r="I41" s="3">
        <v>8</v>
      </c>
      <c r="J41" s="3">
        <v>8</v>
      </c>
      <c r="K41" s="3">
        <v>8</v>
      </c>
      <c r="L41" s="3">
        <v>8</v>
      </c>
      <c r="M41" s="7">
        <f t="shared" si="12"/>
        <v>7048</v>
      </c>
    </row>
    <row r="42" spans="3:13">
      <c r="C42" s="1">
        <v>8</v>
      </c>
      <c r="D42" s="7">
        <f t="shared" si="11"/>
        <v>8001</v>
      </c>
      <c r="E42" s="7" t="s">
        <v>17</v>
      </c>
      <c r="F42" s="3">
        <v>8000</v>
      </c>
      <c r="G42" s="3">
        <v>9</v>
      </c>
      <c r="H42" s="3">
        <v>-44</v>
      </c>
      <c r="I42" s="3">
        <v>9</v>
      </c>
      <c r="J42" s="3">
        <v>9</v>
      </c>
      <c r="K42" s="3">
        <v>9</v>
      </c>
      <c r="L42" s="3">
        <v>9</v>
      </c>
      <c r="M42" s="7">
        <f t="shared" si="12"/>
        <v>8001</v>
      </c>
    </row>
    <row r="43" spans="3:13">
      <c r="C43" s="1">
        <v>9</v>
      </c>
      <c r="D43" s="7">
        <f t="shared" si="11"/>
        <v>9151</v>
      </c>
      <c r="E43" s="6" t="s">
        <v>17</v>
      </c>
      <c r="F43" s="1">
        <v>9000</v>
      </c>
      <c r="G43" s="1">
        <v>41</v>
      </c>
      <c r="H43" s="1">
        <v>52</v>
      </c>
      <c r="I43" s="1">
        <v>41</v>
      </c>
      <c r="J43" s="1">
        <v>4</v>
      </c>
      <c r="K43" s="1">
        <v>5</v>
      </c>
      <c r="L43" s="1">
        <v>8</v>
      </c>
      <c r="M43" s="7">
        <f t="shared" si="12"/>
        <v>9151</v>
      </c>
    </row>
    <row r="45" spans="3:13">
      <c r="D45" s="1">
        <f t="array" ref="D45:M45">VLOOKUP(VLOOKUP(E34,$D$35:$M$43,TRUE),$D$35:$M$43,COLUMN()-3,TRUE)</f>
        <v>9151</v>
      </c>
      <c r="E45" s="1" t="str">
        <v>YT</v>
      </c>
      <c r="F45" s="1">
        <v>9000</v>
      </c>
      <c r="G45" s="1">
        <v>41</v>
      </c>
      <c r="H45" s="1">
        <v>52</v>
      </c>
      <c r="I45" s="1">
        <v>41</v>
      </c>
      <c r="J45" s="1">
        <v>4</v>
      </c>
      <c r="K45" s="1">
        <v>5</v>
      </c>
      <c r="L45" s="1">
        <v>8</v>
      </c>
      <c r="M45" s="1">
        <v>9151</v>
      </c>
    </row>
    <row r="49" spans="4:14" ht="27" customHeight="1">
      <c r="H49" s="8" t="s">
        <v>21</v>
      </c>
      <c r="I49" s="8"/>
      <c r="J49" s="8"/>
      <c r="K49" s="8"/>
    </row>
    <row r="50" spans="4:14" ht="12" customHeight="1"/>
    <row r="52" spans="4:14">
      <c r="F52" s="10">
        <f>MIN(E53:E61)</f>
        <v>-2464</v>
      </c>
    </row>
    <row r="53" spans="4:14">
      <c r="D53" s="1">
        <v>1</v>
      </c>
      <c r="E53" s="7">
        <f>N53</f>
        <v>-979</v>
      </c>
      <c r="F53" s="7" t="s">
        <v>12</v>
      </c>
      <c r="G53" s="3">
        <v>-1000</v>
      </c>
      <c r="H53" s="3">
        <v>2</v>
      </c>
      <c r="I53" s="3">
        <v>11</v>
      </c>
      <c r="J53" s="3">
        <v>2</v>
      </c>
      <c r="K53" s="3">
        <v>2</v>
      </c>
      <c r="L53" s="3">
        <v>2</v>
      </c>
      <c r="M53" s="3">
        <v>2</v>
      </c>
      <c r="N53" s="7">
        <f>SUM(G53:M53)</f>
        <v>-979</v>
      </c>
    </row>
    <row r="54" spans="4:14">
      <c r="D54" s="1">
        <v>2</v>
      </c>
      <c r="E54" s="7">
        <f t="shared" ref="E54:E61" si="13">N54</f>
        <v>-982</v>
      </c>
      <c r="F54" s="7" t="s">
        <v>13</v>
      </c>
      <c r="G54" s="3">
        <v>-1000</v>
      </c>
      <c r="H54" s="3">
        <v>3</v>
      </c>
      <c r="I54" s="3">
        <v>3</v>
      </c>
      <c r="J54" s="3">
        <v>3</v>
      </c>
      <c r="K54" s="3">
        <v>3</v>
      </c>
      <c r="L54" s="3">
        <v>3</v>
      </c>
      <c r="M54" s="3">
        <v>3</v>
      </c>
      <c r="N54" s="7">
        <f>SUM(G54:M54)</f>
        <v>-982</v>
      </c>
    </row>
    <row r="55" spans="4:14">
      <c r="D55" s="1">
        <v>3</v>
      </c>
      <c r="E55" s="7">
        <f t="shared" si="13"/>
        <v>-1476</v>
      </c>
      <c r="F55" s="7" t="s">
        <v>11</v>
      </c>
      <c r="G55" s="3">
        <v>-1500</v>
      </c>
      <c r="H55" s="3">
        <v>4</v>
      </c>
      <c r="I55" s="3">
        <v>4</v>
      </c>
      <c r="J55" s="3">
        <v>4</v>
      </c>
      <c r="K55" s="3">
        <v>4</v>
      </c>
      <c r="L55" s="3">
        <v>4</v>
      </c>
      <c r="M55" s="3">
        <v>4</v>
      </c>
      <c r="N55" s="7">
        <f>SUM(G55:M55)</f>
        <v>-1476</v>
      </c>
    </row>
    <row r="56" spans="4:14">
      <c r="D56" s="1">
        <v>4</v>
      </c>
      <c r="E56" s="7">
        <f t="shared" si="13"/>
        <v>-1970</v>
      </c>
      <c r="F56" s="7" t="s">
        <v>10</v>
      </c>
      <c r="G56" s="3">
        <v>-2000</v>
      </c>
      <c r="H56" s="3">
        <v>5</v>
      </c>
      <c r="I56" s="3">
        <v>5</v>
      </c>
      <c r="J56" s="3">
        <v>5</v>
      </c>
      <c r="K56" s="3">
        <v>5</v>
      </c>
      <c r="L56" s="3">
        <v>5</v>
      </c>
      <c r="M56" s="3">
        <v>5</v>
      </c>
      <c r="N56" s="7">
        <f>SUM(G56:M56)</f>
        <v>-1970</v>
      </c>
    </row>
    <row r="57" spans="4:14">
      <c r="D57" s="1">
        <v>5</v>
      </c>
      <c r="E57" s="7">
        <f t="shared" si="13"/>
        <v>-2464</v>
      </c>
      <c r="F57" s="7" t="s">
        <v>14</v>
      </c>
      <c r="G57" s="3">
        <v>-2500</v>
      </c>
      <c r="H57" s="3">
        <v>6</v>
      </c>
      <c r="I57" s="3">
        <v>6</v>
      </c>
      <c r="J57" s="3">
        <v>6</v>
      </c>
      <c r="K57" s="3">
        <v>6</v>
      </c>
      <c r="L57" s="3">
        <v>6</v>
      </c>
      <c r="M57" s="3">
        <v>6</v>
      </c>
      <c r="N57" s="7">
        <f>SUM(G57:M57)</f>
        <v>-2464</v>
      </c>
    </row>
    <row r="58" spans="4:14">
      <c r="D58" s="1">
        <v>6</v>
      </c>
      <c r="E58" s="7">
        <f t="shared" si="13"/>
        <v>42</v>
      </c>
      <c r="F58" s="7" t="s">
        <v>15</v>
      </c>
      <c r="G58" s="3">
        <v>0</v>
      </c>
      <c r="H58" s="3">
        <v>7</v>
      </c>
      <c r="I58" s="3">
        <v>7</v>
      </c>
      <c r="J58" s="3">
        <v>7</v>
      </c>
      <c r="K58" s="3">
        <v>7</v>
      </c>
      <c r="L58" s="3">
        <v>7</v>
      </c>
      <c r="M58" s="3">
        <v>7</v>
      </c>
      <c r="N58" s="7">
        <f>SUM(G58:M58)</f>
        <v>42</v>
      </c>
    </row>
    <row r="59" spans="4:14">
      <c r="D59" s="1">
        <v>7</v>
      </c>
      <c r="E59" s="7">
        <f t="shared" si="13"/>
        <v>48</v>
      </c>
      <c r="F59" s="7" t="s">
        <v>16</v>
      </c>
      <c r="G59" s="3">
        <v>0</v>
      </c>
      <c r="H59" s="3">
        <v>8</v>
      </c>
      <c r="I59" s="3">
        <v>8</v>
      </c>
      <c r="J59" s="3">
        <v>8</v>
      </c>
      <c r="K59" s="3">
        <v>8</v>
      </c>
      <c r="L59" s="3">
        <v>8</v>
      </c>
      <c r="M59" s="3">
        <v>8</v>
      </c>
      <c r="N59" s="7">
        <f>SUM(G59:M59)</f>
        <v>48</v>
      </c>
    </row>
    <row r="60" spans="4:14">
      <c r="D60" s="1">
        <v>8</v>
      </c>
      <c r="E60" s="7">
        <f t="shared" si="13"/>
        <v>1</v>
      </c>
      <c r="F60" s="7" t="s">
        <v>17</v>
      </c>
      <c r="G60" s="3">
        <v>0</v>
      </c>
      <c r="H60" s="3">
        <v>9</v>
      </c>
      <c r="I60" s="3">
        <v>-44</v>
      </c>
      <c r="J60" s="3">
        <v>9</v>
      </c>
      <c r="K60" s="3">
        <v>9</v>
      </c>
      <c r="L60" s="3">
        <v>9</v>
      </c>
      <c r="M60" s="3">
        <v>9</v>
      </c>
      <c r="N60" s="7">
        <f>SUM(G60:M60)</f>
        <v>1</v>
      </c>
    </row>
    <row r="61" spans="4:14">
      <c r="D61" s="1">
        <v>9</v>
      </c>
      <c r="E61" s="7">
        <f t="shared" si="13"/>
        <v>203</v>
      </c>
      <c r="F61" s="6" t="s">
        <v>17</v>
      </c>
      <c r="G61" s="1">
        <v>52</v>
      </c>
      <c r="H61" s="1">
        <v>41</v>
      </c>
      <c r="I61" s="1">
        <v>52</v>
      </c>
      <c r="J61" s="1">
        <v>41</v>
      </c>
      <c r="K61" s="1">
        <v>4</v>
      </c>
      <c r="L61" s="1">
        <v>5</v>
      </c>
      <c r="M61" s="1">
        <v>8</v>
      </c>
      <c r="N61" s="7">
        <f>SUM(G61:M61)</f>
        <v>203</v>
      </c>
    </row>
    <row r="63" spans="4:14">
      <c r="E63" s="1">
        <f t="array" ref="E63:N63">VLOOKUP(VLOOKUP(F52,$E$53:$N$61,1,TRUE),$E$53:$N$61,COLUMN()-4,TRUE)</f>
        <v>-2464</v>
      </c>
      <c r="F63" s="1" t="str">
        <v>JG</v>
      </c>
      <c r="G63" s="1">
        <v>-2500</v>
      </c>
      <c r="H63" s="1">
        <v>6</v>
      </c>
      <c r="I63" s="1">
        <v>6</v>
      </c>
      <c r="J63" s="1">
        <v>6</v>
      </c>
      <c r="K63" s="1">
        <v>6</v>
      </c>
      <c r="L63" s="1">
        <v>6</v>
      </c>
      <c r="M63" s="1">
        <v>6</v>
      </c>
      <c r="N63" s="1">
        <v>-2464</v>
      </c>
    </row>
  </sheetData>
  <mergeCells count="4">
    <mergeCell ref="H1:K1"/>
    <mergeCell ref="H15:K15"/>
    <mergeCell ref="H32:K32"/>
    <mergeCell ref="H49:K49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2013-07-04T22:36:53Z</dcterms:modified>
</cp:coreProperties>
</file>