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440" windowHeight="7740"/>
  </bookViews>
  <sheets>
    <sheet name="Sheet1" sheetId="5" r:id="rId1"/>
  </sheets>
  <definedNames>
    <definedName name="TABLE1">Sheet1!$A$2:$B$26</definedName>
    <definedName name="VB">VLOOKUP(Sheet1!$E1,TABLE1,2)</definedName>
    <definedName name="VB_1">VLOOKUP(Sheet1!$E1+15/60/24,TABLE1,2)</definedName>
  </definedNames>
  <calcPr calcId="144525"/>
</workbook>
</file>

<file path=xl/calcChain.xml><?xml version="1.0" encoding="utf-8"?>
<calcChain xmlns="http://schemas.openxmlformats.org/spreadsheetml/2006/main">
  <c r="F2" i="5" l="1"/>
  <c r="A3" i="5" l="1"/>
  <c r="A4" i="5" s="1"/>
  <c r="C2" i="5"/>
  <c r="A5" i="5" l="1"/>
  <c r="C4" i="5"/>
  <c r="C3" i="5"/>
  <c r="A6" i="5" l="1"/>
  <c r="C5" i="5"/>
  <c r="F5" i="5"/>
  <c r="A7" i="5" l="1"/>
  <c r="C6" i="5"/>
  <c r="F8" i="5" l="1"/>
  <c r="A8" i="5"/>
  <c r="C7" i="5"/>
  <c r="A9" i="5" l="1"/>
  <c r="C8" i="5"/>
  <c r="A10" i="5" l="1"/>
  <c r="C9" i="5"/>
  <c r="A11" i="5" l="1"/>
  <c r="C10" i="5"/>
  <c r="F14" i="5"/>
  <c r="A12" i="5" l="1"/>
  <c r="C11" i="5"/>
  <c r="A13" i="5" l="1"/>
  <c r="C12" i="5"/>
  <c r="A14" i="5" l="1"/>
  <c r="C13" i="5"/>
  <c r="A15" i="5" l="1"/>
  <c r="C14" i="5"/>
  <c r="A16" i="5" l="1"/>
  <c r="C15" i="5"/>
  <c r="A17" i="5" l="1"/>
  <c r="C16" i="5"/>
  <c r="A18" i="5" l="1"/>
  <c r="C17" i="5"/>
  <c r="A19" i="5" l="1"/>
  <c r="C18" i="5"/>
  <c r="A20" i="5" l="1"/>
  <c r="C19" i="5"/>
  <c r="A21" i="5" l="1"/>
  <c r="C20" i="5"/>
  <c r="A22" i="5" l="1"/>
  <c r="C21" i="5"/>
  <c r="A23" i="5" l="1"/>
  <c r="C22" i="5"/>
  <c r="A24" i="5" l="1"/>
  <c r="C23" i="5"/>
  <c r="A25" i="5" l="1"/>
  <c r="C24" i="5"/>
  <c r="A26" i="5" l="1"/>
  <c r="C26" i="5" s="1"/>
  <c r="C25" i="5"/>
  <c r="F38" i="5" l="1"/>
  <c r="F29" i="5"/>
  <c r="F35" i="5"/>
  <c r="F19" i="5"/>
  <c r="F11" i="5"/>
  <c r="F3" i="5"/>
  <c r="F24" i="5"/>
  <c r="F13" i="5"/>
  <c r="F23" i="5"/>
  <c r="F18" i="5"/>
  <c r="F10" i="5"/>
  <c r="F27" i="5"/>
  <c r="F37" i="5"/>
  <c r="F34" i="5"/>
  <c r="F21" i="5"/>
  <c r="F33" i="5"/>
  <c r="F30" i="5"/>
  <c r="F22" i="5"/>
  <c r="F4" i="5"/>
  <c r="F32" i="5"/>
  <c r="F6" i="5"/>
  <c r="F26" i="5"/>
  <c r="F15" i="5"/>
  <c r="F16" i="5"/>
  <c r="F25" i="5"/>
  <c r="F17" i="5"/>
  <c r="F31" i="5"/>
  <c r="F36" i="5"/>
  <c r="F9" i="5"/>
  <c r="F7" i="5"/>
  <c r="F28" i="5"/>
  <c r="F20" i="5"/>
  <c r="F12" i="5"/>
</calcChain>
</file>

<file path=xl/sharedStrings.xml><?xml version="1.0" encoding="utf-8"?>
<sst xmlns="http://schemas.openxmlformats.org/spreadsheetml/2006/main" count="8" uniqueCount="8">
  <si>
    <t>Table 1</t>
  </si>
  <si>
    <t>عمود إضافي</t>
  </si>
  <si>
    <t>TABLE1</t>
  </si>
  <si>
    <t>vb</t>
  </si>
  <si>
    <t>vb_1</t>
  </si>
  <si>
    <t xml:space="preserve"> =Sheet1!$A$2:$B$26</t>
  </si>
  <si>
    <t xml:space="preserve"> =VLOOKUP(؟,Sheet1!TABLE1,2)</t>
  </si>
  <si>
    <t xml:space="preserve"> =VLOOKUP(??,Sheet1!TABLE1,2)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</si>
</sst>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21" fontId="1" fillId="0" borderId="0" xfId="1" applyNumberFormat="1"/>
    <xf numFmtId="0" fontId="1" fillId="0" borderId="0" xfId="1" applyAlignment="1">
      <alignment horizontal="right"/>
    </xf>
    <xf numFmtId="0" fontId="2" fillId="2" borderId="0" xfId="1" applyFont="1" applyFill="1" applyAlignment="1">
      <alignment horizontal="center"/>
    </xf>
    <xf numFmtId="0" fontId="1" fillId="0" borderId="0" xfId="1"/>
    <xf numFmtId="0" fontId="3" fillId="0" borderId="0" xfId="1" applyFont="1" applyFill="1" applyAlignment="1">
      <alignment horizontal="center"/>
    </xf>
    <xf numFmtId="0" fontId="1" fillId="0" borderId="0" xfId="1" applyFill="1" applyAlignment="1">
      <alignment horizontal="center"/>
    </xf>
    <xf numFmtId="0" fontId="1" fillId="0" borderId="0" xfId="1" applyAlignment="1">
      <alignment horizontal="center"/>
    </xf>
    <xf numFmtId="0" fontId="1" fillId="3" borderId="0" xfId="1" applyFill="1" applyAlignment="1">
      <alignment horizontal="right"/>
    </xf>
    <xf numFmtId="21" fontId="3" fillId="0" borderId="0" xfId="1" applyNumberFormat="1" applyFont="1" applyFill="1" applyAlignment="1">
      <alignment horizontal="center"/>
    </xf>
    <xf numFmtId="0" fontId="1" fillId="0" borderId="0" xfId="1" applyFill="1" applyAlignment="1">
      <alignment horizontal="right"/>
    </xf>
  </cellXfs>
  <cellStyles count="2">
    <cellStyle name="Normal" xfId="0" builtinId="0"/>
    <cellStyle name="Normal 2" xfId="1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workbookViewId="0">
      <selection activeCell="G5" sqref="G5"/>
    </sheetView>
  </sheetViews>
  <sheetFormatPr baseColWidth="10" defaultRowHeight="14.25" x14ac:dyDescent="0.2"/>
  <sheetData>
    <row r="1" spans="1:10" ht="15" x14ac:dyDescent="0.25">
      <c r="A1" s="1" t="s">
        <v>0</v>
      </c>
      <c r="B1" s="2"/>
      <c r="C1" s="3" t="s">
        <v>1</v>
      </c>
      <c r="D1" s="4"/>
      <c r="E1" s="5"/>
      <c r="F1" s="6"/>
      <c r="G1" s="7"/>
      <c r="H1" s="7"/>
      <c r="I1" s="4"/>
      <c r="J1" s="4"/>
    </row>
    <row r="2" spans="1:10" ht="15" x14ac:dyDescent="0.25">
      <c r="A2" s="1">
        <v>0</v>
      </c>
      <c r="B2" s="2">
        <v>7.7</v>
      </c>
      <c r="C2" s="8">
        <f t="shared" ref="C2:C26" si="0">TIME(HOUR($A2),MINUTE($A2),SECOND($A2))</f>
        <v>0</v>
      </c>
      <c r="D2" s="2"/>
      <c r="E2" s="9">
        <v>0</v>
      </c>
      <c r="F2" s="10">
        <f>IFERROR(INDEX(TABLE1,MATCH(TIMEVALUE(TEXT($E2,"hh:mm:ss")),$C$2:$C$26,0),2),(VB+VB_1)/2)</f>
        <v>7.7</v>
      </c>
      <c r="G2" s="7"/>
      <c r="H2" s="2"/>
      <c r="I2" s="4" t="s">
        <v>2</v>
      </c>
      <c r="J2" s="4" t="s">
        <v>5</v>
      </c>
    </row>
    <row r="3" spans="1:10" ht="15" x14ac:dyDescent="0.25">
      <c r="A3" s="1">
        <f>A2+TIME(0,15,0)</f>
        <v>1.0416666666666666E-2</v>
      </c>
      <c r="B3" s="2">
        <v>3.4</v>
      </c>
      <c r="C3" s="8">
        <f t="shared" si="0"/>
        <v>1.0416666666666666E-2</v>
      </c>
      <c r="D3" s="2"/>
      <c r="E3" s="9">
        <v>6.9444444444444441E-3</v>
      </c>
      <c r="F3" s="10">
        <f>IFERROR(INDEX(TABLE1,MATCH(TIMEVALUE(TEXT($E3,"hh:mm:ss")),$C$2:$C$26,0),2),(VB+VB_1)/2)</f>
        <v>5.55</v>
      </c>
      <c r="G3" s="7"/>
      <c r="H3" s="2"/>
      <c r="I3" s="4" t="s">
        <v>3</v>
      </c>
      <c r="J3" s="4" t="s">
        <v>6</v>
      </c>
    </row>
    <row r="4" spans="1:10" ht="15" x14ac:dyDescent="0.25">
      <c r="A4" s="1">
        <f t="shared" ref="A4:A26" si="1">A3+TIME(0,15,0)</f>
        <v>2.0833333333333332E-2</v>
      </c>
      <c r="B4" s="2">
        <v>3.6</v>
      </c>
      <c r="C4" s="8">
        <f t="shared" si="0"/>
        <v>2.0833333333333332E-2</v>
      </c>
      <c r="D4" s="2"/>
      <c r="E4" s="9">
        <v>1.38888888888889E-2</v>
      </c>
      <c r="F4" s="10">
        <f>IFERROR(INDEX(TABLE1,MATCH(TIMEVALUE(TEXT($E4,"hh:mm:ss")),$C$2:$C$26,0),2),(VB+VB_1)/2)</f>
        <v>3.5</v>
      </c>
      <c r="G4" s="7"/>
      <c r="H4" s="2"/>
      <c r="I4" s="4" t="s">
        <v>4</v>
      </c>
      <c r="J4" s="4" t="s">
        <v>7</v>
      </c>
    </row>
    <row r="5" spans="1:10" ht="15" x14ac:dyDescent="0.25">
      <c r="A5" s="1">
        <f t="shared" si="1"/>
        <v>3.125E-2</v>
      </c>
      <c r="B5" s="2">
        <v>2.9</v>
      </c>
      <c r="C5" s="8">
        <f t="shared" si="0"/>
        <v>3.125E-2</v>
      </c>
      <c r="D5" s="2"/>
      <c r="E5" s="9">
        <v>2.0833333333333301E-2</v>
      </c>
      <c r="F5" s="10">
        <f>IFERROR(INDEX(TABLE1,MATCH(TIMEVALUE(TEXT($E5,"hh:mm:ss")),$C$2:$C$26,0),2),(VB+VB_1)/2)</f>
        <v>3.6</v>
      </c>
      <c r="G5" s="7"/>
      <c r="H5" s="2"/>
      <c r="I5" s="4"/>
      <c r="J5" s="4"/>
    </row>
    <row r="6" spans="1:10" ht="15" x14ac:dyDescent="0.25">
      <c r="A6" s="1">
        <f t="shared" si="1"/>
        <v>4.1666666666666664E-2</v>
      </c>
      <c r="B6" s="2">
        <v>2.8</v>
      </c>
      <c r="C6" s="8">
        <f t="shared" si="0"/>
        <v>4.1666666666666664E-2</v>
      </c>
      <c r="D6" s="2"/>
      <c r="E6" s="9">
        <v>2.7777777777777801E-2</v>
      </c>
      <c r="F6" s="10">
        <f>IFERROR(INDEX(TABLE1,MATCH(TIMEVALUE(TEXT($E6,"hh:mm:ss")),$C$2:$C$26,0),2),(VB+VB_1)/2)</f>
        <v>3.25</v>
      </c>
      <c r="G6" s="7"/>
      <c r="H6" s="2"/>
      <c r="I6" s="4"/>
      <c r="J6" s="4"/>
    </row>
    <row r="7" spans="1:10" ht="15" x14ac:dyDescent="0.25">
      <c r="A7" s="1">
        <f t="shared" si="1"/>
        <v>5.2083333333333329E-2</v>
      </c>
      <c r="B7" s="2">
        <v>2.6</v>
      </c>
      <c r="C7" s="8">
        <f t="shared" si="0"/>
        <v>5.2083333333333336E-2</v>
      </c>
      <c r="D7" s="2"/>
      <c r="E7" s="9">
        <v>3.4722222222222203E-2</v>
      </c>
      <c r="F7" s="10">
        <f>IFERROR(INDEX(TABLE1,MATCH(TIMEVALUE(TEXT($E7,"hh:mm:ss")),$C$2:$C$26,0),2),(VB+VB_1)/2)</f>
        <v>2.8499999999999996</v>
      </c>
      <c r="G7" s="7"/>
      <c r="H7" s="2"/>
      <c r="I7" s="4"/>
      <c r="J7" s="4"/>
    </row>
    <row r="8" spans="1:10" ht="15" x14ac:dyDescent="0.25">
      <c r="A8" s="1">
        <f t="shared" si="1"/>
        <v>6.2499999999999993E-2</v>
      </c>
      <c r="B8" s="2">
        <v>3.6</v>
      </c>
      <c r="C8" s="8">
        <f t="shared" si="0"/>
        <v>6.25E-2</v>
      </c>
      <c r="D8" s="2"/>
      <c r="E8" s="9">
        <v>4.1666666666666699E-2</v>
      </c>
      <c r="F8" s="10">
        <f>IFERROR(INDEX(TABLE1,MATCH(TIMEVALUE(TEXT($E8,"hh:mm:ss")),$C$2:$C$26,0),2),(VB+VB_1)/2)</f>
        <v>2.8</v>
      </c>
      <c r="G8" s="7"/>
      <c r="H8" s="2"/>
      <c r="I8" s="4"/>
      <c r="J8" s="4"/>
    </row>
    <row r="9" spans="1:10" ht="15" x14ac:dyDescent="0.25">
      <c r="A9" s="1">
        <f t="shared" si="1"/>
        <v>7.2916666666666657E-2</v>
      </c>
      <c r="B9" s="2">
        <v>2.5</v>
      </c>
      <c r="C9" s="8">
        <f t="shared" si="0"/>
        <v>7.2916666666666671E-2</v>
      </c>
      <c r="D9" s="2"/>
      <c r="E9" s="9">
        <v>4.8611111111111098E-2</v>
      </c>
      <c r="F9" s="10">
        <f>IFERROR(INDEX(TABLE1,MATCH(TIMEVALUE(TEXT($E9,"hh:mm:ss")),$C$2:$C$26,0),2),(VB+VB_1)/2)</f>
        <v>2.7</v>
      </c>
      <c r="G9" s="7"/>
      <c r="H9" s="2"/>
      <c r="I9" s="4"/>
      <c r="J9" s="4"/>
    </row>
    <row r="10" spans="1:10" ht="15" x14ac:dyDescent="0.25">
      <c r="A10" s="1">
        <f t="shared" si="1"/>
        <v>8.3333333333333329E-2</v>
      </c>
      <c r="B10" s="2">
        <v>2.7</v>
      </c>
      <c r="C10" s="8">
        <f t="shared" si="0"/>
        <v>8.3333333333333329E-2</v>
      </c>
      <c r="D10" s="2"/>
      <c r="E10" s="9">
        <v>5.5555555555555601E-2</v>
      </c>
      <c r="F10" s="10">
        <f>IFERROR(INDEX(TABLE1,MATCH(TIMEVALUE(TEXT($E10,"hh:mm:ss")),$C$2:$C$26,0),2),(VB+VB_1)/2)</f>
        <v>3.1</v>
      </c>
      <c r="G10" s="7"/>
      <c r="H10" s="2"/>
      <c r="I10" s="4"/>
      <c r="J10" s="4"/>
    </row>
    <row r="11" spans="1:10" ht="15" x14ac:dyDescent="0.25">
      <c r="A11" s="1">
        <f t="shared" si="1"/>
        <v>9.375E-2</v>
      </c>
      <c r="B11" s="2">
        <v>2.7</v>
      </c>
      <c r="C11" s="8">
        <f t="shared" si="0"/>
        <v>9.375E-2</v>
      </c>
      <c r="D11" s="2"/>
      <c r="E11" s="9">
        <v>6.25E-2</v>
      </c>
      <c r="F11" s="10">
        <f>IFERROR(INDEX(TABLE1,MATCH(TIMEVALUE(TEXT($E11,"hh:mm:ss")),$C$2:$C$26,0),2),(VB+VB_1)/2)</f>
        <v>3.6</v>
      </c>
      <c r="G11" s="7"/>
      <c r="H11" s="2"/>
      <c r="I11" s="4"/>
      <c r="J11" s="4"/>
    </row>
    <row r="12" spans="1:10" ht="15" x14ac:dyDescent="0.25">
      <c r="A12" s="1">
        <f t="shared" si="1"/>
        <v>0.10416666666666667</v>
      </c>
      <c r="B12" s="2">
        <v>2.5</v>
      </c>
      <c r="C12" s="8">
        <f t="shared" si="0"/>
        <v>0.10416666666666667</v>
      </c>
      <c r="D12" s="2"/>
      <c r="E12" s="9">
        <v>6.9444444444444406E-2</v>
      </c>
      <c r="F12" s="10">
        <f>IFERROR(INDEX(TABLE1,MATCH(TIMEVALUE(TEXT($E12,"hh:mm:ss")),$C$2:$C$26,0),2),(VB+VB_1)/2)</f>
        <v>3.05</v>
      </c>
      <c r="G12" s="7"/>
      <c r="H12" s="2"/>
      <c r="I12" s="4"/>
      <c r="J12" s="4"/>
    </row>
    <row r="13" spans="1:10" ht="15" x14ac:dyDescent="0.25">
      <c r="A13" s="1">
        <f t="shared" si="1"/>
        <v>0.11458333333333334</v>
      </c>
      <c r="B13" s="2">
        <v>2.4</v>
      </c>
      <c r="C13" s="8">
        <f t="shared" si="0"/>
        <v>0.11458333333333333</v>
      </c>
      <c r="D13" s="2"/>
      <c r="E13" s="9">
        <v>7.6388888888888895E-2</v>
      </c>
      <c r="F13" s="10">
        <f>IFERROR(INDEX(TABLE1,MATCH(TIMEVALUE(TEXT($E13,"hh:mm:ss")),$C$2:$C$26,0),2),(VB+VB_1)/2)</f>
        <v>2.6</v>
      </c>
      <c r="G13" s="7"/>
      <c r="H13" s="2"/>
      <c r="I13" s="4"/>
      <c r="J13" s="4"/>
    </row>
    <row r="14" spans="1:10" ht="15" x14ac:dyDescent="0.25">
      <c r="A14" s="1">
        <f t="shared" si="1"/>
        <v>0.125</v>
      </c>
      <c r="B14" s="2">
        <v>24</v>
      </c>
      <c r="C14" s="8">
        <f t="shared" si="0"/>
        <v>0.125</v>
      </c>
      <c r="D14" s="2"/>
      <c r="E14" s="9">
        <v>8.3333333333333301E-2</v>
      </c>
      <c r="F14" s="10">
        <f>IFERROR(INDEX(TABLE1,MATCH(TIMEVALUE(TEXT($E14,"hh:mm:ss")),$C$2:$C$26,0),2),(VB+VB_1)/2)</f>
        <v>2.7</v>
      </c>
      <c r="G14" s="7"/>
      <c r="H14" s="2"/>
      <c r="I14" s="4"/>
      <c r="J14" s="4"/>
    </row>
    <row r="15" spans="1:10" ht="15" x14ac:dyDescent="0.25">
      <c r="A15" s="1">
        <f t="shared" si="1"/>
        <v>0.13541666666666666</v>
      </c>
      <c r="B15" s="2">
        <v>4.8</v>
      </c>
      <c r="C15" s="8">
        <f t="shared" si="0"/>
        <v>0.13541666666666666</v>
      </c>
      <c r="D15" s="2"/>
      <c r="E15" s="9">
        <v>9.0277777777777804E-2</v>
      </c>
      <c r="F15" s="10">
        <f>IFERROR(INDEX(TABLE1,MATCH(TIMEVALUE(TEXT($E15,"hh:mm:ss")),$C$2:$C$26,0),2),(VB+VB_1)/2)</f>
        <v>2.7</v>
      </c>
      <c r="G15" s="7"/>
      <c r="H15" s="2"/>
      <c r="I15" s="4"/>
      <c r="J15" s="4"/>
    </row>
    <row r="16" spans="1:10" ht="15" x14ac:dyDescent="0.25">
      <c r="A16" s="1">
        <f t="shared" si="1"/>
        <v>0.14583333333333331</v>
      </c>
      <c r="B16" s="2">
        <v>3.9</v>
      </c>
      <c r="C16" s="8">
        <f t="shared" si="0"/>
        <v>0.14583333333333334</v>
      </c>
      <c r="D16" s="2"/>
      <c r="E16" s="9">
        <v>9.7222222222222196E-2</v>
      </c>
      <c r="F16" s="10">
        <f>IFERROR(INDEX(TABLE1,MATCH(TIMEVALUE(TEXT($E16,"hh:mm:ss")),$C$2:$C$26,0),2),(VB+VB_1)/2)</f>
        <v>2.6</v>
      </c>
      <c r="G16" s="7"/>
      <c r="H16" s="2"/>
      <c r="I16" s="4"/>
      <c r="J16" s="4"/>
    </row>
    <row r="17" spans="1:10" ht="15" x14ac:dyDescent="0.25">
      <c r="A17" s="1">
        <f t="shared" si="1"/>
        <v>0.15624999999999997</v>
      </c>
      <c r="B17" s="2">
        <v>3.9</v>
      </c>
      <c r="C17" s="8">
        <f t="shared" si="0"/>
        <v>0.15625</v>
      </c>
      <c r="D17" s="2"/>
      <c r="E17" s="9">
        <v>0.104166666666667</v>
      </c>
      <c r="F17" s="10">
        <f>IFERROR(INDEX(TABLE1,MATCH(TIMEVALUE(TEXT($E17,"hh:mm:ss")),$C$2:$C$26,0),2),(VB+VB_1)/2)</f>
        <v>2.5</v>
      </c>
      <c r="G17" s="7"/>
      <c r="H17" s="2"/>
      <c r="I17" s="4"/>
      <c r="J17" s="4"/>
    </row>
    <row r="18" spans="1:10" ht="15" x14ac:dyDescent="0.25">
      <c r="A18" s="1">
        <f t="shared" si="1"/>
        <v>0.16666666666666663</v>
      </c>
      <c r="B18" s="2">
        <v>10</v>
      </c>
      <c r="C18" s="8">
        <f t="shared" si="0"/>
        <v>0.16666666666666666</v>
      </c>
      <c r="D18" s="2"/>
      <c r="E18" s="9">
        <v>0.11111111111111099</v>
      </c>
      <c r="F18" s="10">
        <f>IFERROR(INDEX(TABLE1,MATCH(TIMEVALUE(TEXT($E18,"hh:mm:ss")),$C$2:$C$26,0),2),(VB+VB_1)/2)</f>
        <v>2.4500000000000002</v>
      </c>
      <c r="G18" s="7"/>
      <c r="H18" s="2"/>
      <c r="I18" s="4"/>
      <c r="J18" s="4"/>
    </row>
    <row r="19" spans="1:10" ht="15" x14ac:dyDescent="0.25">
      <c r="A19" s="1">
        <f t="shared" si="1"/>
        <v>0.17708333333333329</v>
      </c>
      <c r="B19" s="2">
        <v>12</v>
      </c>
      <c r="C19" s="8">
        <f t="shared" si="0"/>
        <v>0.17708333333333334</v>
      </c>
      <c r="D19" s="2"/>
      <c r="E19" s="9">
        <v>0.118055555555556</v>
      </c>
      <c r="F19" s="10">
        <f>IFERROR(INDEX(TABLE1,MATCH(TIMEVALUE(TEXT($E19,"hh:mm:ss")),$C$2:$C$26,0),2),(VB+VB_1)/2)</f>
        <v>13.2</v>
      </c>
      <c r="G19" s="7"/>
      <c r="H19" s="2"/>
      <c r="I19" s="4"/>
      <c r="J19" s="4"/>
    </row>
    <row r="20" spans="1:10" ht="15" x14ac:dyDescent="0.25">
      <c r="A20" s="1">
        <f t="shared" si="1"/>
        <v>0.18749999999999994</v>
      </c>
      <c r="B20" s="2">
        <v>6</v>
      </c>
      <c r="C20" s="8">
        <f t="shared" si="0"/>
        <v>0.1875</v>
      </c>
      <c r="D20" s="2"/>
      <c r="E20" s="9">
        <v>0.125</v>
      </c>
      <c r="F20" s="10">
        <f>IFERROR(INDEX(TABLE1,MATCH(TIMEVALUE(TEXT($E20,"hh:mm:ss")),$C$2:$C$26,0),2),(VB+VB_1)/2)</f>
        <v>24</v>
      </c>
      <c r="G20" s="7"/>
      <c r="H20" s="2"/>
      <c r="I20" s="4"/>
      <c r="J20" s="4"/>
    </row>
    <row r="21" spans="1:10" ht="15" x14ac:dyDescent="0.25">
      <c r="A21" s="1">
        <f t="shared" si="1"/>
        <v>0.1979166666666666</v>
      </c>
      <c r="B21" s="2">
        <v>5.8</v>
      </c>
      <c r="C21" s="8">
        <f t="shared" si="0"/>
        <v>0.19791666666666666</v>
      </c>
      <c r="D21" s="2"/>
      <c r="E21" s="9">
        <v>0.131944444444444</v>
      </c>
      <c r="F21" s="10">
        <f>IFERROR(INDEX(TABLE1,MATCH(TIMEVALUE(TEXT($E21,"hh:mm:ss")),$C$2:$C$26,0),2),(VB+VB_1)/2)</f>
        <v>14.4</v>
      </c>
      <c r="G21" s="7"/>
      <c r="H21" s="2"/>
      <c r="I21" s="4"/>
      <c r="J21" s="4"/>
    </row>
    <row r="22" spans="1:10" ht="15" x14ac:dyDescent="0.25">
      <c r="A22" s="1">
        <f t="shared" si="1"/>
        <v>0.20833333333333326</v>
      </c>
      <c r="B22" s="2">
        <v>4</v>
      </c>
      <c r="C22" s="8">
        <f t="shared" si="0"/>
        <v>0.20833333333333334</v>
      </c>
      <c r="D22" s="2"/>
      <c r="E22" s="9">
        <v>0.13888888888888901</v>
      </c>
      <c r="F22" s="10">
        <f>IFERROR(INDEX(TABLE1,MATCH(TIMEVALUE(TEXT($E22,"hh:mm:ss")),$C$2:$C$26,0),2),(VB+VB_1)/2)</f>
        <v>4.3499999999999996</v>
      </c>
      <c r="G22" s="7"/>
      <c r="H22" s="2"/>
      <c r="I22" s="4"/>
      <c r="J22" s="4"/>
    </row>
    <row r="23" spans="1:10" ht="15" x14ac:dyDescent="0.25">
      <c r="A23" s="1">
        <f t="shared" si="1"/>
        <v>0.21874999999999992</v>
      </c>
      <c r="B23" s="2">
        <v>5.6</v>
      </c>
      <c r="C23" s="8">
        <f t="shared" si="0"/>
        <v>0.21875</v>
      </c>
      <c r="D23" s="2"/>
      <c r="E23" s="9">
        <v>0.14583333333333301</v>
      </c>
      <c r="F23" s="10">
        <f>IFERROR(INDEX(TABLE1,MATCH(TIMEVALUE(TEXT($E23,"hh:mm:ss")),$C$2:$C$26,0),2),(VB+VB_1)/2)</f>
        <v>3.9</v>
      </c>
      <c r="G23" s="7"/>
      <c r="H23" s="2"/>
      <c r="I23" s="4"/>
      <c r="J23" s="4"/>
    </row>
    <row r="24" spans="1:10" ht="15" x14ac:dyDescent="0.25">
      <c r="A24" s="1">
        <f t="shared" si="1"/>
        <v>0.22916666666666657</v>
      </c>
      <c r="B24" s="2">
        <v>5.8</v>
      </c>
      <c r="C24" s="8">
        <f t="shared" si="0"/>
        <v>0.22916666666666666</v>
      </c>
      <c r="D24" s="2"/>
      <c r="E24" s="9">
        <v>0.15277777777777801</v>
      </c>
      <c r="F24" s="10">
        <f>IFERROR(INDEX(TABLE1,MATCH(TIMEVALUE(TEXT($E24,"hh:mm:ss")),$C$2:$C$26,0),2),(VB+VB_1)/2)</f>
        <v>3.9</v>
      </c>
      <c r="G24" s="7"/>
      <c r="H24" s="2"/>
      <c r="I24" s="4"/>
      <c r="J24" s="4"/>
    </row>
    <row r="25" spans="1:10" ht="15" x14ac:dyDescent="0.25">
      <c r="A25" s="1">
        <f t="shared" si="1"/>
        <v>0.23958333333333323</v>
      </c>
      <c r="B25" s="2">
        <v>5.8</v>
      </c>
      <c r="C25" s="8">
        <f t="shared" si="0"/>
        <v>0.23958333333333334</v>
      </c>
      <c r="D25" s="2"/>
      <c r="E25" s="9">
        <v>0.15972222222222199</v>
      </c>
      <c r="F25" s="10">
        <f>IFERROR(INDEX(TABLE1,MATCH(TIMEVALUE(TEXT($E25,"hh:mm:ss")),$C$2:$C$26,0),2),(VB+VB_1)/2)</f>
        <v>6.95</v>
      </c>
      <c r="G25" s="7"/>
      <c r="H25" s="2"/>
      <c r="I25" s="4"/>
      <c r="J25" s="4"/>
    </row>
    <row r="26" spans="1:10" ht="15" x14ac:dyDescent="0.25">
      <c r="A26" s="1">
        <f t="shared" si="1"/>
        <v>0.24999999999999989</v>
      </c>
      <c r="B26" s="2">
        <v>5</v>
      </c>
      <c r="C26" s="8">
        <f t="shared" si="0"/>
        <v>0.25</v>
      </c>
      <c r="D26" s="2"/>
      <c r="E26" s="9">
        <v>0.16666666666666699</v>
      </c>
      <c r="F26" s="10">
        <f>IFERROR(INDEX(TABLE1,MATCH(TIMEVALUE(TEXT($E26,"hh:mm:ss")),$C$2:$C$26,0),2),(VB+VB_1)/2)</f>
        <v>10</v>
      </c>
      <c r="G26" s="7"/>
      <c r="H26" s="2"/>
      <c r="I26" s="4"/>
      <c r="J26" s="4"/>
    </row>
    <row r="27" spans="1:10" ht="15" x14ac:dyDescent="0.25">
      <c r="A27" s="1"/>
      <c r="B27" s="2"/>
      <c r="C27" s="4"/>
      <c r="D27" s="2"/>
      <c r="E27" s="9">
        <v>0.17361111111111099</v>
      </c>
      <c r="F27" s="10">
        <f>IFERROR(INDEX(TABLE1,MATCH(TIMEVALUE(TEXT($E27,"hh:mm:ss")),$C$2:$C$26,0),2),(VB+VB_1)/2)</f>
        <v>11</v>
      </c>
      <c r="G27" s="7"/>
      <c r="H27" s="2"/>
      <c r="I27" s="4"/>
      <c r="J27" s="4"/>
    </row>
    <row r="28" spans="1:10" ht="15" x14ac:dyDescent="0.25">
      <c r="A28" s="1"/>
      <c r="B28" s="2"/>
      <c r="C28" s="4"/>
      <c r="D28" s="2"/>
      <c r="E28" s="9">
        <v>0.180555555555556</v>
      </c>
      <c r="F28" s="10">
        <f>IFERROR(INDEX(TABLE1,MATCH(TIMEVALUE(TEXT($E28,"hh:mm:ss")),$C$2:$C$26,0),2),(VB+VB_1)/2)</f>
        <v>9</v>
      </c>
      <c r="G28" s="7"/>
      <c r="H28" s="2"/>
      <c r="I28" s="4"/>
      <c r="J28" s="4"/>
    </row>
    <row r="29" spans="1:10" ht="15" x14ac:dyDescent="0.25">
      <c r="A29" s="1"/>
      <c r="B29" s="2"/>
      <c r="C29" s="4"/>
      <c r="D29" s="2"/>
      <c r="E29" s="9">
        <v>0.1875</v>
      </c>
      <c r="F29" s="10">
        <f>IFERROR(INDEX(TABLE1,MATCH(TIMEVALUE(TEXT($E29,"hh:mm:ss")),$C$2:$C$26,0),2),(VB+VB_1)/2)</f>
        <v>6</v>
      </c>
      <c r="G29" s="7"/>
      <c r="H29" s="2"/>
      <c r="I29" s="4"/>
      <c r="J29" s="4"/>
    </row>
    <row r="30" spans="1:10" ht="15" x14ac:dyDescent="0.25">
      <c r="A30" s="1"/>
      <c r="B30" s="2"/>
      <c r="C30" s="4"/>
      <c r="D30" s="2"/>
      <c r="E30" s="9">
        <v>0.194444444444444</v>
      </c>
      <c r="F30" s="10">
        <f>IFERROR(INDEX(TABLE1,MATCH(TIMEVALUE(TEXT($E30,"hh:mm:ss")),$C$2:$C$26,0),2),(VB+VB_1)/2)</f>
        <v>5.9</v>
      </c>
      <c r="G30" s="7"/>
      <c r="H30" s="2"/>
      <c r="I30" s="4"/>
      <c r="J30" s="4"/>
    </row>
    <row r="31" spans="1:10" ht="15" x14ac:dyDescent="0.25">
      <c r="A31" s="1"/>
      <c r="B31" s="2"/>
      <c r="C31" s="4"/>
      <c r="D31" s="2"/>
      <c r="E31" s="9">
        <v>0.20138888888888901</v>
      </c>
      <c r="F31" s="10">
        <f>IFERROR(INDEX(TABLE1,MATCH(TIMEVALUE(TEXT($E31,"hh:mm:ss")),$C$2:$C$26,0),2),(VB+VB_1)/2)</f>
        <v>4.9000000000000004</v>
      </c>
      <c r="G31" s="7"/>
      <c r="H31" s="2"/>
      <c r="I31" s="4"/>
      <c r="J31" s="4"/>
    </row>
    <row r="32" spans="1:10" ht="15" x14ac:dyDescent="0.25">
      <c r="A32" s="1"/>
      <c r="B32" s="2"/>
      <c r="C32" s="4"/>
      <c r="D32" s="2"/>
      <c r="E32" s="9">
        <v>0.20833333333333301</v>
      </c>
      <c r="F32" s="10">
        <f>IFERROR(INDEX(TABLE1,MATCH(TIMEVALUE(TEXT($E32,"hh:mm:ss")),$C$2:$C$26,0),2),(VB+VB_1)/2)</f>
        <v>4</v>
      </c>
      <c r="G32" s="7"/>
      <c r="H32" s="2"/>
      <c r="I32" s="4"/>
      <c r="J32" s="4"/>
    </row>
    <row r="33" spans="1:10" ht="15" x14ac:dyDescent="0.25">
      <c r="A33" s="1"/>
      <c r="B33" s="2"/>
      <c r="C33" s="4"/>
      <c r="D33" s="2"/>
      <c r="E33" s="9">
        <v>0.21527777777777801</v>
      </c>
      <c r="F33" s="10">
        <f>IFERROR(INDEX(TABLE1,MATCH(TIMEVALUE(TEXT($E33,"hh:mm:ss")),$C$2:$C$26,0),2),(VB+VB_1)/2)</f>
        <v>4.8</v>
      </c>
      <c r="G33" s="7"/>
      <c r="H33" s="2"/>
      <c r="I33" s="4"/>
      <c r="J33" s="4"/>
    </row>
    <row r="34" spans="1:10" ht="15" x14ac:dyDescent="0.25">
      <c r="A34" s="1"/>
      <c r="B34" s="2"/>
      <c r="C34" s="4"/>
      <c r="D34" s="2"/>
      <c r="E34" s="9">
        <v>0.22222222222222199</v>
      </c>
      <c r="F34" s="10">
        <f>IFERROR(INDEX(TABLE1,MATCH(TIMEVALUE(TEXT($E34,"hh:mm:ss")),$C$2:$C$26,0),2),(VB+VB_1)/2)</f>
        <v>5.6999999999999993</v>
      </c>
      <c r="G34" s="7"/>
      <c r="H34" s="2"/>
      <c r="I34" s="4"/>
      <c r="J34" s="4"/>
    </row>
    <row r="35" spans="1:10" ht="15" x14ac:dyDescent="0.25">
      <c r="A35" s="1"/>
      <c r="B35" s="2"/>
      <c r="C35" s="4"/>
      <c r="D35" s="2"/>
      <c r="E35" s="9">
        <v>0.22916666666666699</v>
      </c>
      <c r="F35" s="10">
        <f>IFERROR(INDEX(TABLE1,MATCH(TIMEVALUE(TEXT($E35,"hh:mm:ss")),$C$2:$C$26,0),2),(VB+VB_1)/2)</f>
        <v>5.8</v>
      </c>
      <c r="G35" s="7"/>
      <c r="H35" s="2"/>
      <c r="I35" s="4"/>
      <c r="J35" s="4"/>
    </row>
    <row r="36" spans="1:10" ht="15" x14ac:dyDescent="0.25">
      <c r="A36" s="1"/>
      <c r="B36" s="2"/>
      <c r="C36" s="4"/>
      <c r="D36" s="2"/>
      <c r="E36" s="9">
        <v>0.23611111111111099</v>
      </c>
      <c r="F36" s="10">
        <f>IFERROR(INDEX(TABLE1,MATCH(TIMEVALUE(TEXT($E36,"hh:mm:ss")),$C$2:$C$26,0),2),(VB+VB_1)/2)</f>
        <v>5.8</v>
      </c>
      <c r="G36" s="7"/>
      <c r="H36" s="2"/>
      <c r="I36" s="4"/>
      <c r="J36" s="4"/>
    </row>
    <row r="37" spans="1:10" ht="15" x14ac:dyDescent="0.25">
      <c r="A37" s="1"/>
      <c r="B37" s="2"/>
      <c r="C37" s="4"/>
      <c r="D37" s="2"/>
      <c r="E37" s="9">
        <v>0.243055555555556</v>
      </c>
      <c r="F37" s="10">
        <f>IFERROR(INDEX(TABLE1,MATCH(TIMEVALUE(TEXT($E37,"hh:mm:ss")),$C$2:$C$26,0),2),(VB+VB_1)/2)</f>
        <v>5.4</v>
      </c>
      <c r="G37" s="7"/>
      <c r="H37" s="2"/>
      <c r="I37" s="4"/>
      <c r="J37" s="4"/>
    </row>
    <row r="38" spans="1:10" ht="15" x14ac:dyDescent="0.25">
      <c r="A38" s="1"/>
      <c r="B38" s="2"/>
      <c r="C38" s="4"/>
      <c r="D38" s="2"/>
      <c r="E38" s="9">
        <v>0.25</v>
      </c>
      <c r="F38" s="10">
        <f>IFERROR(INDEX(TABLE1,MATCH(TIMEVALUE(TEXT($E38,"hh:mm:ss")),$C$2:$C$26,0),2),(VB+VB_1)/2)</f>
        <v>5</v>
      </c>
      <c r="G38" s="7"/>
      <c r="H38" s="2"/>
      <c r="I38" s="4"/>
      <c r="J38" s="4"/>
    </row>
  </sheetData>
  <conditionalFormatting sqref="E2:F38">
    <cfRule type="expression" dxfId="0" priority="1">
      <formula>ISERROR(MATCH(TIMEVALUE(TEXT($E2,"hh:mm:ss")),$C$2:$C$26,0))=FALSE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Sheet1</vt:lpstr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Benalia</dc:creator>
  <cp:lastModifiedBy>Benalia</cp:lastModifiedBy>
  <dcterms:created xsi:type="dcterms:W3CDTF">2013-07-06T13:23:49Z</dcterms:created>
  <dcterms:modified xsi:type="dcterms:W3CDTF">2013-07-06T13:34:57Z</dcterms:modified>
</cp:coreProperties>
</file>