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يناير" sheetId="1" r:id="rId1"/>
    <sheet name="فبراير" sheetId="2" r:id="rId2"/>
    <sheet name="مارس" sheetId="3" r:id="rId3"/>
    <sheet name="تقرير" sheetId="4" r:id="rId4"/>
  </sheets>
  <calcPr calcId="124519"/>
</workbook>
</file>

<file path=xl/calcChain.xml><?xml version="1.0" encoding="utf-8"?>
<calcChain xmlns="http://schemas.openxmlformats.org/spreadsheetml/2006/main">
  <c r="F5" i="4"/>
  <c r="G5"/>
  <c r="H5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H4"/>
  <c r="G4"/>
  <c r="F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4"/>
  <c r="D33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4"/>
</calcChain>
</file>

<file path=xl/sharedStrings.xml><?xml version="1.0" encoding="utf-8"?>
<sst xmlns="http://schemas.openxmlformats.org/spreadsheetml/2006/main" count="116" uniqueCount="15">
  <si>
    <t>م</t>
  </si>
  <si>
    <t>تاريخ</t>
  </si>
  <si>
    <t>اسم المندوب</t>
  </si>
  <si>
    <t>المبيعات</t>
  </si>
  <si>
    <t>احمد كمال</t>
  </si>
  <si>
    <t>علاء حسن</t>
  </si>
  <si>
    <t>عصام محمد</t>
  </si>
  <si>
    <t>ايمن الغنام</t>
  </si>
  <si>
    <t>هشام الالفى</t>
  </si>
  <si>
    <t>مبيعات المندوب</t>
  </si>
  <si>
    <t>يناير</t>
  </si>
  <si>
    <t>فبراير</t>
  </si>
  <si>
    <t>مارس</t>
  </si>
  <si>
    <t>اختر شهر</t>
  </si>
  <si>
    <t>عندما نختار اى شهر تظهر بياناتة</t>
  </si>
</sst>
</file>

<file path=xl/styles.xml><?xml version="1.0" encoding="utf-8"?>
<styleSheet xmlns="http://schemas.openxmlformats.org/spreadsheetml/2006/main">
  <numFmts count="1">
    <numFmt numFmtId="166" formatCode="[$-F800]dddd\,\ mmmm\ dd\,\ yyyy"/>
  </numFmts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5" xfId="0" applyNumberFormat="1" applyBorder="1"/>
    <xf numFmtId="14" fontId="0" fillId="0" borderId="8" xfId="0" applyNumberFormat="1" applyBorder="1"/>
    <xf numFmtId="0" fontId="0" fillId="0" borderId="4" xfId="0" applyNumberFormat="1" applyBorder="1"/>
    <xf numFmtId="0" fontId="0" fillId="0" borderId="7" xfId="0" applyNumberFormat="1" applyBorder="1"/>
    <xf numFmtId="166" fontId="0" fillId="0" borderId="5" xfId="0" applyNumberFormat="1" applyBorder="1"/>
    <xf numFmtId="166" fontId="0" fillId="0" borderId="8" xfId="0" applyNumberFormat="1" applyBorder="1"/>
    <xf numFmtId="0" fontId="0" fillId="0" borderId="6" xfId="0" applyNumberFormat="1" applyBorder="1"/>
    <xf numFmtId="0" fontId="0" fillId="0" borderId="9" xfId="0" applyNumberFormat="1" applyBorder="1"/>
    <xf numFmtId="0" fontId="0" fillId="0" borderId="4" xfId="0" applyBorder="1"/>
    <xf numFmtId="0" fontId="0" fillId="0" borderId="7" xfId="0" applyBorder="1"/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8" xfId="0" applyBorder="1" applyProtection="1"/>
    <xf numFmtId="0" fontId="0" fillId="0" borderId="9" xfId="0" applyBorder="1" applyProtection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3"/>
  <sheetViews>
    <sheetView rightToLeft="1" workbookViewId="0">
      <selection activeCell="B3" sqref="B3"/>
    </sheetView>
  </sheetViews>
  <sheetFormatPr defaultColWidth="0" defaultRowHeight="14.25" zeroHeight="1"/>
  <cols>
    <col min="1" max="2" width="9" customWidth="1"/>
    <col min="3" max="5" width="20.625" customWidth="1"/>
    <col min="6" max="6" width="9" customWidth="1"/>
    <col min="7" max="16384" width="9" hidden="1"/>
  </cols>
  <sheetData>
    <row r="1" spans="2:5" ht="15" thickBot="1"/>
    <row r="2" spans="2:5" ht="30" customHeight="1" thickTop="1">
      <c r="B2" s="11" t="s">
        <v>0</v>
      </c>
      <c r="C2" s="12" t="s">
        <v>1</v>
      </c>
      <c r="D2" s="12" t="s">
        <v>2</v>
      </c>
      <c r="E2" s="13" t="s">
        <v>3</v>
      </c>
    </row>
    <row r="3" spans="2:5">
      <c r="B3" s="3">
        <v>1</v>
      </c>
      <c r="C3" s="5">
        <v>41275</v>
      </c>
      <c r="D3" s="1" t="s">
        <v>4</v>
      </c>
      <c r="E3" s="7">
        <v>3500</v>
      </c>
    </row>
    <row r="4" spans="2:5">
      <c r="B4" s="3">
        <v>2</v>
      </c>
      <c r="C4" s="5">
        <v>41276</v>
      </c>
      <c r="D4" s="1" t="s">
        <v>5</v>
      </c>
      <c r="E4" s="7">
        <v>4600</v>
      </c>
    </row>
    <row r="5" spans="2:5">
      <c r="B5" s="3">
        <v>3</v>
      </c>
      <c r="C5" s="5">
        <v>41277</v>
      </c>
      <c r="D5" s="1" t="s">
        <v>6</v>
      </c>
      <c r="E5" s="7">
        <v>5870</v>
      </c>
    </row>
    <row r="6" spans="2:5">
      <c r="B6" s="3">
        <v>4</v>
      </c>
      <c r="C6" s="5">
        <v>41278</v>
      </c>
      <c r="D6" s="1" t="s">
        <v>7</v>
      </c>
      <c r="E6" s="7">
        <v>7140</v>
      </c>
    </row>
    <row r="7" spans="2:5">
      <c r="B7" s="3">
        <v>5</v>
      </c>
      <c r="C7" s="5">
        <v>41279</v>
      </c>
      <c r="D7" s="1" t="s">
        <v>8</v>
      </c>
      <c r="E7" s="7">
        <v>8410</v>
      </c>
    </row>
    <row r="8" spans="2:5">
      <c r="B8" s="3">
        <v>6</v>
      </c>
      <c r="C8" s="5">
        <v>41280</v>
      </c>
      <c r="D8" s="1" t="s">
        <v>4</v>
      </c>
      <c r="E8" s="7">
        <v>9680</v>
      </c>
    </row>
    <row r="9" spans="2:5">
      <c r="B9" s="3">
        <v>7</v>
      </c>
      <c r="C9" s="5">
        <v>41281</v>
      </c>
      <c r="D9" s="1" t="s">
        <v>5</v>
      </c>
      <c r="E9" s="7">
        <v>10950</v>
      </c>
    </row>
    <row r="10" spans="2:5">
      <c r="B10" s="3">
        <v>8</v>
      </c>
      <c r="C10" s="5">
        <v>41282</v>
      </c>
      <c r="D10" s="1" t="s">
        <v>6</v>
      </c>
      <c r="E10" s="7">
        <v>12220</v>
      </c>
    </row>
    <row r="11" spans="2:5">
      <c r="B11" s="3">
        <v>9</v>
      </c>
      <c r="C11" s="5">
        <v>41283</v>
      </c>
      <c r="D11" s="1" t="s">
        <v>7</v>
      </c>
      <c r="E11" s="7">
        <v>13490</v>
      </c>
    </row>
    <row r="12" spans="2:5">
      <c r="B12" s="3">
        <v>10</v>
      </c>
      <c r="C12" s="5">
        <v>41284</v>
      </c>
      <c r="D12" s="1" t="s">
        <v>8</v>
      </c>
      <c r="E12" s="7">
        <v>14760</v>
      </c>
    </row>
    <row r="13" spans="2:5">
      <c r="B13" s="3">
        <v>11</v>
      </c>
      <c r="C13" s="5">
        <v>41285</v>
      </c>
      <c r="D13" s="1" t="s">
        <v>4</v>
      </c>
      <c r="E13" s="7">
        <v>16030</v>
      </c>
    </row>
    <row r="14" spans="2:5">
      <c r="B14" s="3">
        <v>12</v>
      </c>
      <c r="C14" s="5">
        <v>41286</v>
      </c>
      <c r="D14" s="1" t="s">
        <v>5</v>
      </c>
      <c r="E14" s="7">
        <v>17300</v>
      </c>
    </row>
    <row r="15" spans="2:5">
      <c r="B15" s="3">
        <v>13</v>
      </c>
      <c r="C15" s="5">
        <v>41287</v>
      </c>
      <c r="D15" s="1" t="s">
        <v>6</v>
      </c>
      <c r="E15" s="7">
        <v>18570</v>
      </c>
    </row>
    <row r="16" spans="2:5">
      <c r="B16" s="3">
        <v>14</v>
      </c>
      <c r="C16" s="5">
        <v>41288</v>
      </c>
      <c r="D16" s="1" t="s">
        <v>7</v>
      </c>
      <c r="E16" s="7">
        <v>19840</v>
      </c>
    </row>
    <row r="17" spans="2:5">
      <c r="B17" s="3">
        <v>15</v>
      </c>
      <c r="C17" s="5">
        <v>41289</v>
      </c>
      <c r="D17" s="1" t="s">
        <v>8</v>
      </c>
      <c r="E17" s="7">
        <v>21110</v>
      </c>
    </row>
    <row r="18" spans="2:5">
      <c r="B18" s="3">
        <v>16</v>
      </c>
      <c r="C18" s="5">
        <v>41290</v>
      </c>
      <c r="D18" s="1" t="s">
        <v>4</v>
      </c>
      <c r="E18" s="7">
        <v>22380</v>
      </c>
    </row>
    <row r="19" spans="2:5">
      <c r="B19" s="3">
        <v>17</v>
      </c>
      <c r="C19" s="5">
        <v>41291</v>
      </c>
      <c r="D19" s="1" t="s">
        <v>5</v>
      </c>
      <c r="E19" s="7">
        <v>23650</v>
      </c>
    </row>
    <row r="20" spans="2:5">
      <c r="B20" s="3">
        <v>18</v>
      </c>
      <c r="C20" s="5">
        <v>41292</v>
      </c>
      <c r="D20" s="1" t="s">
        <v>6</v>
      </c>
      <c r="E20" s="7">
        <v>24920</v>
      </c>
    </row>
    <row r="21" spans="2:5">
      <c r="B21" s="3">
        <v>19</v>
      </c>
      <c r="C21" s="5">
        <v>41293</v>
      </c>
      <c r="D21" s="1" t="s">
        <v>7</v>
      </c>
      <c r="E21" s="7">
        <v>26190</v>
      </c>
    </row>
    <row r="22" spans="2:5">
      <c r="B22" s="3">
        <v>20</v>
      </c>
      <c r="C22" s="5">
        <v>41294</v>
      </c>
      <c r="D22" s="1" t="s">
        <v>8</v>
      </c>
      <c r="E22" s="7">
        <v>27460</v>
      </c>
    </row>
    <row r="23" spans="2:5">
      <c r="B23" s="3">
        <v>21</v>
      </c>
      <c r="C23" s="5">
        <v>41295</v>
      </c>
      <c r="D23" s="1" t="s">
        <v>4</v>
      </c>
      <c r="E23" s="7">
        <v>28730</v>
      </c>
    </row>
    <row r="24" spans="2:5">
      <c r="B24" s="3">
        <v>22</v>
      </c>
      <c r="C24" s="5">
        <v>41296</v>
      </c>
      <c r="D24" s="1" t="s">
        <v>5</v>
      </c>
      <c r="E24" s="7">
        <v>30000</v>
      </c>
    </row>
    <row r="25" spans="2:5">
      <c r="B25" s="3">
        <v>23</v>
      </c>
      <c r="C25" s="5">
        <v>41297</v>
      </c>
      <c r="D25" s="1" t="s">
        <v>6</v>
      </c>
      <c r="E25" s="7">
        <v>31270</v>
      </c>
    </row>
    <row r="26" spans="2:5">
      <c r="B26" s="3">
        <v>24</v>
      </c>
      <c r="C26" s="5">
        <v>41298</v>
      </c>
      <c r="D26" s="1" t="s">
        <v>7</v>
      </c>
      <c r="E26" s="7">
        <v>32540</v>
      </c>
    </row>
    <row r="27" spans="2:5">
      <c r="B27" s="3">
        <v>25</v>
      </c>
      <c r="C27" s="5">
        <v>41299</v>
      </c>
      <c r="D27" s="1" t="s">
        <v>8</v>
      </c>
      <c r="E27" s="7">
        <v>33810</v>
      </c>
    </row>
    <row r="28" spans="2:5">
      <c r="B28" s="3">
        <v>26</v>
      </c>
      <c r="C28" s="5">
        <v>41300</v>
      </c>
      <c r="D28" s="1" t="s">
        <v>4</v>
      </c>
      <c r="E28" s="7">
        <v>35080</v>
      </c>
    </row>
    <row r="29" spans="2:5">
      <c r="B29" s="3">
        <v>27</v>
      </c>
      <c r="C29" s="5">
        <v>41301</v>
      </c>
      <c r="D29" s="1" t="s">
        <v>5</v>
      </c>
      <c r="E29" s="7">
        <v>36350</v>
      </c>
    </row>
    <row r="30" spans="2:5">
      <c r="B30" s="3">
        <v>28</v>
      </c>
      <c r="C30" s="5">
        <v>41302</v>
      </c>
      <c r="D30" s="1" t="s">
        <v>6</v>
      </c>
      <c r="E30" s="7">
        <v>37620</v>
      </c>
    </row>
    <row r="31" spans="2:5">
      <c r="B31" s="3">
        <v>29</v>
      </c>
      <c r="C31" s="5">
        <v>41303</v>
      </c>
      <c r="D31" s="1" t="s">
        <v>7</v>
      </c>
      <c r="E31" s="7">
        <v>38890</v>
      </c>
    </row>
    <row r="32" spans="2:5" ht="15" thickBot="1">
      <c r="B32" s="4">
        <v>30</v>
      </c>
      <c r="C32" s="6">
        <v>41304</v>
      </c>
      <c r="D32" s="2" t="s">
        <v>8</v>
      </c>
      <c r="E32" s="8">
        <v>2356</v>
      </c>
    </row>
    <row r="33" ht="1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33"/>
  <sheetViews>
    <sheetView rightToLeft="1" workbookViewId="0">
      <selection activeCell="C20" sqref="C20"/>
    </sheetView>
  </sheetViews>
  <sheetFormatPr defaultColWidth="0" defaultRowHeight="14.25" zeroHeight="1"/>
  <cols>
    <col min="1" max="2" width="9" customWidth="1"/>
    <col min="3" max="5" width="20.625" customWidth="1"/>
    <col min="6" max="6" width="9" customWidth="1"/>
    <col min="7" max="16384" width="9" hidden="1"/>
  </cols>
  <sheetData>
    <row r="1" spans="2:5" ht="15" thickBot="1"/>
    <row r="2" spans="2:5" ht="30" customHeight="1" thickTop="1">
      <c r="B2" s="11" t="s">
        <v>0</v>
      </c>
      <c r="C2" s="12" t="s">
        <v>1</v>
      </c>
      <c r="D2" s="12" t="s">
        <v>2</v>
      </c>
      <c r="E2" s="13" t="s">
        <v>3</v>
      </c>
    </row>
    <row r="3" spans="2:5">
      <c r="B3" s="3">
        <v>1</v>
      </c>
      <c r="C3" s="5">
        <v>41306</v>
      </c>
      <c r="D3" s="1" t="s">
        <v>4</v>
      </c>
      <c r="E3" s="7">
        <v>3500</v>
      </c>
    </row>
    <row r="4" spans="2:5">
      <c r="B4" s="3">
        <v>2</v>
      </c>
      <c r="C4" s="5">
        <v>41307</v>
      </c>
      <c r="D4" s="1" t="s">
        <v>5</v>
      </c>
      <c r="E4" s="7">
        <v>4600</v>
      </c>
    </row>
    <row r="5" spans="2:5">
      <c r="B5" s="3">
        <v>3</v>
      </c>
      <c r="C5" s="5">
        <v>41308</v>
      </c>
      <c r="D5" s="1" t="s">
        <v>6</v>
      </c>
      <c r="E5" s="7">
        <v>5870</v>
      </c>
    </row>
    <row r="6" spans="2:5">
      <c r="B6" s="3">
        <v>4</v>
      </c>
      <c r="C6" s="5">
        <v>41309</v>
      </c>
      <c r="D6" s="1" t="s">
        <v>7</v>
      </c>
      <c r="E6" s="7">
        <v>7140</v>
      </c>
    </row>
    <row r="7" spans="2:5">
      <c r="B7" s="3">
        <v>5</v>
      </c>
      <c r="C7" s="5">
        <v>41310</v>
      </c>
      <c r="D7" s="1" t="s">
        <v>8</v>
      </c>
      <c r="E7" s="7">
        <v>8410</v>
      </c>
    </row>
    <row r="8" spans="2:5">
      <c r="B8" s="3">
        <v>6</v>
      </c>
      <c r="C8" s="5">
        <v>41311</v>
      </c>
      <c r="D8" s="1" t="s">
        <v>4</v>
      </c>
      <c r="E8" s="7">
        <v>9680</v>
      </c>
    </row>
    <row r="9" spans="2:5">
      <c r="B9" s="3">
        <v>7</v>
      </c>
      <c r="C9" s="5">
        <v>41312</v>
      </c>
      <c r="D9" s="1" t="s">
        <v>5</v>
      </c>
      <c r="E9" s="7">
        <v>10950</v>
      </c>
    </row>
    <row r="10" spans="2:5">
      <c r="B10" s="3">
        <v>8</v>
      </c>
      <c r="C10" s="5">
        <v>41313</v>
      </c>
      <c r="D10" s="1" t="s">
        <v>6</v>
      </c>
      <c r="E10" s="7">
        <v>12220</v>
      </c>
    </row>
    <row r="11" spans="2:5">
      <c r="B11" s="3">
        <v>9</v>
      </c>
      <c r="C11" s="5">
        <v>41314</v>
      </c>
      <c r="D11" s="1" t="s">
        <v>7</v>
      </c>
      <c r="E11" s="7">
        <v>13490</v>
      </c>
    </row>
    <row r="12" spans="2:5">
      <c r="B12" s="3">
        <v>10</v>
      </c>
      <c r="C12" s="5">
        <v>41315</v>
      </c>
      <c r="D12" s="1" t="s">
        <v>8</v>
      </c>
      <c r="E12" s="7">
        <v>14760</v>
      </c>
    </row>
    <row r="13" spans="2:5">
      <c r="B13" s="3">
        <v>11</v>
      </c>
      <c r="C13" s="5">
        <v>41316</v>
      </c>
      <c r="D13" s="1" t="s">
        <v>4</v>
      </c>
      <c r="E13" s="7">
        <v>16030</v>
      </c>
    </row>
    <row r="14" spans="2:5">
      <c r="B14" s="3">
        <v>12</v>
      </c>
      <c r="C14" s="5">
        <v>41317</v>
      </c>
      <c r="D14" s="1" t="s">
        <v>5</v>
      </c>
      <c r="E14" s="7">
        <v>17300</v>
      </c>
    </row>
    <row r="15" spans="2:5">
      <c r="B15" s="3">
        <v>13</v>
      </c>
      <c r="C15" s="5">
        <v>41318</v>
      </c>
      <c r="D15" s="1" t="s">
        <v>6</v>
      </c>
      <c r="E15" s="7">
        <v>18570</v>
      </c>
    </row>
    <row r="16" spans="2:5">
      <c r="B16" s="3">
        <v>14</v>
      </c>
      <c r="C16" s="5">
        <v>41319</v>
      </c>
      <c r="D16" s="1" t="s">
        <v>7</v>
      </c>
      <c r="E16" s="7">
        <v>19840</v>
      </c>
    </row>
    <row r="17" spans="2:5">
      <c r="B17" s="3">
        <v>15</v>
      </c>
      <c r="C17" s="5">
        <v>41320</v>
      </c>
      <c r="D17" s="1" t="s">
        <v>8</v>
      </c>
      <c r="E17" s="7">
        <v>21110</v>
      </c>
    </row>
    <row r="18" spans="2:5">
      <c r="B18" s="3">
        <v>16</v>
      </c>
      <c r="C18" s="5">
        <v>41321</v>
      </c>
      <c r="D18" s="1" t="s">
        <v>4</v>
      </c>
      <c r="E18" s="7">
        <v>22380</v>
      </c>
    </row>
    <row r="19" spans="2:5">
      <c r="B19" s="3">
        <v>17</v>
      </c>
      <c r="C19" s="5">
        <v>41322</v>
      </c>
      <c r="D19" s="1" t="s">
        <v>5</v>
      </c>
      <c r="E19" s="7">
        <v>23650</v>
      </c>
    </row>
    <row r="20" spans="2:5">
      <c r="B20" s="3">
        <v>18</v>
      </c>
      <c r="C20" s="5">
        <v>41323</v>
      </c>
      <c r="D20" s="1" t="s">
        <v>6</v>
      </c>
      <c r="E20" s="7">
        <v>24920</v>
      </c>
    </row>
    <row r="21" spans="2:5">
      <c r="B21" s="3">
        <v>19</v>
      </c>
      <c r="C21" s="5">
        <v>41324</v>
      </c>
      <c r="D21" s="1" t="s">
        <v>7</v>
      </c>
      <c r="E21" s="7">
        <v>26190</v>
      </c>
    </row>
    <row r="22" spans="2:5">
      <c r="B22" s="3">
        <v>20</v>
      </c>
      <c r="C22" s="5">
        <v>41325</v>
      </c>
      <c r="D22" s="1" t="s">
        <v>8</v>
      </c>
      <c r="E22" s="7">
        <v>27460</v>
      </c>
    </row>
    <row r="23" spans="2:5">
      <c r="B23" s="3">
        <v>21</v>
      </c>
      <c r="C23" s="5">
        <v>41326</v>
      </c>
      <c r="D23" s="1" t="s">
        <v>4</v>
      </c>
      <c r="E23" s="7">
        <v>28730</v>
      </c>
    </row>
    <row r="24" spans="2:5">
      <c r="B24" s="3">
        <v>22</v>
      </c>
      <c r="C24" s="5">
        <v>41327</v>
      </c>
      <c r="D24" s="1" t="s">
        <v>5</v>
      </c>
      <c r="E24" s="7">
        <v>30000</v>
      </c>
    </row>
    <row r="25" spans="2:5">
      <c r="B25" s="3">
        <v>23</v>
      </c>
      <c r="C25" s="5">
        <v>41328</v>
      </c>
      <c r="D25" s="1" t="s">
        <v>6</v>
      </c>
      <c r="E25" s="7">
        <v>31270</v>
      </c>
    </row>
    <row r="26" spans="2:5">
      <c r="B26" s="3">
        <v>24</v>
      </c>
      <c r="C26" s="5">
        <v>41329</v>
      </c>
      <c r="D26" s="1" t="s">
        <v>7</v>
      </c>
      <c r="E26" s="7">
        <v>32540</v>
      </c>
    </row>
    <row r="27" spans="2:5">
      <c r="B27" s="3">
        <v>25</v>
      </c>
      <c r="C27" s="5">
        <v>41330</v>
      </c>
      <c r="D27" s="1" t="s">
        <v>8</v>
      </c>
      <c r="E27" s="7">
        <v>33810</v>
      </c>
    </row>
    <row r="28" spans="2:5">
      <c r="B28" s="3">
        <v>26</v>
      </c>
      <c r="C28" s="5">
        <v>41331</v>
      </c>
      <c r="D28" s="1" t="s">
        <v>4</v>
      </c>
      <c r="E28" s="7">
        <v>35080</v>
      </c>
    </row>
    <row r="29" spans="2:5">
      <c r="B29" s="3">
        <v>27</v>
      </c>
      <c r="C29" s="5">
        <v>41332</v>
      </c>
      <c r="D29" s="1" t="s">
        <v>5</v>
      </c>
      <c r="E29" s="7">
        <v>36350</v>
      </c>
    </row>
    <row r="30" spans="2:5">
      <c r="B30" s="3">
        <v>28</v>
      </c>
      <c r="C30" s="5">
        <v>41333</v>
      </c>
      <c r="D30" s="1" t="s">
        <v>6</v>
      </c>
      <c r="E30" s="7">
        <v>37620</v>
      </c>
    </row>
    <row r="31" spans="2:5">
      <c r="B31" s="3">
        <v>29</v>
      </c>
      <c r="C31" s="5">
        <v>41333</v>
      </c>
      <c r="D31" s="1" t="s">
        <v>7</v>
      </c>
      <c r="E31" s="7">
        <v>38890</v>
      </c>
    </row>
    <row r="32" spans="2:5" ht="15" thickBot="1">
      <c r="B32" s="4">
        <v>30</v>
      </c>
      <c r="C32" s="6">
        <v>41333</v>
      </c>
      <c r="D32" s="2" t="s">
        <v>8</v>
      </c>
      <c r="E32" s="8">
        <v>2356</v>
      </c>
    </row>
    <row r="33" ht="1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33"/>
  <sheetViews>
    <sheetView rightToLeft="1" workbookViewId="0">
      <selection activeCell="B21" sqref="B21"/>
    </sheetView>
  </sheetViews>
  <sheetFormatPr defaultColWidth="0" defaultRowHeight="14.25" zeroHeight="1"/>
  <cols>
    <col min="1" max="2" width="9" customWidth="1"/>
    <col min="3" max="5" width="20.625" customWidth="1"/>
    <col min="6" max="6" width="9" customWidth="1"/>
    <col min="7" max="16384" width="9" hidden="1"/>
  </cols>
  <sheetData>
    <row r="1" spans="2:5" ht="15" thickBot="1"/>
    <row r="2" spans="2:5" ht="30" customHeight="1" thickTop="1">
      <c r="B2" s="11" t="s">
        <v>0</v>
      </c>
      <c r="C2" s="12" t="s">
        <v>1</v>
      </c>
      <c r="D2" s="12" t="s">
        <v>2</v>
      </c>
      <c r="E2" s="13" t="s">
        <v>3</v>
      </c>
    </row>
    <row r="3" spans="2:5">
      <c r="B3" s="3">
        <v>1</v>
      </c>
      <c r="C3" s="5">
        <v>41334</v>
      </c>
      <c r="D3" s="1" t="s">
        <v>4</v>
      </c>
      <c r="E3" s="7">
        <v>3500</v>
      </c>
    </row>
    <row r="4" spans="2:5">
      <c r="B4" s="3">
        <v>2</v>
      </c>
      <c r="C4" s="5">
        <v>41335</v>
      </c>
      <c r="D4" s="1" t="s">
        <v>5</v>
      </c>
      <c r="E4" s="7">
        <v>4600</v>
      </c>
    </row>
    <row r="5" spans="2:5">
      <c r="B5" s="3">
        <v>3</v>
      </c>
      <c r="C5" s="5">
        <v>41336</v>
      </c>
      <c r="D5" s="1" t="s">
        <v>6</v>
      </c>
      <c r="E5" s="7">
        <v>5870</v>
      </c>
    </row>
    <row r="6" spans="2:5">
      <c r="B6" s="3">
        <v>4</v>
      </c>
      <c r="C6" s="5">
        <v>41337</v>
      </c>
      <c r="D6" s="1" t="s">
        <v>7</v>
      </c>
      <c r="E6" s="7">
        <v>7140</v>
      </c>
    </row>
    <row r="7" spans="2:5">
      <c r="B7" s="3">
        <v>5</v>
      </c>
      <c r="C7" s="5">
        <v>41338</v>
      </c>
      <c r="D7" s="1" t="s">
        <v>8</v>
      </c>
      <c r="E7" s="7">
        <v>8410</v>
      </c>
    </row>
    <row r="8" spans="2:5">
      <c r="B8" s="3">
        <v>6</v>
      </c>
      <c r="C8" s="5">
        <v>41339</v>
      </c>
      <c r="D8" s="1" t="s">
        <v>4</v>
      </c>
      <c r="E8" s="7">
        <v>9680</v>
      </c>
    </row>
    <row r="9" spans="2:5">
      <c r="B9" s="3">
        <v>7</v>
      </c>
      <c r="C9" s="5">
        <v>41340</v>
      </c>
      <c r="D9" s="1" t="s">
        <v>5</v>
      </c>
      <c r="E9" s="7">
        <v>10950</v>
      </c>
    </row>
    <row r="10" spans="2:5">
      <c r="B10" s="3">
        <v>8</v>
      </c>
      <c r="C10" s="5">
        <v>41341</v>
      </c>
      <c r="D10" s="1" t="s">
        <v>6</v>
      </c>
      <c r="E10" s="7">
        <v>12220</v>
      </c>
    </row>
    <row r="11" spans="2:5">
      <c r="B11" s="3">
        <v>9</v>
      </c>
      <c r="C11" s="5">
        <v>41342</v>
      </c>
      <c r="D11" s="1" t="s">
        <v>7</v>
      </c>
      <c r="E11" s="7">
        <v>13490</v>
      </c>
    </row>
    <row r="12" spans="2:5">
      <c r="B12" s="3">
        <v>10</v>
      </c>
      <c r="C12" s="5">
        <v>41343</v>
      </c>
      <c r="D12" s="1" t="s">
        <v>8</v>
      </c>
      <c r="E12" s="7">
        <v>14760</v>
      </c>
    </row>
    <row r="13" spans="2:5">
      <c r="B13" s="3">
        <v>11</v>
      </c>
      <c r="C13" s="5">
        <v>41344</v>
      </c>
      <c r="D13" s="1" t="s">
        <v>4</v>
      </c>
      <c r="E13" s="7">
        <v>16030</v>
      </c>
    </row>
    <row r="14" spans="2:5">
      <c r="B14" s="3">
        <v>12</v>
      </c>
      <c r="C14" s="5">
        <v>41345</v>
      </c>
      <c r="D14" s="1" t="s">
        <v>5</v>
      </c>
      <c r="E14" s="7">
        <v>17300</v>
      </c>
    </row>
    <row r="15" spans="2:5">
      <c r="B15" s="3">
        <v>13</v>
      </c>
      <c r="C15" s="5">
        <v>41346</v>
      </c>
      <c r="D15" s="1" t="s">
        <v>6</v>
      </c>
      <c r="E15" s="7">
        <v>18570</v>
      </c>
    </row>
    <row r="16" spans="2:5">
      <c r="B16" s="3">
        <v>14</v>
      </c>
      <c r="C16" s="5">
        <v>41347</v>
      </c>
      <c r="D16" s="1" t="s">
        <v>7</v>
      </c>
      <c r="E16" s="7">
        <v>19840</v>
      </c>
    </row>
    <row r="17" spans="2:5">
      <c r="B17" s="3">
        <v>15</v>
      </c>
      <c r="C17" s="5">
        <v>41348</v>
      </c>
      <c r="D17" s="1" t="s">
        <v>8</v>
      </c>
      <c r="E17" s="7">
        <v>21110</v>
      </c>
    </row>
    <row r="18" spans="2:5">
      <c r="B18" s="3">
        <v>16</v>
      </c>
      <c r="C18" s="5">
        <v>41349</v>
      </c>
      <c r="D18" s="1" t="s">
        <v>4</v>
      </c>
      <c r="E18" s="7">
        <v>22380</v>
      </c>
    </row>
    <row r="19" spans="2:5">
      <c r="B19" s="3">
        <v>17</v>
      </c>
      <c r="C19" s="5">
        <v>41350</v>
      </c>
      <c r="D19" s="1" t="s">
        <v>5</v>
      </c>
      <c r="E19" s="7">
        <v>23650</v>
      </c>
    </row>
    <row r="20" spans="2:5">
      <c r="B20" s="3">
        <v>18</v>
      </c>
      <c r="C20" s="5">
        <v>41351</v>
      </c>
      <c r="D20" s="1" t="s">
        <v>6</v>
      </c>
      <c r="E20" s="7">
        <v>24920</v>
      </c>
    </row>
    <row r="21" spans="2:5">
      <c r="B21" s="3">
        <v>19</v>
      </c>
      <c r="C21" s="5">
        <v>41352</v>
      </c>
      <c r="D21" s="1" t="s">
        <v>7</v>
      </c>
      <c r="E21" s="7">
        <v>26190</v>
      </c>
    </row>
    <row r="22" spans="2:5">
      <c r="B22" s="3">
        <v>20</v>
      </c>
      <c r="C22" s="5">
        <v>41353</v>
      </c>
      <c r="D22" s="1" t="s">
        <v>8</v>
      </c>
      <c r="E22" s="7">
        <v>27460</v>
      </c>
    </row>
    <row r="23" spans="2:5">
      <c r="B23" s="3">
        <v>21</v>
      </c>
      <c r="C23" s="5">
        <v>41354</v>
      </c>
      <c r="D23" s="1" t="s">
        <v>4</v>
      </c>
      <c r="E23" s="7">
        <v>28730</v>
      </c>
    </row>
    <row r="24" spans="2:5">
      <c r="B24" s="3">
        <v>22</v>
      </c>
      <c r="C24" s="5">
        <v>41355</v>
      </c>
      <c r="D24" s="1" t="s">
        <v>5</v>
      </c>
      <c r="E24" s="7">
        <v>30000</v>
      </c>
    </row>
    <row r="25" spans="2:5">
      <c r="B25" s="3">
        <v>23</v>
      </c>
      <c r="C25" s="5">
        <v>41356</v>
      </c>
      <c r="D25" s="1" t="s">
        <v>6</v>
      </c>
      <c r="E25" s="7">
        <v>31270</v>
      </c>
    </row>
    <row r="26" spans="2:5">
      <c r="B26" s="3">
        <v>24</v>
      </c>
      <c r="C26" s="5">
        <v>41357</v>
      </c>
      <c r="D26" s="1" t="s">
        <v>7</v>
      </c>
      <c r="E26" s="7">
        <v>32540</v>
      </c>
    </row>
    <row r="27" spans="2:5">
      <c r="B27" s="3">
        <v>25</v>
      </c>
      <c r="C27" s="5">
        <v>41358</v>
      </c>
      <c r="D27" s="1" t="s">
        <v>8</v>
      </c>
      <c r="E27" s="7">
        <v>33810</v>
      </c>
    </row>
    <row r="28" spans="2:5">
      <c r="B28" s="3">
        <v>26</v>
      </c>
      <c r="C28" s="5">
        <v>41359</v>
      </c>
      <c r="D28" s="1" t="s">
        <v>4</v>
      </c>
      <c r="E28" s="7">
        <v>35080</v>
      </c>
    </row>
    <row r="29" spans="2:5">
      <c r="B29" s="3">
        <v>27</v>
      </c>
      <c r="C29" s="5">
        <v>41360</v>
      </c>
      <c r="D29" s="1" t="s">
        <v>5</v>
      </c>
      <c r="E29" s="7">
        <v>36350</v>
      </c>
    </row>
    <row r="30" spans="2:5">
      <c r="B30" s="3">
        <v>28</v>
      </c>
      <c r="C30" s="5">
        <v>41361</v>
      </c>
      <c r="D30" s="1" t="s">
        <v>6</v>
      </c>
      <c r="E30" s="7">
        <v>37620</v>
      </c>
    </row>
    <row r="31" spans="2:5">
      <c r="B31" s="3">
        <v>29</v>
      </c>
      <c r="C31" s="5">
        <v>41362</v>
      </c>
      <c r="D31" s="1" t="s">
        <v>7</v>
      </c>
      <c r="E31" s="7">
        <v>38890</v>
      </c>
    </row>
    <row r="32" spans="2:5" ht="15" thickBot="1">
      <c r="B32" s="4">
        <v>30</v>
      </c>
      <c r="C32" s="6">
        <v>41363</v>
      </c>
      <c r="D32" s="2" t="s">
        <v>8</v>
      </c>
      <c r="E32" s="8">
        <v>2356</v>
      </c>
    </row>
    <row r="33" ht="15" thickTop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I36"/>
  <sheetViews>
    <sheetView rightToLeft="1" tabSelected="1" workbookViewId="0">
      <selection activeCell="C1" sqref="C1"/>
    </sheetView>
  </sheetViews>
  <sheetFormatPr defaultColWidth="0" defaultRowHeight="14.25" zeroHeight="1"/>
  <cols>
    <col min="1" max="1" width="9" customWidth="1"/>
    <col min="2" max="8" width="15.625" customWidth="1"/>
    <col min="9" max="9" width="9" customWidth="1"/>
    <col min="10" max="16384" width="9" hidden="1"/>
  </cols>
  <sheetData>
    <row r="1" spans="2:9" ht="99" customHeight="1" thickBot="1">
      <c r="B1" s="25" t="s">
        <v>13</v>
      </c>
      <c r="C1" s="26" t="s">
        <v>10</v>
      </c>
      <c r="D1" s="31" t="s">
        <v>14</v>
      </c>
    </row>
    <row r="2" spans="2:9" ht="30" customHeight="1" thickTop="1">
      <c r="B2" s="22" t="s">
        <v>0</v>
      </c>
      <c r="C2" s="20" t="s">
        <v>1</v>
      </c>
      <c r="D2" s="17" t="s">
        <v>9</v>
      </c>
      <c r="E2" s="18"/>
      <c r="F2" s="18"/>
      <c r="G2" s="18"/>
      <c r="H2" s="19"/>
    </row>
    <row r="3" spans="2:9" ht="30" customHeight="1">
      <c r="B3" s="23"/>
      <c r="C3" s="21"/>
      <c r="D3" s="14" t="s">
        <v>4</v>
      </c>
      <c r="E3" s="15" t="s">
        <v>5</v>
      </c>
      <c r="F3" s="15" t="s">
        <v>6</v>
      </c>
      <c r="G3" s="15" t="s">
        <v>7</v>
      </c>
      <c r="H3" s="16" t="s">
        <v>8</v>
      </c>
    </row>
    <row r="4" spans="2:9">
      <c r="B4" s="9">
        <v>1</v>
      </c>
      <c r="C4" s="1">
        <v>41275</v>
      </c>
      <c r="D4" s="27">
        <f>SUMIFS(يناير!E3:E32,يناير!D3:D32,D$3,يناير!C3:C32,C4)</f>
        <v>3500</v>
      </c>
      <c r="E4" s="27">
        <f>SUMIFS(يناير!E3:E32,يناير!D3:D32,E$3,يناير!C3:C32,C4)</f>
        <v>0</v>
      </c>
      <c r="F4" s="27">
        <f>SUMIFS(يناير!E3:E32,يناير!D3:D32,F$3,يناير!C3:C32,C4)</f>
        <v>0</v>
      </c>
      <c r="G4" s="27">
        <f>SUMIFS(يناير!E3:E32,يناير!D3:D32,G$3,يناير!C3:C32,C4)</f>
        <v>0</v>
      </c>
      <c r="H4" s="28">
        <f>SUMIFS(يناير!E3:E32,يناير!D3:D32,H$3,يناير!C3:C32,C4)</f>
        <v>0</v>
      </c>
      <c r="I4" s="24" t="s">
        <v>10</v>
      </c>
    </row>
    <row r="5" spans="2:9">
      <c r="B5" s="9">
        <v>2</v>
      </c>
      <c r="C5" s="1">
        <v>41276</v>
      </c>
      <c r="D5" s="27">
        <f>SUMIFS(يناير!E4:E33,يناير!D4:D33,D$3,يناير!C4:C33,C5)</f>
        <v>0</v>
      </c>
      <c r="E5" s="27">
        <f>SUMIFS(يناير!E4:E33,يناير!D4:D33,E$3,يناير!C4:C33,C5)</f>
        <v>4600</v>
      </c>
      <c r="F5" s="27">
        <f>SUMIFS(يناير!E4:E33,يناير!D4:D33,F$3,يناير!C4:C33,C5)</f>
        <v>0</v>
      </c>
      <c r="G5" s="27">
        <f>SUMIFS(يناير!E4:E33,يناير!D4:D33,G$3,يناير!C4:C33,C5)</f>
        <v>0</v>
      </c>
      <c r="H5" s="28">
        <f>SUMIFS(يناير!E4:E33,يناير!D4:D33,H$3,يناير!C4:C33,C5)</f>
        <v>0</v>
      </c>
      <c r="I5" s="24" t="s">
        <v>11</v>
      </c>
    </row>
    <row r="6" spans="2:9">
      <c r="B6" s="9">
        <v>3</v>
      </c>
      <c r="C6" s="1">
        <v>41277</v>
      </c>
      <c r="D6" s="27">
        <f>SUMIFS(يناير!E5:E34,يناير!D5:D34,D$3,يناير!C5:C34,C6)</f>
        <v>0</v>
      </c>
      <c r="E6" s="27">
        <f>SUMIFS(يناير!E5:E34,يناير!D5:D34,E$3,يناير!C5:C34,C6)</f>
        <v>0</v>
      </c>
      <c r="F6" s="27">
        <f>SUMIFS(يناير!E5:E34,يناير!D5:D34,F$3,يناير!C5:C34,C6)</f>
        <v>5870</v>
      </c>
      <c r="G6" s="27">
        <f>SUMIFS(يناير!E5:E34,يناير!D5:D34,G$3,يناير!C5:C34,C6)</f>
        <v>0</v>
      </c>
      <c r="H6" s="28">
        <f>SUMIFS(يناير!E5:E34,يناير!D5:D34,H$3,يناير!C5:C34,C6)</f>
        <v>0</v>
      </c>
      <c r="I6" s="24" t="s">
        <v>12</v>
      </c>
    </row>
    <row r="7" spans="2:9">
      <c r="B7" s="9">
        <v>4</v>
      </c>
      <c r="C7" s="1">
        <v>41278</v>
      </c>
      <c r="D7" s="27">
        <f>SUMIFS(يناير!E6:E35,يناير!D6:D35,D$3,يناير!C6:C35,C7)</f>
        <v>0</v>
      </c>
      <c r="E7" s="27">
        <f>SUMIFS(يناير!E6:E35,يناير!D6:D35,E$3,يناير!C6:C35,C7)</f>
        <v>0</v>
      </c>
      <c r="F7" s="27">
        <f>SUMIFS(يناير!E6:E35,يناير!D6:D35,F$3,يناير!C6:C35,C7)</f>
        <v>0</v>
      </c>
      <c r="G7" s="27">
        <f>SUMIFS(يناير!E6:E35,يناير!D6:D35,G$3,يناير!C6:C35,C7)</f>
        <v>7140</v>
      </c>
      <c r="H7" s="28">
        <f>SUMIFS(يناير!E6:E35,يناير!D6:D35,H$3,يناير!C6:C35,C7)</f>
        <v>0</v>
      </c>
    </row>
    <row r="8" spans="2:9">
      <c r="B8" s="9">
        <v>5</v>
      </c>
      <c r="C8" s="1">
        <v>41279</v>
      </c>
      <c r="D8" s="27">
        <f>SUMIFS(يناير!E7:E36,يناير!D7:D36,D$3,يناير!C7:C36,C8)</f>
        <v>0</v>
      </c>
      <c r="E8" s="27">
        <f>SUMIFS(يناير!E7:E36,يناير!D7:D36,E$3,يناير!C7:C36,C8)</f>
        <v>0</v>
      </c>
      <c r="F8" s="27">
        <f>SUMIFS(يناير!E7:E36,يناير!D7:D36,F$3,يناير!C7:C36,C8)</f>
        <v>0</v>
      </c>
      <c r="G8" s="27">
        <f>SUMIFS(يناير!E7:E36,يناير!D7:D36,G$3,يناير!C7:C36,C8)</f>
        <v>0</v>
      </c>
      <c r="H8" s="28">
        <f>SUMIFS(يناير!E7:E36,يناير!D7:D36,H$3,يناير!C7:C36,C8)</f>
        <v>8410</v>
      </c>
    </row>
    <row r="9" spans="2:9">
      <c r="B9" s="9">
        <v>6</v>
      </c>
      <c r="C9" s="1">
        <v>41280</v>
      </c>
      <c r="D9" s="27">
        <f>SUMIFS(يناير!E8:E37,يناير!D8:D37,D$3,يناير!C8:C37,C9)</f>
        <v>9680</v>
      </c>
      <c r="E9" s="27">
        <f>SUMIFS(يناير!E8:E37,يناير!D8:D37,E$3,يناير!C8:C37,C9)</f>
        <v>0</v>
      </c>
      <c r="F9" s="27">
        <f>SUMIFS(يناير!E8:E37,يناير!D8:D37,F$3,يناير!C8:C37,C9)</f>
        <v>0</v>
      </c>
      <c r="G9" s="27">
        <f>SUMIFS(يناير!E8:E37,يناير!D8:D37,G$3,يناير!C8:C37,C9)</f>
        <v>0</v>
      </c>
      <c r="H9" s="28">
        <f>SUMIFS(يناير!E8:E37,يناير!D8:D37,H$3,يناير!C8:C37,C9)</f>
        <v>0</v>
      </c>
    </row>
    <row r="10" spans="2:9">
      <c r="B10" s="9">
        <v>7</v>
      </c>
      <c r="C10" s="1">
        <v>41281</v>
      </c>
      <c r="D10" s="27">
        <f>SUMIFS(يناير!E9:E38,يناير!D9:D38,D$3,يناير!C9:C38,C10)</f>
        <v>0</v>
      </c>
      <c r="E10" s="27">
        <f>SUMIFS(يناير!E9:E38,يناير!D9:D38,E$3,يناير!C9:C38,C10)</f>
        <v>10950</v>
      </c>
      <c r="F10" s="27">
        <f>SUMIFS(يناير!E9:E38,يناير!D9:D38,F$3,يناير!C9:C38,C10)</f>
        <v>0</v>
      </c>
      <c r="G10" s="27">
        <f>SUMIFS(يناير!E9:E38,يناير!D9:D38,G$3,يناير!C9:C38,C10)</f>
        <v>0</v>
      </c>
      <c r="H10" s="28">
        <f>SUMIFS(يناير!E9:E38,يناير!D9:D38,H$3,يناير!C9:C38,C10)</f>
        <v>0</v>
      </c>
    </row>
    <row r="11" spans="2:9">
      <c r="B11" s="9">
        <v>8</v>
      </c>
      <c r="C11" s="1">
        <v>41282</v>
      </c>
      <c r="D11" s="27">
        <f>SUMIFS(يناير!E10:E39,يناير!D10:D39,D$3,يناير!C10:C39,C11)</f>
        <v>0</v>
      </c>
      <c r="E11" s="27">
        <f>SUMIFS(يناير!E10:E39,يناير!D10:D39,E$3,يناير!C10:C39,C11)</f>
        <v>0</v>
      </c>
      <c r="F11" s="27">
        <f>SUMIFS(يناير!E10:E39,يناير!D10:D39,F$3,يناير!C10:C39,C11)</f>
        <v>12220</v>
      </c>
      <c r="G11" s="27">
        <f>SUMIFS(يناير!E10:E39,يناير!D10:D39,G$3,يناير!C10:C39,C11)</f>
        <v>0</v>
      </c>
      <c r="H11" s="28">
        <f>SUMIFS(يناير!E10:E39,يناير!D10:D39,H$3,يناير!C10:C39,C11)</f>
        <v>0</v>
      </c>
    </row>
    <row r="12" spans="2:9">
      <c r="B12" s="9">
        <v>9</v>
      </c>
      <c r="C12" s="1">
        <v>41283</v>
      </c>
      <c r="D12" s="27">
        <f>SUMIFS(يناير!E11:E40,يناير!D11:D40,D$3,يناير!C11:C40,C12)</f>
        <v>0</v>
      </c>
      <c r="E12" s="27">
        <f>SUMIFS(يناير!E11:E40,يناير!D11:D40,E$3,يناير!C11:C40,C12)</f>
        <v>0</v>
      </c>
      <c r="F12" s="27">
        <f>SUMIFS(يناير!E11:E40,يناير!D11:D40,F$3,يناير!C11:C40,C12)</f>
        <v>0</v>
      </c>
      <c r="G12" s="27">
        <f>SUMIFS(يناير!E11:E40,يناير!D11:D40,G$3,يناير!C11:C40,C12)</f>
        <v>13490</v>
      </c>
      <c r="H12" s="28">
        <f>SUMIFS(يناير!E11:E40,يناير!D11:D40,H$3,يناير!C11:C40,C12)</f>
        <v>0</v>
      </c>
    </row>
    <row r="13" spans="2:9">
      <c r="B13" s="9">
        <v>10</v>
      </c>
      <c r="C13" s="1">
        <v>41284</v>
      </c>
      <c r="D13" s="27">
        <f>SUMIFS(يناير!E12:E41,يناير!D12:D41,D$3,يناير!C12:C41,C13)</f>
        <v>0</v>
      </c>
      <c r="E13" s="27">
        <f>SUMIFS(يناير!E12:E41,يناير!D12:D41,E$3,يناير!C12:C41,C13)</f>
        <v>0</v>
      </c>
      <c r="F13" s="27">
        <f>SUMIFS(يناير!E12:E41,يناير!D12:D41,F$3,يناير!C12:C41,C13)</f>
        <v>0</v>
      </c>
      <c r="G13" s="27">
        <f>SUMIFS(يناير!E12:E41,يناير!D12:D41,G$3,يناير!C12:C41,C13)</f>
        <v>0</v>
      </c>
      <c r="H13" s="28">
        <f>SUMIFS(يناير!E12:E41,يناير!D12:D41,H$3,يناير!C12:C41,C13)</f>
        <v>14760</v>
      </c>
    </row>
    <row r="14" spans="2:9">
      <c r="B14" s="9">
        <v>11</v>
      </c>
      <c r="C14" s="1">
        <v>41285</v>
      </c>
      <c r="D14" s="27">
        <f>SUMIFS(يناير!E13:E42,يناير!D13:D42,D$3,يناير!C13:C42,C14)</f>
        <v>16030</v>
      </c>
      <c r="E14" s="27">
        <f>SUMIFS(يناير!E13:E42,يناير!D13:D42,E$3,يناير!C13:C42,C14)</f>
        <v>0</v>
      </c>
      <c r="F14" s="27">
        <f>SUMIFS(يناير!E13:E42,يناير!D13:D42,F$3,يناير!C13:C42,C14)</f>
        <v>0</v>
      </c>
      <c r="G14" s="27">
        <f>SUMIFS(يناير!E13:E42,يناير!D13:D42,G$3,يناير!C13:C42,C14)</f>
        <v>0</v>
      </c>
      <c r="H14" s="28">
        <f>SUMIFS(يناير!E13:E42,يناير!D13:D42,H$3,يناير!C13:C42,C14)</f>
        <v>0</v>
      </c>
    </row>
    <row r="15" spans="2:9">
      <c r="B15" s="9">
        <v>12</v>
      </c>
      <c r="C15" s="1">
        <v>41286</v>
      </c>
      <c r="D15" s="27">
        <f>SUMIFS(يناير!E14:E43,يناير!D14:D43,D$3,يناير!C14:C43,C15)</f>
        <v>0</v>
      </c>
      <c r="E15" s="27">
        <f>SUMIFS(يناير!E14:E43,يناير!D14:D43,E$3,يناير!C14:C43,C15)</f>
        <v>17300</v>
      </c>
      <c r="F15" s="27">
        <f>SUMIFS(يناير!E14:E43,يناير!D14:D43,F$3,يناير!C14:C43,C15)</f>
        <v>0</v>
      </c>
      <c r="G15" s="27">
        <f>SUMIFS(يناير!E14:E43,يناير!D14:D43,G$3,يناير!C14:C43,C15)</f>
        <v>0</v>
      </c>
      <c r="H15" s="28">
        <f>SUMIFS(يناير!E14:E43,يناير!D14:D43,H$3,يناير!C14:C43,C15)</f>
        <v>0</v>
      </c>
    </row>
    <row r="16" spans="2:9">
      <c r="B16" s="9">
        <v>13</v>
      </c>
      <c r="C16" s="1">
        <v>41287</v>
      </c>
      <c r="D16" s="27">
        <f>SUMIFS(يناير!E15:E44,يناير!D15:D44,D$3,يناير!C15:C44,C16)</f>
        <v>0</v>
      </c>
      <c r="E16" s="27">
        <f>SUMIFS(يناير!E15:E44,يناير!D15:D44,E$3,يناير!C15:C44,C16)</f>
        <v>0</v>
      </c>
      <c r="F16" s="27">
        <f>SUMIFS(يناير!E15:E44,يناير!D15:D44,F$3,يناير!C15:C44,C16)</f>
        <v>18570</v>
      </c>
      <c r="G16" s="27">
        <f>SUMIFS(يناير!E15:E44,يناير!D15:D44,G$3,يناير!C15:C44,C16)</f>
        <v>0</v>
      </c>
      <c r="H16" s="28">
        <f>SUMIFS(يناير!E15:E44,يناير!D15:D44,H$3,يناير!C15:C44,C16)</f>
        <v>0</v>
      </c>
    </row>
    <row r="17" spans="2:8">
      <c r="B17" s="9">
        <v>14</v>
      </c>
      <c r="C17" s="1">
        <v>41288</v>
      </c>
      <c r="D17" s="27">
        <f>SUMIFS(يناير!E16:E45,يناير!D16:D45,D$3,يناير!C16:C45,C17)</f>
        <v>0</v>
      </c>
      <c r="E17" s="27">
        <f>SUMIFS(يناير!E16:E45,يناير!D16:D45,E$3,يناير!C16:C45,C17)</f>
        <v>0</v>
      </c>
      <c r="F17" s="27">
        <f>SUMIFS(يناير!E16:E45,يناير!D16:D45,F$3,يناير!C16:C45,C17)</f>
        <v>0</v>
      </c>
      <c r="G17" s="27">
        <f>SUMIFS(يناير!E16:E45,يناير!D16:D45,G$3,يناير!C16:C45,C17)</f>
        <v>19840</v>
      </c>
      <c r="H17" s="28">
        <f>SUMIFS(يناير!E16:E45,يناير!D16:D45,H$3,يناير!C16:C45,C17)</f>
        <v>0</v>
      </c>
    </row>
    <row r="18" spans="2:8">
      <c r="B18" s="9">
        <v>15</v>
      </c>
      <c r="C18" s="1">
        <v>41289</v>
      </c>
      <c r="D18" s="27">
        <f>SUMIFS(يناير!E17:E46,يناير!D17:D46,D$3,يناير!C17:C46,C18)</f>
        <v>0</v>
      </c>
      <c r="E18" s="27">
        <f>SUMIFS(يناير!E17:E46,يناير!D17:D46,E$3,يناير!C17:C46,C18)</f>
        <v>0</v>
      </c>
      <c r="F18" s="27">
        <f>SUMIFS(يناير!E17:E46,يناير!D17:D46,F$3,يناير!C17:C46,C18)</f>
        <v>0</v>
      </c>
      <c r="G18" s="27">
        <f>SUMIFS(يناير!E17:E46,يناير!D17:D46,G$3,يناير!C17:C46,C18)</f>
        <v>0</v>
      </c>
      <c r="H18" s="28">
        <f>SUMIFS(يناير!E17:E46,يناير!D17:D46,H$3,يناير!C17:C46,C18)</f>
        <v>21110</v>
      </c>
    </row>
    <row r="19" spans="2:8">
      <c r="B19" s="9">
        <v>16</v>
      </c>
      <c r="C19" s="1">
        <v>41290</v>
      </c>
      <c r="D19" s="27">
        <f>SUMIFS(يناير!E18:E47,يناير!D18:D47,D$3,يناير!C18:C47,C19)</f>
        <v>22380</v>
      </c>
      <c r="E19" s="27">
        <f>SUMIFS(يناير!E18:E47,يناير!D18:D47,E$3,يناير!C18:C47,C19)</f>
        <v>0</v>
      </c>
      <c r="F19" s="27">
        <f>SUMIFS(يناير!E18:E47,يناير!D18:D47,F$3,يناير!C18:C47,C19)</f>
        <v>0</v>
      </c>
      <c r="G19" s="27">
        <f>SUMIFS(يناير!E18:E47,يناير!D18:D47,G$3,يناير!C18:C47,C19)</f>
        <v>0</v>
      </c>
      <c r="H19" s="28">
        <f>SUMIFS(يناير!E18:E47,يناير!D18:D47,H$3,يناير!C18:C47,C19)</f>
        <v>0</v>
      </c>
    </row>
    <row r="20" spans="2:8">
      <c r="B20" s="9">
        <v>17</v>
      </c>
      <c r="C20" s="1">
        <v>41291</v>
      </c>
      <c r="D20" s="27">
        <f>SUMIFS(يناير!E19:E48,يناير!D19:D48,D$3,يناير!C19:C48,C20)</f>
        <v>0</v>
      </c>
      <c r="E20" s="27">
        <f>SUMIFS(يناير!E19:E48,يناير!D19:D48,E$3,يناير!C19:C48,C20)</f>
        <v>23650</v>
      </c>
      <c r="F20" s="27">
        <f>SUMIFS(يناير!E19:E48,يناير!D19:D48,F$3,يناير!C19:C48,C20)</f>
        <v>0</v>
      </c>
      <c r="G20" s="27">
        <f>SUMIFS(يناير!E19:E48,يناير!D19:D48,G$3,يناير!C19:C48,C20)</f>
        <v>0</v>
      </c>
      <c r="H20" s="28">
        <f>SUMIFS(يناير!E19:E48,يناير!D19:D48,H$3,يناير!C19:C48,C20)</f>
        <v>0</v>
      </c>
    </row>
    <row r="21" spans="2:8">
      <c r="B21" s="9">
        <v>18</v>
      </c>
      <c r="C21" s="1">
        <v>41292</v>
      </c>
      <c r="D21" s="27">
        <f>SUMIFS(يناير!E20:E49,يناير!D20:D49,D$3,يناير!C20:C49,C21)</f>
        <v>0</v>
      </c>
      <c r="E21" s="27">
        <f>SUMIFS(يناير!E20:E49,يناير!D20:D49,E$3,يناير!C20:C49,C21)</f>
        <v>0</v>
      </c>
      <c r="F21" s="27">
        <f>SUMIFS(يناير!E20:E49,يناير!D20:D49,F$3,يناير!C20:C49,C21)</f>
        <v>24920</v>
      </c>
      <c r="G21" s="27">
        <f>SUMIFS(يناير!E20:E49,يناير!D20:D49,G$3,يناير!C20:C49,C21)</f>
        <v>0</v>
      </c>
      <c r="H21" s="28">
        <f>SUMIFS(يناير!E20:E49,يناير!D20:D49,H$3,يناير!C20:C49,C21)</f>
        <v>0</v>
      </c>
    </row>
    <row r="22" spans="2:8">
      <c r="B22" s="9">
        <v>19</v>
      </c>
      <c r="C22" s="1">
        <v>41293</v>
      </c>
      <c r="D22" s="27">
        <f>SUMIFS(يناير!E21:E50,يناير!D21:D50,D$3,يناير!C21:C50,C22)</f>
        <v>0</v>
      </c>
      <c r="E22" s="27">
        <f>SUMIFS(يناير!E21:E50,يناير!D21:D50,E$3,يناير!C21:C50,C22)</f>
        <v>0</v>
      </c>
      <c r="F22" s="27">
        <f>SUMIFS(يناير!E21:E50,يناير!D21:D50,F$3,يناير!C21:C50,C22)</f>
        <v>0</v>
      </c>
      <c r="G22" s="27">
        <f>SUMIFS(يناير!E21:E50,يناير!D21:D50,G$3,يناير!C21:C50,C22)</f>
        <v>26190</v>
      </c>
      <c r="H22" s="28">
        <f>SUMIFS(يناير!E21:E50,يناير!D21:D50,H$3,يناير!C21:C50,C22)</f>
        <v>0</v>
      </c>
    </row>
    <row r="23" spans="2:8">
      <c r="B23" s="9">
        <v>20</v>
      </c>
      <c r="C23" s="1">
        <v>41294</v>
      </c>
      <c r="D23" s="27">
        <f>SUMIFS(يناير!E22:E51,يناير!D22:D51,D$3,يناير!C22:C51,C23)</f>
        <v>0</v>
      </c>
      <c r="E23" s="27">
        <f>SUMIFS(يناير!E22:E51,يناير!D22:D51,E$3,يناير!C22:C51,C23)</f>
        <v>0</v>
      </c>
      <c r="F23" s="27">
        <f>SUMIFS(يناير!E22:E51,يناير!D22:D51,F$3,يناير!C22:C51,C23)</f>
        <v>0</v>
      </c>
      <c r="G23" s="27">
        <f>SUMIFS(يناير!E22:E51,يناير!D22:D51,G$3,يناير!C22:C51,C23)</f>
        <v>0</v>
      </c>
      <c r="H23" s="28">
        <f>SUMIFS(يناير!E22:E51,يناير!D22:D51,H$3,يناير!C22:C51,C23)</f>
        <v>27460</v>
      </c>
    </row>
    <row r="24" spans="2:8">
      <c r="B24" s="9">
        <v>21</v>
      </c>
      <c r="C24" s="1">
        <v>41295</v>
      </c>
      <c r="D24" s="27">
        <f>SUMIFS(يناير!E23:E52,يناير!D23:D52,D$3,يناير!C23:C52,C24)</f>
        <v>28730</v>
      </c>
      <c r="E24" s="27">
        <f>SUMIFS(يناير!E23:E52,يناير!D23:D52,E$3,يناير!C23:C52,C24)</f>
        <v>0</v>
      </c>
      <c r="F24" s="27">
        <f>SUMIFS(يناير!E23:E52,يناير!D23:D52,F$3,يناير!C23:C52,C24)</f>
        <v>0</v>
      </c>
      <c r="G24" s="27">
        <f>SUMIFS(يناير!E23:E52,يناير!D23:D52,G$3,يناير!C23:C52,C24)</f>
        <v>0</v>
      </c>
      <c r="H24" s="28">
        <f>SUMIFS(يناير!E23:E52,يناير!D23:D52,H$3,يناير!C23:C52,C24)</f>
        <v>0</v>
      </c>
    </row>
    <row r="25" spans="2:8">
      <c r="B25" s="9">
        <v>22</v>
      </c>
      <c r="C25" s="1">
        <v>41296</v>
      </c>
      <c r="D25" s="27">
        <f>SUMIFS(يناير!E24:E53,يناير!D24:D53,D$3,يناير!C24:C53,C25)</f>
        <v>0</v>
      </c>
      <c r="E25" s="27">
        <f>SUMIFS(يناير!E24:E53,يناير!D24:D53,E$3,يناير!C24:C53,C25)</f>
        <v>30000</v>
      </c>
      <c r="F25" s="27">
        <f>SUMIFS(يناير!E24:E53,يناير!D24:D53,F$3,يناير!C24:C53,C25)</f>
        <v>0</v>
      </c>
      <c r="G25" s="27">
        <f>SUMIFS(يناير!E24:E53,يناير!D24:D53,G$3,يناير!C24:C53,C25)</f>
        <v>0</v>
      </c>
      <c r="H25" s="28">
        <f>SUMIFS(يناير!E24:E53,يناير!D24:D53,H$3,يناير!C24:C53,C25)</f>
        <v>0</v>
      </c>
    </row>
    <row r="26" spans="2:8">
      <c r="B26" s="9">
        <v>23</v>
      </c>
      <c r="C26" s="1">
        <v>41297</v>
      </c>
      <c r="D26" s="27">
        <f>SUMIFS(يناير!E25:E54,يناير!D25:D54,D$3,يناير!C25:C54,C26)</f>
        <v>0</v>
      </c>
      <c r="E26" s="27">
        <f>SUMIFS(يناير!E25:E54,يناير!D25:D54,E$3,يناير!C25:C54,C26)</f>
        <v>0</v>
      </c>
      <c r="F26" s="27">
        <f>SUMIFS(يناير!E25:E54,يناير!D25:D54,F$3,يناير!C25:C54,C26)</f>
        <v>31270</v>
      </c>
      <c r="G26" s="27">
        <f>SUMIFS(يناير!E25:E54,يناير!D25:D54,G$3,يناير!C25:C54,C26)</f>
        <v>0</v>
      </c>
      <c r="H26" s="28">
        <f>SUMIFS(يناير!E25:E54,يناير!D25:D54,H$3,يناير!C25:C54,C26)</f>
        <v>0</v>
      </c>
    </row>
    <row r="27" spans="2:8">
      <c r="B27" s="9">
        <v>24</v>
      </c>
      <c r="C27" s="1">
        <v>41298</v>
      </c>
      <c r="D27" s="27">
        <f>SUMIFS(يناير!E26:E55,يناير!D26:D55,D$3,يناير!C26:C55,C27)</f>
        <v>0</v>
      </c>
      <c r="E27" s="27">
        <f>SUMIFS(يناير!E26:E55,يناير!D26:D55,E$3,يناير!C26:C55,C27)</f>
        <v>0</v>
      </c>
      <c r="F27" s="27">
        <f>SUMIFS(يناير!E26:E55,يناير!D26:D55,F$3,يناير!C26:C55,C27)</f>
        <v>0</v>
      </c>
      <c r="G27" s="27">
        <f>SUMIFS(يناير!E26:E55,يناير!D26:D55,G$3,يناير!C26:C55,C27)</f>
        <v>32540</v>
      </c>
      <c r="H27" s="28">
        <f>SUMIFS(يناير!E26:E55,يناير!D26:D55,H$3,يناير!C26:C55,C27)</f>
        <v>0</v>
      </c>
    </row>
    <row r="28" spans="2:8">
      <c r="B28" s="9">
        <v>25</v>
      </c>
      <c r="C28" s="1">
        <v>41299</v>
      </c>
      <c r="D28" s="27">
        <f>SUMIFS(يناير!E27:E56,يناير!D27:D56,D$3,يناير!C27:C56,C28)</f>
        <v>0</v>
      </c>
      <c r="E28" s="27">
        <f>SUMIFS(يناير!E27:E56,يناير!D27:D56,E$3,يناير!C27:C56,C28)</f>
        <v>0</v>
      </c>
      <c r="F28" s="27">
        <f>SUMIFS(يناير!E27:E56,يناير!D27:D56,F$3,يناير!C27:C56,C28)</f>
        <v>0</v>
      </c>
      <c r="G28" s="27">
        <f>SUMIFS(يناير!E27:E56,يناير!D27:D56,G$3,يناير!C27:C56,C28)</f>
        <v>0</v>
      </c>
      <c r="H28" s="28">
        <f>SUMIFS(يناير!E27:E56,يناير!D27:D56,H$3,يناير!C27:C56,C28)</f>
        <v>33810</v>
      </c>
    </row>
    <row r="29" spans="2:8">
      <c r="B29" s="9">
        <v>26</v>
      </c>
      <c r="C29" s="1">
        <v>41300</v>
      </c>
      <c r="D29" s="27">
        <f>SUMIFS(يناير!E28:E57,يناير!D28:D57,D$3,يناير!C28:C57,C29)</f>
        <v>35080</v>
      </c>
      <c r="E29" s="27">
        <f>SUMIFS(يناير!E28:E57,يناير!D28:D57,E$3,يناير!C28:C57,C29)</f>
        <v>0</v>
      </c>
      <c r="F29" s="27">
        <f>SUMIFS(يناير!E28:E57,يناير!D28:D57,F$3,يناير!C28:C57,C29)</f>
        <v>0</v>
      </c>
      <c r="G29" s="27">
        <f>SUMIFS(يناير!E28:E57,يناير!D28:D57,G$3,يناير!C28:C57,C29)</f>
        <v>0</v>
      </c>
      <c r="H29" s="28">
        <f>SUMIFS(يناير!E28:E57,يناير!D28:D57,H$3,يناير!C28:C57,C29)</f>
        <v>0</v>
      </c>
    </row>
    <row r="30" spans="2:8">
      <c r="B30" s="9">
        <v>27</v>
      </c>
      <c r="C30" s="1">
        <v>41301</v>
      </c>
      <c r="D30" s="27">
        <f>SUMIFS(يناير!E29:E58,يناير!D29:D58,D$3,يناير!C29:C58,C30)</f>
        <v>0</v>
      </c>
      <c r="E30" s="27">
        <f>SUMIFS(يناير!E29:E58,يناير!D29:D58,E$3,يناير!C29:C58,C30)</f>
        <v>36350</v>
      </c>
      <c r="F30" s="27">
        <f>SUMIFS(يناير!E29:E58,يناير!D29:D58,F$3,يناير!C29:C58,C30)</f>
        <v>0</v>
      </c>
      <c r="G30" s="27">
        <f>SUMIFS(يناير!E29:E58,يناير!D29:D58,G$3,يناير!C29:C58,C30)</f>
        <v>0</v>
      </c>
      <c r="H30" s="28">
        <f>SUMIFS(يناير!E29:E58,يناير!D29:D58,H$3,يناير!C29:C58,C30)</f>
        <v>0</v>
      </c>
    </row>
    <row r="31" spans="2:8">
      <c r="B31" s="9">
        <v>28</v>
      </c>
      <c r="C31" s="1">
        <v>41302</v>
      </c>
      <c r="D31" s="27">
        <f>SUMIFS(يناير!E30:E59,يناير!D30:D59,D$3,يناير!C30:C59,C31)</f>
        <v>0</v>
      </c>
      <c r="E31" s="27">
        <f>SUMIFS(يناير!E30:E59,يناير!D30:D59,E$3,يناير!C30:C59,C31)</f>
        <v>0</v>
      </c>
      <c r="F31" s="27">
        <f>SUMIFS(يناير!E30:E59,يناير!D30:D59,F$3,يناير!C30:C59,C31)</f>
        <v>37620</v>
      </c>
      <c r="G31" s="27">
        <f>SUMIFS(يناير!E30:E59,يناير!D30:D59,G$3,يناير!C30:C59,C31)</f>
        <v>0</v>
      </c>
      <c r="H31" s="28">
        <f>SUMIFS(يناير!E30:E59,يناير!D30:D59,H$3,يناير!C30:C59,C31)</f>
        <v>0</v>
      </c>
    </row>
    <row r="32" spans="2:8">
      <c r="B32" s="9">
        <v>29</v>
      </c>
      <c r="C32" s="1">
        <v>41303</v>
      </c>
      <c r="D32" s="27">
        <f>SUMIFS(يناير!E31:E60,يناير!D31:D60,D$3,يناير!C31:C60,C32)</f>
        <v>0</v>
      </c>
      <c r="E32" s="27">
        <f>SUMIFS(يناير!E31:E60,يناير!D31:D60,E$3,يناير!C31:C60,C32)</f>
        <v>0</v>
      </c>
      <c r="F32" s="27">
        <f>SUMIFS(يناير!E31:E60,يناير!D31:D60,F$3,يناير!C31:C60,C32)</f>
        <v>0</v>
      </c>
      <c r="G32" s="27">
        <f>SUMIFS(يناير!E31:E60,يناير!D31:D60,G$3,يناير!C31:C60,C32)</f>
        <v>38890</v>
      </c>
      <c r="H32" s="28">
        <f>SUMIFS(يناير!E31:E60,يناير!D31:D60,H$3,يناير!C31:C60,C32)</f>
        <v>0</v>
      </c>
    </row>
    <row r="33" spans="2:8" ht="15" thickBot="1">
      <c r="B33" s="10">
        <v>30</v>
      </c>
      <c r="C33" s="2">
        <v>41304</v>
      </c>
      <c r="D33" s="29">
        <f>SUMIFS(يناير!E32:E61,يناير!D32:D61,D$3,يناير!C32:C61,C33)</f>
        <v>0</v>
      </c>
      <c r="E33" s="29">
        <f>SUMIFS(يناير!E32:E61,يناير!D32:D61,E$3,يناير!C32:C61,C33)</f>
        <v>0</v>
      </c>
      <c r="F33" s="29">
        <f>SUMIFS(يناير!E32:E61,يناير!D32:D61,F$3,يناير!C32:C61,C33)</f>
        <v>0</v>
      </c>
      <c r="G33" s="29">
        <f>SUMIFS(يناير!E32:E61,يناير!D32:D61,G$3,يناير!C32:C61,C33)</f>
        <v>0</v>
      </c>
      <c r="H33" s="30">
        <f>SUMIFS(يناير!E32:E61,يناير!D32:D61,H$3,يناير!C32:C61,C33)</f>
        <v>2356</v>
      </c>
    </row>
    <row r="34" spans="2:8" ht="15" thickTop="1"/>
    <row r="35" spans="2:8"/>
    <row r="36" spans="2:8"/>
  </sheetData>
  <mergeCells count="3">
    <mergeCell ref="D2:H2"/>
    <mergeCell ref="C2:C3"/>
    <mergeCell ref="B2:B3"/>
  </mergeCells>
  <dataValidations count="1">
    <dataValidation type="list" allowBlank="1" showInputMessage="1" showErrorMessage="1" sqref="C1">
      <formula1>$I$4:$I$6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يناير</vt:lpstr>
      <vt:lpstr>فبراير</vt:lpstr>
      <vt:lpstr>مارس</vt:lpstr>
      <vt:lpstr>تقرير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2013-07-13T08:35:31Z</dcterms:modified>
</cp:coreProperties>
</file>