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60" windowWidth="18195" windowHeight="8505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K11" i="1" l="1"/>
  <c r="K12" i="1"/>
  <c r="K13" i="1"/>
  <c r="K14" i="1"/>
  <c r="K15" i="1"/>
  <c r="K16" i="1"/>
  <c r="K17" i="1"/>
  <c r="K18" i="1"/>
  <c r="K19" i="1"/>
  <c r="K20" i="1"/>
  <c r="K21" i="1"/>
  <c r="K22" i="1"/>
  <c r="K23" i="1"/>
  <c r="K24" i="1"/>
  <c r="K25" i="1"/>
  <c r="K26" i="1"/>
  <c r="K27" i="1"/>
  <c r="K28" i="1"/>
  <c r="K29" i="1"/>
  <c r="K30" i="1"/>
  <c r="K31" i="1"/>
  <c r="K32" i="1"/>
  <c r="K33" i="1"/>
  <c r="K34" i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  <c r="E4" i="1"/>
  <c r="E5" i="1" s="1"/>
  <c r="E6" i="1" l="1"/>
  <c r="E7" i="1" l="1"/>
  <c r="K4" i="1" l="1"/>
  <c r="E8" i="1"/>
  <c r="K6" i="1" l="1"/>
  <c r="K5" i="1"/>
  <c r="K8" i="1" l="1"/>
  <c r="K7" i="1"/>
  <c r="K10" i="1"/>
  <c r="K9" i="1" l="1"/>
  <c r="O14" i="1" s="1"/>
  <c r="M7" i="1"/>
  <c r="N14" i="1"/>
  <c r="O9" i="1"/>
  <c r="N7" i="1"/>
  <c r="O8" i="1"/>
  <c r="O11" i="1"/>
  <c r="O10" i="1"/>
  <c r="N9" i="1"/>
  <c r="O7" i="1"/>
  <c r="N12" i="1"/>
  <c r="N8" i="1"/>
  <c r="M13" i="1"/>
  <c r="N13" i="1"/>
  <c r="O13" i="1"/>
  <c r="M8" i="1" l="1"/>
  <c r="M10" i="1"/>
  <c r="N11" i="1"/>
  <c r="M16" i="1"/>
  <c r="M9" i="1"/>
  <c r="N10" i="1"/>
  <c r="M15" i="1"/>
  <c r="N16" i="1"/>
  <c r="N15" i="1"/>
  <c r="O16" i="1"/>
  <c r="M12" i="1"/>
  <c r="O12" i="1"/>
  <c r="M14" i="1"/>
  <c r="M11" i="1"/>
  <c r="O15" i="1"/>
</calcChain>
</file>

<file path=xl/sharedStrings.xml><?xml version="1.0" encoding="utf-8"?>
<sst xmlns="http://schemas.openxmlformats.org/spreadsheetml/2006/main" count="52" uniqueCount="30">
  <si>
    <t>voice1</t>
  </si>
  <si>
    <t>voice2</t>
  </si>
  <si>
    <t>voice3</t>
  </si>
  <si>
    <t>voice4</t>
  </si>
  <si>
    <t>voice5</t>
  </si>
  <si>
    <t>voice6</t>
  </si>
  <si>
    <t>voice7</t>
  </si>
  <si>
    <t>نبيل</t>
  </si>
  <si>
    <t>احمد</t>
  </si>
  <si>
    <t>راشد</t>
  </si>
  <si>
    <t>صبحي</t>
  </si>
  <si>
    <t>نادر</t>
  </si>
  <si>
    <t>عبدالله</t>
  </si>
  <si>
    <t>علي</t>
  </si>
  <si>
    <t>voice8</t>
  </si>
  <si>
    <t>R</t>
  </si>
  <si>
    <t>النوع</t>
  </si>
  <si>
    <t>الاسم</t>
  </si>
  <si>
    <t>الصنف</t>
  </si>
  <si>
    <t>S</t>
  </si>
  <si>
    <t>الرقم</t>
  </si>
  <si>
    <t>Qra In</t>
  </si>
  <si>
    <t xml:space="preserve">الصنف </t>
  </si>
  <si>
    <t>voice9</t>
  </si>
  <si>
    <t>جدول 1</t>
  </si>
  <si>
    <t>جدول 2</t>
  </si>
  <si>
    <t>النتيجة</t>
  </si>
  <si>
    <t>voice10</t>
  </si>
  <si>
    <t>voice11</t>
  </si>
  <si>
    <t>رضا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</si>
</sst>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>
    <font>
      <sz val="11"/>
      <color theme="1"/>
      <name val="Calibri"/>
      <family val="2"/>
      <charset val="178"/>
      <scheme val="minor"/>
    </font>
    <font>
      <b/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9" tint="0.399975585192419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applyBorder="1"/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0" xfId="0" applyAlignment="1">
      <alignment horizontal="center"/>
    </xf>
    <xf numFmtId="0" fontId="0" fillId="3" borderId="0" xfId="0" applyFill="1" applyAlignment="1">
      <alignment horizontal="center"/>
    </xf>
    <xf numFmtId="0" fontId="0" fillId="4" borderId="0" xfId="0" applyFill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5" borderId="4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O34"/>
  <sheetViews>
    <sheetView rightToLeft="1" tabSelected="1" workbookViewId="0">
      <selection activeCell="O5" sqref="O5"/>
    </sheetView>
  </sheetViews>
  <sheetFormatPr baseColWidth="10" defaultColWidth="9.140625" defaultRowHeight="15"/>
  <cols>
    <col min="4" max="4" width="8.7109375" customWidth="1"/>
    <col min="5" max="5" width="3.140625" customWidth="1"/>
    <col min="11" max="11" width="3.140625" customWidth="1"/>
  </cols>
  <sheetData>
    <row r="2" spans="1:15">
      <c r="A2" s="5" t="s">
        <v>24</v>
      </c>
      <c r="B2" s="5"/>
      <c r="C2" s="5"/>
      <c r="D2" s="5"/>
      <c r="G2" s="6" t="s">
        <v>25</v>
      </c>
      <c r="H2" s="7"/>
      <c r="I2" s="7"/>
      <c r="J2" s="8"/>
    </row>
    <row r="3" spans="1:15">
      <c r="A3" s="1" t="s">
        <v>20</v>
      </c>
      <c r="B3" s="1" t="s">
        <v>16</v>
      </c>
      <c r="C3" s="1" t="s">
        <v>17</v>
      </c>
      <c r="D3" s="1" t="s">
        <v>18</v>
      </c>
      <c r="G3" s="1" t="s">
        <v>20</v>
      </c>
      <c r="H3" s="1" t="s">
        <v>16</v>
      </c>
      <c r="I3" s="1" t="s">
        <v>17</v>
      </c>
      <c r="J3" s="1" t="s">
        <v>18</v>
      </c>
      <c r="M3" s="9"/>
    </row>
    <row r="4" spans="1:15">
      <c r="A4" s="1">
        <v>123</v>
      </c>
      <c r="B4" s="1" t="s">
        <v>0</v>
      </c>
      <c r="C4" s="1" t="s">
        <v>7</v>
      </c>
      <c r="D4" s="1" t="s">
        <v>21</v>
      </c>
      <c r="E4" s="10">
        <f>IF(OR($A4="",D4&lt;&gt;$O$5),"",MAX($E$3:$E3)+1)</f>
        <v>1</v>
      </c>
      <c r="G4" s="1">
        <v>223</v>
      </c>
      <c r="H4" s="1" t="s">
        <v>4</v>
      </c>
      <c r="I4" s="1" t="s">
        <v>11</v>
      </c>
      <c r="J4" s="1" t="s">
        <v>21</v>
      </c>
      <c r="K4" s="11">
        <f>IF(OR($G4="",J4&lt;&gt;$O$5),"",MAX($E:$E,$K$3:$K3)+1)</f>
        <v>4</v>
      </c>
      <c r="M4" s="12" t="s">
        <v>26</v>
      </c>
      <c r="N4" s="12"/>
      <c r="O4" s="12"/>
    </row>
    <row r="5" spans="1:15">
      <c r="A5" s="1">
        <v>343</v>
      </c>
      <c r="B5" s="1" t="s">
        <v>1</v>
      </c>
      <c r="C5" s="1" t="s">
        <v>8</v>
      </c>
      <c r="D5" s="1" t="s">
        <v>15</v>
      </c>
      <c r="E5" s="10" t="str">
        <f>IF(OR($A5="",D5&lt;&gt;$O$5),"",MAX($E$3:$E4)+1)</f>
        <v/>
      </c>
      <c r="G5" s="1">
        <v>222</v>
      </c>
      <c r="H5" s="1" t="s">
        <v>5</v>
      </c>
      <c r="I5" s="1" t="s">
        <v>12</v>
      </c>
      <c r="J5" s="1" t="s">
        <v>19</v>
      </c>
      <c r="K5" s="11" t="str">
        <f>IF(OR($G5="",J5&lt;&gt;$O$5),"",MAX($E:$E,$K$3:$K4)+1)</f>
        <v/>
      </c>
      <c r="M5" s="13" t="s">
        <v>22</v>
      </c>
      <c r="N5" s="13"/>
      <c r="O5" s="15" t="s">
        <v>21</v>
      </c>
    </row>
    <row r="6" spans="1:15">
      <c r="A6" s="1">
        <v>342</v>
      </c>
      <c r="B6" s="1" t="s">
        <v>2</v>
      </c>
      <c r="C6" s="1" t="s">
        <v>9</v>
      </c>
      <c r="D6" s="1" t="s">
        <v>19</v>
      </c>
      <c r="E6" s="10" t="str">
        <f>IF(OR($A6="",D6&lt;&gt;$O$5),"",MAX($E$3:$E5)+1)</f>
        <v/>
      </c>
      <c r="G6" s="1">
        <v>111</v>
      </c>
      <c r="H6" s="1" t="s">
        <v>6</v>
      </c>
      <c r="I6" s="1" t="s">
        <v>13</v>
      </c>
      <c r="J6" s="1" t="s">
        <v>21</v>
      </c>
      <c r="K6" s="11">
        <f>IF(OR($G6="",J6&lt;&gt;$O$5),"",MAX($E:$E,$K$3:$K5)+1)</f>
        <v>5</v>
      </c>
      <c r="M6" s="14" t="s">
        <v>20</v>
      </c>
      <c r="N6" s="14" t="s">
        <v>16</v>
      </c>
      <c r="O6" s="14" t="s">
        <v>17</v>
      </c>
    </row>
    <row r="7" spans="1:15">
      <c r="A7" s="1">
        <v>453</v>
      </c>
      <c r="B7" s="1" t="s">
        <v>3</v>
      </c>
      <c r="C7" s="1" t="s">
        <v>10</v>
      </c>
      <c r="D7" s="1" t="s">
        <v>21</v>
      </c>
      <c r="E7" s="10">
        <f>IF(OR($A7="",D7&lt;&gt;$O$5),"",MAX($E$3:$E6)+1)</f>
        <v>2</v>
      </c>
      <c r="G7" s="1">
        <v>787</v>
      </c>
      <c r="H7" s="1" t="s">
        <v>14</v>
      </c>
      <c r="I7" s="1" t="s">
        <v>11</v>
      </c>
      <c r="J7" s="1" t="s">
        <v>21</v>
      </c>
      <c r="K7" s="11">
        <f>IF(OR($G7="",J7&lt;&gt;$O$5),"",MAX($E:$E,$K$3:$K6)+1)</f>
        <v>6</v>
      </c>
      <c r="M7" s="4">
        <f>IF(ROW($A1)&lt;=MAX($K:$K),IF(ISERROR(MATCH(ROW($A1),$E:$E,0)),INDEX($G:$J,MATCH(ROW($A1),$K:$K,0),COLUMNS($A:A)),INDEX($A:$D,MATCH(ROW($A1),$E:$E,0),COLUMNS($A:A))),"")</f>
        <v>123</v>
      </c>
      <c r="N7" s="4" t="str">
        <f>IF(ROW($A1)&lt;=MAX($K:$K),IF(ISERROR(MATCH(ROW($A1),$E:$E,0)),INDEX($G:$J,MATCH(ROW($A1),$K:$K,0),COLUMNS($A:B)),INDEX($A:$D,MATCH(ROW($A1),$E:$E,0),COLUMNS($A:B))),"")</f>
        <v>voice1</v>
      </c>
      <c r="O7" s="4" t="str">
        <f>IF(ROW($A1)&lt;=MAX($K:$K),IF(ISERROR(MATCH(ROW($A1),$E:$E,0)),INDEX($G:$J,MATCH(ROW($A1),$K:$K,0),COLUMNS($A:C)),INDEX($A:$D,MATCH(ROW($A1),$E:$E,0),COLUMNS($A:C))),"")</f>
        <v>نبيل</v>
      </c>
    </row>
    <row r="8" spans="1:15">
      <c r="A8" s="1">
        <v>454</v>
      </c>
      <c r="B8" s="1" t="s">
        <v>4</v>
      </c>
      <c r="C8" s="1" t="s">
        <v>10</v>
      </c>
      <c r="D8" s="1" t="s">
        <v>21</v>
      </c>
      <c r="E8" s="10">
        <f>IF(OR($A8="",D8&lt;&gt;$O$5),"",MAX($E$3:$E7)+1)</f>
        <v>3</v>
      </c>
      <c r="G8" s="1">
        <v>788</v>
      </c>
      <c r="H8" s="1" t="s">
        <v>23</v>
      </c>
      <c r="I8" s="1" t="s">
        <v>11</v>
      </c>
      <c r="J8" s="1" t="s">
        <v>15</v>
      </c>
      <c r="K8" s="11" t="str">
        <f>IF(OR($G8="",J8&lt;&gt;$O$5),"",MAX($E:$E,$K$3:$K7)+1)</f>
        <v/>
      </c>
      <c r="M8" s="4">
        <f>IF(ROW($A2)&lt;=MAX($K:$K),IF(ISERROR(MATCH(ROW($A2),$E:$E,0)),INDEX($G:$J,MATCH(ROW($A2),$K:$K,0),COLUMNS($A:A)),INDEX($A:$D,MATCH(ROW($A2),$E:$E,0),COLUMNS($A:A))),"")</f>
        <v>453</v>
      </c>
      <c r="N8" s="4" t="str">
        <f>IF(ROW($A2)&lt;=MAX($K:$K),IF(ISERROR(MATCH(ROW($A2),$E:$E,0)),INDEX($G:$J,MATCH(ROW($A2),$K:$K,0),COLUMNS($A:B)),INDEX($A:$D,MATCH(ROW($A2),$E:$E,0),COLUMNS($A:B))),"")</f>
        <v>voice4</v>
      </c>
      <c r="O8" s="4" t="str">
        <f>IF(ROW($A2)&lt;=MAX($K:$K),IF(ISERROR(MATCH(ROW($A2),$E:$E,0)),INDEX($G:$J,MATCH(ROW($A2),$K:$K,0),COLUMNS($A:C)),INDEX($A:$D,MATCH(ROW($A2),$E:$E,0),COLUMNS($A:C))),"")</f>
        <v>صبحي</v>
      </c>
    </row>
    <row r="9" spans="1:15">
      <c r="E9" s="10" t="str">
        <f>IF(OR($A9="",D9&lt;&gt;$O$5),"",MAX($E$3:$E8)+1)</f>
        <v/>
      </c>
      <c r="G9" s="2">
        <v>789</v>
      </c>
      <c r="H9" s="2" t="s">
        <v>27</v>
      </c>
      <c r="I9" s="2" t="s">
        <v>29</v>
      </c>
      <c r="J9" s="2" t="s">
        <v>21</v>
      </c>
      <c r="K9" s="11">
        <f>IF(OR($G9="",J9&lt;&gt;$O$5),"",MAX($E:$E,$K$3:$K8)+1)</f>
        <v>7</v>
      </c>
      <c r="M9" s="4">
        <f>IF(ROW($A3)&lt;=MAX($K:$K),IF(ISERROR(MATCH(ROW($A3),$E:$E,0)),INDEX($G:$J,MATCH(ROW($A3),$K:$K,0),COLUMNS($A:A)),INDEX($A:$D,MATCH(ROW($A3),$E:$E,0),COLUMNS($A:A))),"")</f>
        <v>454</v>
      </c>
      <c r="N9" s="4" t="str">
        <f>IF(ROW($A3)&lt;=MAX($K:$K),IF(ISERROR(MATCH(ROW($A3),$E:$E,0)),INDEX($G:$J,MATCH(ROW($A3),$K:$K,0),COLUMNS($A:B)),INDEX($A:$D,MATCH(ROW($A3),$E:$E,0),COLUMNS($A:B))),"")</f>
        <v>voice5</v>
      </c>
      <c r="O9" s="4" t="str">
        <f>IF(ROW($A3)&lt;=MAX($K:$K),IF(ISERROR(MATCH(ROW($A3),$E:$E,0)),INDEX($G:$J,MATCH(ROW($A3),$K:$K,0),COLUMNS($A:C)),INDEX($A:$D,MATCH(ROW($A3),$E:$E,0),COLUMNS($A:C))),"")</f>
        <v>صبحي</v>
      </c>
    </row>
    <row r="10" spans="1:15">
      <c r="E10" s="10" t="str">
        <f>IF(OR($A10="",D10&lt;&gt;$O$5),"",MAX($E$3:$E9)+1)</f>
        <v/>
      </c>
      <c r="G10" s="2">
        <v>790</v>
      </c>
      <c r="H10" s="2" t="s">
        <v>28</v>
      </c>
      <c r="I10" s="2" t="s">
        <v>11</v>
      </c>
      <c r="J10" s="2" t="s">
        <v>15</v>
      </c>
      <c r="K10" s="11" t="str">
        <f>IF(OR($G10="",J10&lt;&gt;$O$5),"",MAX($E:$E,$K$3:$K9)+1)</f>
        <v/>
      </c>
      <c r="M10" s="4">
        <f>IF(ROW($A4)&lt;=MAX($K:$K),IF(ISERROR(MATCH(ROW($A4),$E:$E,0)),INDEX($G:$J,MATCH(ROW($A4),$K:$K,0),COLUMNS($A:A)),INDEX($A:$D,MATCH(ROW($A4),$E:$E,0),COLUMNS($A:A))),"")</f>
        <v>223</v>
      </c>
      <c r="N10" s="4" t="str">
        <f>IF(ROW($A4)&lt;=MAX($K:$K),IF(ISERROR(MATCH(ROW($A4),$E:$E,0)),INDEX($G:$J,MATCH(ROW($A4),$K:$K,0),COLUMNS($A:B)),INDEX($A:$D,MATCH(ROW($A4),$E:$E,0),COLUMNS($A:B))),"")</f>
        <v>voice5</v>
      </c>
      <c r="O10" s="4" t="str">
        <f>IF(ROW($A4)&lt;=MAX($K:$K),IF(ISERROR(MATCH(ROW($A4),$E:$E,0)),INDEX($G:$J,MATCH(ROW($A4),$K:$K,0),COLUMNS($A:C)),INDEX($A:$D,MATCH(ROW($A4),$E:$E,0),COLUMNS($A:C))),"")</f>
        <v>نادر</v>
      </c>
    </row>
    <row r="11" spans="1:15">
      <c r="E11" s="10" t="str">
        <f>IF(OR($A11="",D11&lt;&gt;$O$5),"",MAX($E$3:$E10)+1)</f>
        <v/>
      </c>
      <c r="H11" s="3"/>
      <c r="I11" s="3"/>
      <c r="J11" s="3"/>
      <c r="K11" s="11" t="str">
        <f>IF(OR($G11="",J11&lt;&gt;$O$5),"",MAX($E:$E,$K$3:$K10)+1)</f>
        <v/>
      </c>
      <c r="M11" s="4">
        <f>IF(ROW($A5)&lt;=MAX($K:$K),IF(ISERROR(MATCH(ROW($A5),$E:$E,0)),INDEX($G:$J,MATCH(ROW($A5),$K:$K,0),COLUMNS($A:A)),INDEX($A:$D,MATCH(ROW($A5),$E:$E,0),COLUMNS($A:A))),"")</f>
        <v>111</v>
      </c>
      <c r="N11" s="4" t="str">
        <f>IF(ROW($A5)&lt;=MAX($K:$K),IF(ISERROR(MATCH(ROW($A5),$E:$E,0)),INDEX($G:$J,MATCH(ROW($A5),$K:$K,0),COLUMNS($A:B)),INDEX($A:$D,MATCH(ROW($A5),$E:$E,0),COLUMNS($A:B))),"")</f>
        <v>voice7</v>
      </c>
      <c r="O11" s="4" t="str">
        <f>IF(ROW($A5)&lt;=MAX($K:$K),IF(ISERROR(MATCH(ROW($A5),$E:$E,0)),INDEX($G:$J,MATCH(ROW($A5),$K:$K,0),COLUMNS($A:C)),INDEX($A:$D,MATCH(ROW($A5),$E:$E,0),COLUMNS($A:C))),"")</f>
        <v>علي</v>
      </c>
    </row>
    <row r="12" spans="1:15">
      <c r="E12" s="10" t="str">
        <f>IF(OR($A12="",D12&lt;&gt;$O$5),"",MAX($E$3:$E11)+1)</f>
        <v/>
      </c>
      <c r="H12" s="3"/>
      <c r="I12" s="3"/>
      <c r="J12" s="3"/>
      <c r="K12" s="11" t="str">
        <f>IF(OR($G12="",J12&lt;&gt;$O$5),"",MAX($E:$E,$K$3:$K11)+1)</f>
        <v/>
      </c>
      <c r="M12" s="4">
        <f>IF(ROW($A6)&lt;=MAX($K:$K),IF(ISERROR(MATCH(ROW($A6),$E:$E,0)),INDEX($G:$J,MATCH(ROW($A6),$K:$K,0),COLUMNS($A:A)),INDEX($A:$D,MATCH(ROW($A6),$E:$E,0),COLUMNS($A:A))),"")</f>
        <v>787</v>
      </c>
      <c r="N12" s="4" t="str">
        <f>IF(ROW($A6)&lt;=MAX($K:$K),IF(ISERROR(MATCH(ROW($A6),$E:$E,0)),INDEX($G:$J,MATCH(ROW($A6),$K:$K,0),COLUMNS($A:B)),INDEX($A:$D,MATCH(ROW($A6),$E:$E,0),COLUMNS($A:B))),"")</f>
        <v>voice8</v>
      </c>
      <c r="O12" s="4" t="str">
        <f>IF(ROW($A6)&lt;=MAX($K:$K),IF(ISERROR(MATCH(ROW($A6),$E:$E,0)),INDEX($G:$J,MATCH(ROW($A6),$K:$K,0),COLUMNS($A:C)),INDEX($A:$D,MATCH(ROW($A6),$E:$E,0),COLUMNS($A:C))),"")</f>
        <v>نادر</v>
      </c>
    </row>
    <row r="13" spans="1:15">
      <c r="E13" s="10" t="str">
        <f>IF(OR($A13="",D13&lt;&gt;$O$5),"",MAX($E$3:$E12)+1)</f>
        <v/>
      </c>
      <c r="H13" s="3"/>
      <c r="I13" s="3"/>
      <c r="J13" s="3"/>
      <c r="K13" s="11" t="str">
        <f>IF(OR($G13="",J13&lt;&gt;$O$5),"",MAX($E:$E,$K$3:$K12)+1)</f>
        <v/>
      </c>
      <c r="M13" s="4">
        <f>IF(ROW($A7)&lt;=MAX($K:$K),IF(ISERROR(MATCH(ROW($A7),$E:$E,0)),INDEX($G:$J,MATCH(ROW($A7),$K:$K,0),COLUMNS($A:A)),INDEX($A:$D,MATCH(ROW($A7),$E:$E,0),COLUMNS($A:A))),"")</f>
        <v>789</v>
      </c>
      <c r="N13" s="4" t="str">
        <f>IF(ROW($A7)&lt;=MAX($K:$K),IF(ISERROR(MATCH(ROW($A7),$E:$E,0)),INDEX($G:$J,MATCH(ROW($A7),$K:$K,0),COLUMNS($A:B)),INDEX($A:$D,MATCH(ROW($A7),$E:$E,0),COLUMNS($A:B))),"")</f>
        <v>voice10</v>
      </c>
      <c r="O13" s="4" t="str">
        <f>IF(ROW($A7)&lt;=MAX($K:$K),IF(ISERROR(MATCH(ROW($A7),$E:$E,0)),INDEX($G:$J,MATCH(ROW($A7),$K:$K,0),COLUMNS($A:C)),INDEX($A:$D,MATCH(ROW($A7),$E:$E,0),COLUMNS($A:C))),"")</f>
        <v>رضا</v>
      </c>
    </row>
    <row r="14" spans="1:15">
      <c r="E14" s="10" t="str">
        <f>IF(OR($A14="",D14&lt;&gt;$O$5),"",MAX($E$3:$E13)+1)</f>
        <v/>
      </c>
      <c r="H14" s="3"/>
      <c r="I14" s="3"/>
      <c r="J14" s="3"/>
      <c r="K14" s="11" t="str">
        <f>IF(OR($G14="",J14&lt;&gt;$O$5),"",MAX($E:$E,$K$3:$K13)+1)</f>
        <v/>
      </c>
      <c r="M14" s="4" t="str">
        <f>IF(ROW($A8)&lt;=MAX($K:$K),IF(ISERROR(MATCH(ROW($A8),$E:$E,0)),INDEX($G:$J,MATCH(ROW($A8),$K:$K,0),COLUMNS($A:A)),INDEX($A:$D,MATCH(ROW($A8),$E:$E,0),COLUMNS($A:A))),"")</f>
        <v/>
      </c>
      <c r="N14" s="4" t="str">
        <f>IF(ROW($A8)&lt;=MAX($K:$K),IF(ISERROR(MATCH(ROW($A8),$E:$E,0)),INDEX($G:$J,MATCH(ROW($A8),$K:$K,0),COLUMNS($A:B)),INDEX($A:$D,MATCH(ROW($A8),$E:$E,0),COLUMNS($A:B))),"")</f>
        <v/>
      </c>
      <c r="O14" s="4" t="str">
        <f>IF(ROW($A8)&lt;=MAX($K:$K),IF(ISERROR(MATCH(ROW($A8),$E:$E,0)),INDEX($G:$J,MATCH(ROW($A8),$K:$K,0),COLUMNS($A:C)),INDEX($A:$D,MATCH(ROW($A8),$E:$E,0),COLUMNS($A:C))),"")</f>
        <v/>
      </c>
    </row>
    <row r="15" spans="1:15">
      <c r="E15" s="10" t="str">
        <f>IF(OR($A15="",D15&lt;&gt;$O$5),"",MAX($E$3:$E14)+1)</f>
        <v/>
      </c>
      <c r="K15" s="11" t="str">
        <f>IF(OR($G15="",J15&lt;&gt;$O$5),"",MAX($E:$E,$K$3:$K14)+1)</f>
        <v/>
      </c>
      <c r="M15" s="4" t="str">
        <f>IF(ROW($A9)&lt;=MAX($K:$K),IF(ISERROR(MATCH(ROW($A9),$E:$E,0)),INDEX($G:$J,MATCH(ROW($A9),$K:$K,0),COLUMNS($A:A)),INDEX($A:$D,MATCH(ROW($A9),$E:$E,0),COLUMNS($A:A))),"")</f>
        <v/>
      </c>
      <c r="N15" s="4" t="str">
        <f>IF(ROW($A9)&lt;=MAX($K:$K),IF(ISERROR(MATCH(ROW($A9),$E:$E,0)),INDEX($G:$J,MATCH(ROW($A9),$K:$K,0),COLUMNS($A:B)),INDEX($A:$D,MATCH(ROW($A9),$E:$E,0),COLUMNS($A:B))),"")</f>
        <v/>
      </c>
      <c r="O15" s="4" t="str">
        <f>IF(ROW($A9)&lt;=MAX($K:$K),IF(ISERROR(MATCH(ROW($A9),$E:$E,0)),INDEX($G:$J,MATCH(ROW($A9),$K:$K,0),COLUMNS($A:C)),INDEX($A:$D,MATCH(ROW($A9),$E:$E,0),COLUMNS($A:C))),"")</f>
        <v/>
      </c>
    </row>
    <row r="16" spans="1:15">
      <c r="E16" s="10" t="str">
        <f>IF(OR($A16="",D16&lt;&gt;$O$5),"",MAX($E$3:$E15)+1)</f>
        <v/>
      </c>
      <c r="K16" s="11" t="str">
        <f>IF(OR($G16="",J16&lt;&gt;$O$5),"",MAX($E:$E,$K$3:$K15)+1)</f>
        <v/>
      </c>
      <c r="M16" s="4" t="str">
        <f>IF(ROW($A10)&lt;=MAX($K:$K),IF(ISERROR(MATCH(ROW($A10),$E:$E,0)),INDEX($G:$J,MATCH(ROW($A10),$K:$K,0),COLUMNS($A:A)),INDEX($A:$D,MATCH(ROW($A10),$E:$E,0),COLUMNS($A:A))),"")</f>
        <v/>
      </c>
      <c r="N16" s="4" t="str">
        <f>IF(ROW($A10)&lt;=MAX($K:$K),IF(ISERROR(MATCH(ROW($A10),$E:$E,0)),INDEX($G:$J,MATCH(ROW($A10),$K:$K,0),COLUMNS($A:B)),INDEX($A:$D,MATCH(ROW($A10),$E:$E,0),COLUMNS($A:B))),"")</f>
        <v/>
      </c>
      <c r="O16" s="4" t="str">
        <f>IF(ROW($A10)&lt;=MAX($K:$K),IF(ISERROR(MATCH(ROW($A10),$E:$E,0)),INDEX($G:$J,MATCH(ROW($A10),$K:$K,0),COLUMNS($A:C)),INDEX($A:$D,MATCH(ROW($A10),$E:$E,0),COLUMNS($A:C))),"")</f>
        <v/>
      </c>
    </row>
    <row r="17" spans="5:11">
      <c r="E17" s="10" t="str">
        <f>IF(OR($A17="",D17&lt;&gt;$O$5),"",MAX($E$3:$E16)+1)</f>
        <v/>
      </c>
      <c r="K17" s="11" t="str">
        <f>IF(OR($G17="",J17&lt;&gt;$O$5),"",MAX($E:$E,$K$3:$K16)+1)</f>
        <v/>
      </c>
    </row>
    <row r="18" spans="5:11">
      <c r="E18" s="10" t="str">
        <f>IF(OR($A18="",D18&lt;&gt;$O$5),"",MAX($E$3:$E17)+1)</f>
        <v/>
      </c>
      <c r="K18" s="11" t="str">
        <f>IF(OR($G18="",J18&lt;&gt;$O$5),"",MAX($E:$E,$K$3:$K17)+1)</f>
        <v/>
      </c>
    </row>
    <row r="19" spans="5:11">
      <c r="E19" s="10" t="str">
        <f>IF(OR($A19="",D19&lt;&gt;$O$5),"",MAX($E$3:$E18)+1)</f>
        <v/>
      </c>
      <c r="K19" s="11" t="str">
        <f>IF(OR($G19="",J19&lt;&gt;$O$5),"",MAX($E:$E,$K$3:$K18)+1)</f>
        <v/>
      </c>
    </row>
    <row r="20" spans="5:11">
      <c r="E20" s="10" t="str">
        <f>IF(OR($A20="",D20&lt;&gt;$O$5),"",MAX($E$3:$E19)+1)</f>
        <v/>
      </c>
      <c r="K20" s="11" t="str">
        <f>IF(OR($G20="",J20&lt;&gt;$O$5),"",MAX($E:$E,$K$3:$K19)+1)</f>
        <v/>
      </c>
    </row>
    <row r="21" spans="5:11">
      <c r="E21" s="10" t="str">
        <f>IF(OR($A21="",D21&lt;&gt;$O$5),"",MAX($E$3:$E20)+1)</f>
        <v/>
      </c>
      <c r="K21" s="11" t="str">
        <f>IF(OR($G21="",J21&lt;&gt;$O$5),"",MAX($E:$E,$K$3:$K20)+1)</f>
        <v/>
      </c>
    </row>
    <row r="22" spans="5:11">
      <c r="E22" s="10" t="str">
        <f>IF(OR($A22="",D22&lt;&gt;$O$5),"",MAX($E$3:$E21)+1)</f>
        <v/>
      </c>
      <c r="K22" s="11" t="str">
        <f>IF(OR($G22="",J22&lt;&gt;$O$5),"",MAX($E:$E,$K$3:$K21)+1)</f>
        <v/>
      </c>
    </row>
    <row r="23" spans="5:11">
      <c r="E23" s="10" t="str">
        <f>IF(OR($A23="",D23&lt;&gt;$O$5),"",MAX($E$3:$E22)+1)</f>
        <v/>
      </c>
      <c r="K23" s="11" t="str">
        <f>IF(OR($G23="",J23&lt;&gt;$O$5),"",MAX($E:$E,$K$3:$K22)+1)</f>
        <v/>
      </c>
    </row>
    <row r="24" spans="5:11">
      <c r="E24" s="10" t="str">
        <f>IF(OR($A24="",D24&lt;&gt;$O$5),"",MAX($E$3:$E23)+1)</f>
        <v/>
      </c>
      <c r="K24" s="11" t="str">
        <f>IF(OR($G24="",J24&lt;&gt;$O$5),"",MAX($E:$E,$K$3:$K23)+1)</f>
        <v/>
      </c>
    </row>
    <row r="25" spans="5:11">
      <c r="E25" s="10" t="str">
        <f>IF(OR($A25="",D25&lt;&gt;$O$5),"",MAX($E$3:$E24)+1)</f>
        <v/>
      </c>
      <c r="K25" s="11" t="str">
        <f>IF(OR($G25="",J25&lt;&gt;$O$5),"",MAX($E:$E,$K$3:$K24)+1)</f>
        <v/>
      </c>
    </row>
    <row r="26" spans="5:11">
      <c r="E26" s="10" t="str">
        <f>IF(OR($A26="",D26&lt;&gt;$O$5),"",MAX($E$3:$E25)+1)</f>
        <v/>
      </c>
      <c r="K26" s="11" t="str">
        <f>IF(OR($G26="",J26&lt;&gt;$O$5),"",MAX($E:$E,$K$3:$K25)+1)</f>
        <v/>
      </c>
    </row>
    <row r="27" spans="5:11">
      <c r="E27" s="10" t="str">
        <f>IF(OR($A27="",D27&lt;&gt;$O$5),"",MAX($E$3:$E26)+1)</f>
        <v/>
      </c>
      <c r="K27" s="11" t="str">
        <f>IF(OR($G27="",J27&lt;&gt;$O$5),"",MAX($E:$E,$K$3:$K26)+1)</f>
        <v/>
      </c>
    </row>
    <row r="28" spans="5:11">
      <c r="E28" s="10" t="str">
        <f>IF(OR($A28="",D28&lt;&gt;$O$5),"",MAX($E$3:$E27)+1)</f>
        <v/>
      </c>
      <c r="K28" s="11" t="str">
        <f>IF(OR($G28="",J28&lt;&gt;$O$5),"",MAX($E:$E,$K$3:$K27)+1)</f>
        <v/>
      </c>
    </row>
    <row r="29" spans="5:11">
      <c r="E29" s="10" t="str">
        <f>IF(OR($A29="",D29&lt;&gt;$O$5),"",MAX($E$3:$E28)+1)</f>
        <v/>
      </c>
      <c r="K29" s="11" t="str">
        <f>IF(OR($G29="",J29&lt;&gt;$O$5),"",MAX($E:$E,$K$3:$K28)+1)</f>
        <v/>
      </c>
    </row>
    <row r="30" spans="5:11">
      <c r="E30" s="10" t="str">
        <f>IF(OR($A30="",D30&lt;&gt;$O$5),"",MAX($E$3:$E29)+1)</f>
        <v/>
      </c>
      <c r="K30" s="11" t="str">
        <f>IF(OR($G30="",J30&lt;&gt;$O$5),"",MAX($E:$E,$K$3:$K29)+1)</f>
        <v/>
      </c>
    </row>
    <row r="31" spans="5:11">
      <c r="E31" s="10" t="str">
        <f>IF(OR($A31="",D31&lt;&gt;$O$5),"",MAX($E$3:$E30)+1)</f>
        <v/>
      </c>
      <c r="K31" s="11" t="str">
        <f>IF(OR($G31="",J31&lt;&gt;$O$5),"",MAX($E:$E,$K$3:$K30)+1)</f>
        <v/>
      </c>
    </row>
    <row r="32" spans="5:11">
      <c r="E32" s="10" t="str">
        <f>IF(OR($A32="",D32&lt;&gt;$O$5),"",MAX($E$3:$E31)+1)</f>
        <v/>
      </c>
      <c r="K32" s="11" t="str">
        <f>IF(OR($G32="",J32&lt;&gt;$O$5),"",MAX($E:$E,$K$3:$K31)+1)</f>
        <v/>
      </c>
    </row>
    <row r="33" spans="5:11">
      <c r="E33" s="10" t="str">
        <f>IF(OR($A33="",D33&lt;&gt;$O$5),"",MAX($E$3:$E32)+1)</f>
        <v/>
      </c>
      <c r="K33" s="11" t="str">
        <f>IF(OR($G33="",J33&lt;&gt;$O$5),"",MAX($E:$E,$K$3:$K32)+1)</f>
        <v/>
      </c>
    </row>
    <row r="34" spans="5:11">
      <c r="E34" s="10" t="str">
        <f>IF(OR($A34="",D34&lt;&gt;$O$5),"",MAX($E$3:$E33)+1)</f>
        <v/>
      </c>
      <c r="K34" s="11" t="str">
        <f>IF(OR($G34="",J34&lt;&gt;$O$5),"",MAX($E:$E,$K$3:$K33)+1)</f>
        <v/>
      </c>
    </row>
  </sheetData>
  <mergeCells count="4">
    <mergeCell ref="A2:D2"/>
    <mergeCell ref="G2:J2"/>
    <mergeCell ref="M4:O4"/>
    <mergeCell ref="M5:N5"/>
  </mergeCells>
  <dataValidations count="1">
    <dataValidation type="list" allowBlank="1" showInputMessage="1" showErrorMessage="1" sqref="D4:D8 J4:J10 O5">
      <formula1>"Qra In,S,R"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9.140625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9.140625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A200-1M5</dc:creator>
  <cp:lastModifiedBy>Benalia</cp:lastModifiedBy>
  <dcterms:created xsi:type="dcterms:W3CDTF">2013-07-17T17:44:22Z</dcterms:created>
  <dcterms:modified xsi:type="dcterms:W3CDTF">2013-07-17T20:41:36Z</dcterms:modified>
</cp:coreProperties>
</file>