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5" yWindow="7245" windowWidth="9615" windowHeight="1170"/>
  </bookViews>
  <sheets>
    <sheet name="عام" sheetId="38" r:id="rId1"/>
    <sheet name="طائرة" sheetId="33" r:id="rId2"/>
    <sheet name="الاتوبيس" sheetId="32" r:id="rId3"/>
    <sheet name="مطروح" sheetId="35" r:id="rId4"/>
    <sheet name="المغادرين" sheetId="37" r:id="rId5"/>
    <sheet name="القادمين" sheetId="39" r:id="rId6"/>
  </sheets>
  <definedNames>
    <definedName name="Plage">عام!$E$1:$M$3333</definedName>
    <definedName name="_xlnm.Print_Area" localSheetId="2">الاتوبيس!$A$1:$H$36</definedName>
    <definedName name="_xlnm.Print_Area" localSheetId="5">القادمين!$A$1:$I$52</definedName>
    <definedName name="_xlnm.Print_Area" localSheetId="4">المغادرين!$A$1:$I$52</definedName>
    <definedName name="_xlnm.Print_Area" localSheetId="1">طائرة!$A$1:$H$32</definedName>
    <definedName name="_xlnm.Print_Area" localSheetId="0">عام!$E$1:$M$2207</definedName>
    <definedName name="_xlnm.Print_Area" localSheetId="3">مطروح!$A$1:$H$28</definedName>
  </definedNames>
  <calcPr calcId="145621"/>
</workbook>
</file>

<file path=xl/calcChain.xml><?xml version="1.0" encoding="utf-8"?>
<calcChain xmlns="http://schemas.openxmlformats.org/spreadsheetml/2006/main">
  <c r="A5" i="38" l="1"/>
  <c r="B10" i="38" l="1"/>
  <c r="B11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45" i="38"/>
  <c r="B46" i="38"/>
  <c r="B47" i="38"/>
  <c r="B48" i="38"/>
  <c r="B49" i="38"/>
  <c r="B50" i="38"/>
  <c r="B51" i="38"/>
  <c r="B52" i="38"/>
  <c r="B53" i="38"/>
  <c r="B54" i="38"/>
  <c r="B55" i="38"/>
  <c r="B56" i="38"/>
  <c r="B57" i="38"/>
  <c r="B58" i="38"/>
  <c r="B59" i="38"/>
  <c r="B60" i="38"/>
  <c r="B61" i="38"/>
  <c r="B62" i="38"/>
  <c r="B63" i="38"/>
  <c r="B64" i="38"/>
  <c r="B65" i="38"/>
  <c r="B66" i="38"/>
  <c r="B67" i="38"/>
  <c r="B68" i="38"/>
  <c r="B69" i="38"/>
  <c r="B70" i="38"/>
  <c r="B71" i="38"/>
  <c r="B72" i="38"/>
  <c r="B73" i="38"/>
  <c r="B74" i="38"/>
  <c r="B75" i="38"/>
  <c r="B76" i="38"/>
  <c r="B77" i="38"/>
  <c r="B78" i="38"/>
  <c r="B79" i="38"/>
  <c r="B80" i="38"/>
  <c r="B81" i="38"/>
  <c r="B82" i="38"/>
  <c r="B83" i="38"/>
  <c r="B84" i="38"/>
  <c r="B85" i="38"/>
  <c r="B86" i="38"/>
  <c r="B87" i="38"/>
  <c r="B88" i="38"/>
  <c r="B89" i="38"/>
  <c r="B90" i="38"/>
  <c r="B91" i="38"/>
  <c r="B92" i="38"/>
  <c r="B93" i="38"/>
  <c r="B94" i="38"/>
  <c r="B95" i="38"/>
  <c r="B96" i="38"/>
  <c r="B97" i="38"/>
  <c r="B98" i="38"/>
  <c r="B99" i="38"/>
  <c r="B100" i="38"/>
  <c r="B101" i="38"/>
  <c r="B102" i="38"/>
  <c r="B103" i="38"/>
  <c r="B104" i="38"/>
  <c r="B105" i="38"/>
  <c r="B106" i="38"/>
  <c r="B107" i="38"/>
  <c r="B108" i="38"/>
  <c r="B109" i="38"/>
  <c r="B110" i="38"/>
  <c r="B111" i="38"/>
  <c r="B112" i="38"/>
  <c r="B113" i="38"/>
  <c r="B114" i="38"/>
  <c r="B115" i="38"/>
  <c r="B116" i="38"/>
  <c r="B117" i="38"/>
  <c r="B118" i="38"/>
  <c r="B119" i="38"/>
  <c r="B120" i="38"/>
  <c r="B121" i="38"/>
  <c r="B122" i="38"/>
  <c r="B123" i="38"/>
  <c r="B124" i="38"/>
  <c r="B125" i="38"/>
  <c r="B126" i="38"/>
  <c r="B127" i="38"/>
  <c r="B128" i="38"/>
  <c r="B129" i="38"/>
  <c r="B130" i="38"/>
  <c r="B131" i="38"/>
  <c r="B132" i="38"/>
  <c r="B133" i="38"/>
  <c r="B134" i="38"/>
  <c r="B135" i="38"/>
  <c r="B136" i="38"/>
  <c r="B137" i="38"/>
  <c r="B138" i="38"/>
  <c r="B139" i="38"/>
  <c r="B140" i="38"/>
  <c r="B141" i="38"/>
  <c r="B142" i="38"/>
  <c r="B143" i="38"/>
  <c r="B144" i="38"/>
  <c r="B145" i="38"/>
  <c r="B146" i="38"/>
  <c r="B147" i="38"/>
  <c r="B148" i="38"/>
  <c r="B149" i="38"/>
  <c r="B150" i="38"/>
  <c r="B151" i="38"/>
  <c r="B152" i="38"/>
  <c r="B153" i="38"/>
  <c r="B154" i="38"/>
  <c r="B155" i="38"/>
  <c r="B156" i="38"/>
  <c r="B157" i="38"/>
  <c r="B158" i="38"/>
  <c r="B159" i="38"/>
  <c r="B160" i="38"/>
  <c r="B161" i="38"/>
  <c r="B162" i="38"/>
  <c r="B163" i="38"/>
  <c r="B164" i="38"/>
  <c r="B165" i="38"/>
  <c r="B166" i="38"/>
  <c r="B167" i="38"/>
  <c r="B168" i="38"/>
  <c r="B169" i="38"/>
  <c r="B170" i="38"/>
  <c r="B171" i="38"/>
  <c r="B172" i="38"/>
  <c r="B173" i="38"/>
  <c r="B174" i="38"/>
  <c r="B175" i="38"/>
  <c r="B176" i="38"/>
  <c r="B177" i="38"/>
  <c r="B178" i="38"/>
  <c r="B179" i="38"/>
  <c r="B180" i="38"/>
  <c r="B181" i="38"/>
  <c r="B182" i="38"/>
  <c r="B183" i="38"/>
  <c r="B184" i="38"/>
  <c r="B185" i="38"/>
  <c r="B186" i="38"/>
  <c r="B187" i="38"/>
  <c r="B188" i="38"/>
  <c r="B189" i="38"/>
  <c r="B190" i="38"/>
  <c r="B191" i="38"/>
  <c r="B192" i="38"/>
  <c r="B193" i="38"/>
  <c r="B194" i="38"/>
  <c r="B195" i="38"/>
  <c r="B196" i="38"/>
  <c r="B197" i="38"/>
  <c r="B198" i="38"/>
  <c r="B199" i="38"/>
  <c r="B200" i="38"/>
  <c r="B201" i="38"/>
  <c r="B202" i="38"/>
  <c r="B203" i="38"/>
  <c r="B204" i="38"/>
  <c r="B205" i="38"/>
  <c r="B206" i="38"/>
  <c r="B207" i="38"/>
  <c r="B208" i="38"/>
  <c r="B209" i="38"/>
  <c r="B210" i="38"/>
  <c r="B211" i="38"/>
  <c r="B212" i="38"/>
  <c r="B213" i="38"/>
  <c r="B214" i="38"/>
  <c r="B215" i="38"/>
  <c r="B216" i="38"/>
  <c r="B217" i="38"/>
  <c r="B218" i="38"/>
  <c r="B219" i="38"/>
  <c r="B220" i="38"/>
  <c r="B221" i="38"/>
  <c r="B222" i="38"/>
  <c r="B223" i="38"/>
  <c r="B224" i="38"/>
  <c r="B225" i="38"/>
  <c r="B226" i="38"/>
  <c r="B227" i="38"/>
  <c r="B228" i="38"/>
  <c r="B229" i="38"/>
  <c r="B230" i="38"/>
  <c r="B231" i="38"/>
  <c r="B232" i="38"/>
  <c r="B233" i="38"/>
  <c r="B234" i="38"/>
  <c r="B235" i="38"/>
  <c r="B236" i="38"/>
  <c r="B237" i="38"/>
  <c r="B238" i="38"/>
  <c r="B239" i="38"/>
  <c r="B240" i="38"/>
  <c r="B241" i="38"/>
  <c r="B242" i="38"/>
  <c r="B243" i="38"/>
  <c r="B244" i="38"/>
  <c r="B245" i="38"/>
  <c r="B246" i="38"/>
  <c r="B247" i="38"/>
  <c r="B248" i="38"/>
  <c r="B249" i="38"/>
  <c r="B250" i="38"/>
  <c r="B251" i="38"/>
  <c r="B252" i="38"/>
  <c r="B253" i="38"/>
  <c r="B254" i="38"/>
  <c r="B255" i="38"/>
  <c r="B256" i="38"/>
  <c r="B257" i="38"/>
  <c r="B258" i="38"/>
  <c r="B259" i="38"/>
  <c r="B260" i="38"/>
  <c r="B261" i="38"/>
  <c r="B262" i="38"/>
  <c r="B263" i="38"/>
  <c r="B264" i="38"/>
  <c r="B265" i="38"/>
  <c r="B266" i="38"/>
  <c r="B267" i="38"/>
  <c r="B268" i="38"/>
  <c r="B269" i="38"/>
  <c r="B270" i="38"/>
  <c r="B271" i="38"/>
  <c r="B272" i="38"/>
  <c r="B273" i="38"/>
  <c r="B274" i="38"/>
  <c r="B275" i="38"/>
  <c r="B276" i="38"/>
  <c r="B277" i="38"/>
  <c r="B278" i="38"/>
  <c r="B279" i="38"/>
  <c r="B280" i="38"/>
  <c r="B281" i="38"/>
  <c r="B282" i="38"/>
  <c r="B283" i="38"/>
  <c r="B284" i="38"/>
  <c r="B285" i="38"/>
  <c r="B286" i="38"/>
  <c r="B287" i="38"/>
  <c r="B288" i="38"/>
  <c r="B289" i="38"/>
  <c r="B290" i="38"/>
  <c r="B291" i="38"/>
  <c r="B292" i="38"/>
  <c r="B293" i="38"/>
  <c r="B294" i="38"/>
  <c r="B295" i="38"/>
  <c r="B296" i="38"/>
  <c r="B297" i="38"/>
  <c r="B298" i="38"/>
  <c r="B299" i="38"/>
  <c r="B300" i="38"/>
  <c r="B301" i="38"/>
  <c r="B302" i="38"/>
  <c r="B303" i="38"/>
  <c r="B304" i="38"/>
  <c r="B305" i="38"/>
  <c r="B306" i="38"/>
  <c r="B307" i="38"/>
  <c r="B308" i="38"/>
  <c r="B309" i="38"/>
  <c r="B310" i="38"/>
  <c r="B311" i="38"/>
  <c r="B312" i="38"/>
  <c r="B313" i="38"/>
  <c r="B314" i="38"/>
  <c r="B315" i="38"/>
  <c r="B316" i="38"/>
  <c r="B317" i="38"/>
  <c r="B318" i="38"/>
  <c r="B319" i="38"/>
  <c r="B320" i="38"/>
  <c r="B321" i="38"/>
  <c r="B322" i="38"/>
  <c r="B323" i="38"/>
  <c r="B324" i="38"/>
  <c r="B325" i="38"/>
  <c r="B326" i="38"/>
  <c r="B327" i="38"/>
  <c r="B328" i="38"/>
  <c r="B329" i="38"/>
  <c r="B330" i="38"/>
  <c r="B331" i="38"/>
  <c r="B332" i="38"/>
  <c r="B333" i="38"/>
  <c r="B334" i="38"/>
  <c r="B335" i="38"/>
  <c r="B336" i="38"/>
  <c r="B337" i="38"/>
  <c r="B338" i="38"/>
  <c r="B339" i="38"/>
  <c r="B340" i="38"/>
  <c r="B341" i="38"/>
  <c r="B342" i="38"/>
  <c r="B343" i="38"/>
  <c r="B344" i="38"/>
  <c r="B345" i="38"/>
  <c r="B346" i="38"/>
  <c r="B347" i="38"/>
  <c r="B348" i="38"/>
  <c r="B349" i="38"/>
  <c r="B350" i="38"/>
  <c r="B351" i="38"/>
  <c r="B352" i="38"/>
  <c r="B353" i="38"/>
  <c r="B354" i="38"/>
  <c r="B355" i="38"/>
  <c r="B356" i="38"/>
  <c r="B357" i="38"/>
  <c r="B358" i="38"/>
  <c r="B359" i="38"/>
  <c r="B360" i="38"/>
  <c r="B361" i="38"/>
  <c r="B362" i="38"/>
  <c r="B363" i="38"/>
  <c r="B364" i="38"/>
  <c r="B365" i="38"/>
  <c r="B366" i="38"/>
  <c r="B367" i="38"/>
  <c r="B368" i="38"/>
  <c r="B369" i="38"/>
  <c r="B370" i="38"/>
  <c r="B371" i="38"/>
  <c r="B372" i="38"/>
  <c r="B373" i="38"/>
  <c r="B374" i="38"/>
  <c r="B375" i="38"/>
  <c r="B376" i="38"/>
  <c r="B377" i="38"/>
  <c r="B378" i="38"/>
  <c r="B379" i="38"/>
  <c r="B380" i="38"/>
  <c r="B381" i="38"/>
  <c r="B382" i="38"/>
  <c r="B383" i="38"/>
  <c r="B384" i="38"/>
  <c r="B385" i="38"/>
  <c r="B386" i="38"/>
  <c r="B387" i="38"/>
  <c r="B388" i="38"/>
  <c r="B389" i="38"/>
  <c r="B390" i="38"/>
  <c r="B391" i="38"/>
  <c r="B392" i="38"/>
  <c r="B393" i="38"/>
  <c r="B394" i="38"/>
  <c r="B395" i="38"/>
  <c r="B396" i="38"/>
  <c r="B397" i="38"/>
  <c r="B398" i="38"/>
  <c r="B399" i="38"/>
  <c r="B400" i="38"/>
  <c r="B401" i="38"/>
  <c r="B402" i="38"/>
  <c r="B403" i="38"/>
  <c r="B404" i="38"/>
  <c r="B405" i="38"/>
  <c r="B406" i="38"/>
  <c r="B407" i="38"/>
  <c r="B408" i="38"/>
  <c r="B409" i="38"/>
  <c r="B410" i="38"/>
  <c r="B411" i="38"/>
  <c r="B412" i="38"/>
  <c r="B413" i="38"/>
  <c r="B414" i="38"/>
  <c r="B415" i="38"/>
  <c r="B416" i="38"/>
  <c r="B417" i="38"/>
  <c r="B418" i="38"/>
  <c r="B419" i="38"/>
  <c r="B420" i="38"/>
  <c r="B421" i="38"/>
  <c r="B422" i="38"/>
  <c r="B423" i="38"/>
  <c r="B424" i="38"/>
  <c r="B425" i="38"/>
  <c r="B426" i="38"/>
  <c r="B427" i="38"/>
  <c r="B428" i="38"/>
  <c r="B429" i="38"/>
  <c r="B430" i="38"/>
  <c r="B431" i="38"/>
  <c r="B432" i="38"/>
  <c r="B433" i="38"/>
  <c r="B434" i="38"/>
  <c r="B435" i="38"/>
  <c r="B436" i="38"/>
  <c r="B437" i="38"/>
  <c r="B438" i="38"/>
  <c r="B439" i="38"/>
  <c r="B440" i="38"/>
  <c r="B441" i="38"/>
  <c r="B442" i="38"/>
  <c r="B443" i="38"/>
  <c r="B444" i="38"/>
  <c r="B445" i="38"/>
  <c r="B446" i="38"/>
  <c r="B447" i="38"/>
  <c r="B448" i="38"/>
  <c r="B449" i="38"/>
  <c r="B450" i="38"/>
  <c r="B451" i="38"/>
  <c r="B452" i="38"/>
  <c r="B453" i="38"/>
  <c r="B454" i="38"/>
  <c r="B455" i="38"/>
  <c r="B456" i="38"/>
  <c r="B457" i="38"/>
  <c r="B458" i="38"/>
  <c r="B459" i="38"/>
  <c r="B460" i="38"/>
  <c r="B461" i="38"/>
  <c r="B462" i="38"/>
  <c r="B463" i="38"/>
  <c r="B464" i="38"/>
  <c r="B465" i="38"/>
  <c r="B466" i="38"/>
  <c r="B467" i="38"/>
  <c r="B468" i="38"/>
  <c r="B469" i="38"/>
  <c r="B470" i="38"/>
  <c r="B471" i="38"/>
  <c r="B472" i="38"/>
  <c r="B473" i="38"/>
  <c r="B474" i="38"/>
  <c r="B475" i="38"/>
  <c r="B476" i="38"/>
  <c r="B477" i="38"/>
  <c r="B478" i="38"/>
  <c r="B479" i="38"/>
  <c r="B480" i="38"/>
  <c r="B481" i="38"/>
  <c r="B482" i="38"/>
  <c r="B483" i="38"/>
  <c r="B484" i="38"/>
  <c r="B485" i="38"/>
  <c r="B486" i="38"/>
  <c r="B487" i="38"/>
  <c r="B488" i="38"/>
  <c r="B489" i="38"/>
  <c r="B490" i="38"/>
  <c r="B491" i="38"/>
  <c r="B492" i="38"/>
  <c r="B493" i="38"/>
  <c r="B494" i="38"/>
  <c r="B495" i="38"/>
  <c r="B496" i="38"/>
  <c r="B497" i="38"/>
  <c r="B498" i="38"/>
  <c r="B499" i="38"/>
  <c r="B500" i="38"/>
  <c r="B501" i="38"/>
  <c r="B502" i="38"/>
  <c r="B503" i="38"/>
  <c r="B504" i="38"/>
  <c r="B505" i="38"/>
  <c r="B506" i="38"/>
  <c r="B507" i="38"/>
  <c r="B508" i="38"/>
  <c r="B509" i="38"/>
  <c r="B510" i="38"/>
  <c r="B511" i="38"/>
  <c r="B512" i="38"/>
  <c r="B513" i="38"/>
  <c r="B514" i="38"/>
  <c r="B515" i="38"/>
  <c r="B516" i="38"/>
  <c r="B517" i="38"/>
  <c r="B518" i="38"/>
  <c r="B519" i="38"/>
  <c r="B520" i="38"/>
  <c r="B521" i="38"/>
  <c r="B522" i="38"/>
  <c r="B523" i="38"/>
  <c r="B524" i="38"/>
  <c r="B525" i="38"/>
  <c r="B526" i="38"/>
  <c r="B527" i="38"/>
  <c r="B528" i="38"/>
  <c r="B529" i="38"/>
  <c r="B530" i="38"/>
  <c r="B531" i="38"/>
  <c r="B532" i="38"/>
  <c r="B533" i="38"/>
  <c r="B534" i="38"/>
  <c r="B535" i="38"/>
  <c r="B536" i="38"/>
  <c r="B537" i="38"/>
  <c r="B538" i="38"/>
  <c r="B539" i="38"/>
  <c r="B540" i="38"/>
  <c r="B541" i="38"/>
  <c r="B542" i="38"/>
  <c r="B543" i="38"/>
  <c r="B544" i="38"/>
  <c r="B545" i="38"/>
  <c r="B546" i="38"/>
  <c r="B547" i="38"/>
  <c r="B548" i="38"/>
  <c r="B549" i="38"/>
  <c r="B550" i="38"/>
  <c r="B551" i="38"/>
  <c r="B552" i="38"/>
  <c r="B553" i="38"/>
  <c r="B554" i="38"/>
  <c r="B555" i="38"/>
  <c r="B556" i="38"/>
  <c r="B557" i="38"/>
  <c r="B558" i="38"/>
  <c r="B559" i="38"/>
  <c r="B560" i="38"/>
  <c r="B561" i="38"/>
  <c r="B562" i="38"/>
  <c r="B563" i="38"/>
  <c r="B564" i="38"/>
  <c r="B565" i="38"/>
  <c r="B566" i="38"/>
  <c r="B567" i="38"/>
  <c r="B568" i="38"/>
  <c r="B569" i="38"/>
  <c r="B570" i="38"/>
  <c r="B571" i="38"/>
  <c r="B572" i="38"/>
  <c r="B573" i="38"/>
  <c r="B574" i="38"/>
  <c r="B575" i="38"/>
  <c r="B576" i="38"/>
  <c r="B577" i="38"/>
  <c r="B578" i="38"/>
  <c r="B579" i="38"/>
  <c r="B580" i="38"/>
  <c r="B581" i="38"/>
  <c r="B582" i="38"/>
  <c r="B583" i="38"/>
  <c r="B584" i="38"/>
  <c r="B585" i="38"/>
  <c r="B586" i="38"/>
  <c r="B587" i="38"/>
  <c r="B588" i="38"/>
  <c r="B589" i="38"/>
  <c r="B590" i="38"/>
  <c r="B591" i="38"/>
  <c r="B592" i="38"/>
  <c r="B593" i="38"/>
  <c r="B594" i="38"/>
  <c r="B595" i="38"/>
  <c r="B596" i="38"/>
  <c r="B597" i="38"/>
  <c r="B598" i="38"/>
  <c r="B599" i="38"/>
  <c r="B600" i="38"/>
  <c r="B601" i="38"/>
  <c r="B602" i="38"/>
  <c r="B603" i="38"/>
  <c r="B604" i="38"/>
  <c r="B605" i="38"/>
  <c r="B606" i="38"/>
  <c r="B607" i="38"/>
  <c r="B608" i="38"/>
  <c r="B609" i="38"/>
  <c r="B610" i="38"/>
  <c r="B611" i="38"/>
  <c r="B612" i="38"/>
  <c r="B613" i="38"/>
  <c r="B614" i="38"/>
  <c r="B615" i="38"/>
  <c r="B616" i="38"/>
  <c r="B617" i="38"/>
  <c r="B618" i="38"/>
  <c r="B619" i="38"/>
  <c r="B620" i="38"/>
  <c r="B621" i="38"/>
  <c r="B622" i="38"/>
  <c r="B623" i="38"/>
  <c r="B624" i="38"/>
  <c r="B625" i="38"/>
  <c r="B626" i="38"/>
  <c r="B627" i="38"/>
  <c r="B628" i="38"/>
  <c r="B629" i="38"/>
  <c r="B630" i="38"/>
  <c r="B631" i="38"/>
  <c r="B632" i="38"/>
  <c r="B633" i="38"/>
  <c r="B634" i="38"/>
  <c r="B635" i="38"/>
  <c r="B636" i="38"/>
  <c r="B637" i="38"/>
  <c r="B638" i="38"/>
  <c r="B639" i="38"/>
  <c r="B640" i="38"/>
  <c r="B641" i="38"/>
  <c r="B642" i="38"/>
  <c r="B643" i="38"/>
  <c r="B644" i="38"/>
  <c r="B645" i="38"/>
  <c r="B646" i="38"/>
  <c r="B647" i="38"/>
  <c r="B648" i="38"/>
  <c r="B649" i="38"/>
  <c r="B650" i="38"/>
  <c r="B651" i="38"/>
  <c r="B652" i="38"/>
  <c r="B653" i="38"/>
  <c r="B654" i="38"/>
  <c r="B655" i="38"/>
  <c r="B656" i="38"/>
  <c r="B657" i="38"/>
  <c r="B658" i="38"/>
  <c r="B659" i="38"/>
  <c r="B660" i="38"/>
  <c r="B661" i="38"/>
  <c r="B662" i="38"/>
  <c r="B663" i="38"/>
  <c r="B664" i="38"/>
  <c r="B665" i="38"/>
  <c r="B666" i="38"/>
  <c r="B667" i="38"/>
  <c r="B668" i="38"/>
  <c r="B669" i="38"/>
  <c r="B670" i="38"/>
  <c r="B671" i="38"/>
  <c r="B672" i="38"/>
  <c r="B673" i="38"/>
  <c r="B674" i="38"/>
  <c r="B675" i="38"/>
  <c r="B676" i="38"/>
  <c r="B677" i="38"/>
  <c r="B678" i="38"/>
  <c r="B679" i="38"/>
  <c r="B680" i="38"/>
  <c r="B681" i="38"/>
  <c r="B682" i="38"/>
  <c r="B683" i="38"/>
  <c r="B684" i="38"/>
  <c r="B685" i="38"/>
  <c r="B686" i="38"/>
  <c r="B687" i="38"/>
  <c r="B688" i="38"/>
  <c r="B689" i="38"/>
  <c r="B690" i="38"/>
  <c r="B691" i="38"/>
  <c r="B692" i="38"/>
  <c r="B693" i="38"/>
  <c r="B694" i="38"/>
  <c r="B695" i="38"/>
  <c r="B696" i="38"/>
  <c r="B697" i="38"/>
  <c r="B698" i="38"/>
  <c r="B699" i="38"/>
  <c r="B700" i="38"/>
  <c r="B701" i="38"/>
  <c r="B702" i="38"/>
  <c r="B703" i="38"/>
  <c r="B704" i="38"/>
  <c r="B705" i="38"/>
  <c r="B706" i="38"/>
  <c r="B707" i="38"/>
  <c r="B708" i="38"/>
  <c r="B709" i="38"/>
  <c r="B710" i="38"/>
  <c r="B711" i="38"/>
  <c r="B712" i="38"/>
  <c r="B713" i="38"/>
  <c r="B714" i="38"/>
  <c r="B715" i="38"/>
  <c r="B716" i="38"/>
  <c r="B717" i="38"/>
  <c r="B718" i="38"/>
  <c r="B719" i="38"/>
  <c r="B720" i="38"/>
  <c r="B721" i="38"/>
  <c r="B722" i="38"/>
  <c r="B723" i="38"/>
  <c r="B724" i="38"/>
  <c r="B725" i="38"/>
  <c r="B726" i="38"/>
  <c r="B727" i="38"/>
  <c r="B728" i="38"/>
  <c r="B729" i="38"/>
  <c r="B730" i="38"/>
  <c r="B731" i="38"/>
  <c r="B732" i="38"/>
  <c r="B733" i="38"/>
  <c r="B734" i="38"/>
  <c r="B735" i="38"/>
  <c r="B736" i="38"/>
  <c r="B737" i="38"/>
  <c r="B738" i="38"/>
  <c r="B739" i="38"/>
  <c r="B740" i="38"/>
  <c r="B741" i="38"/>
  <c r="B742" i="38"/>
  <c r="B743" i="38"/>
  <c r="B744" i="38"/>
  <c r="B745" i="38"/>
  <c r="B746" i="38"/>
  <c r="B747" i="38"/>
  <c r="B748" i="38"/>
  <c r="B749" i="38"/>
  <c r="B750" i="38"/>
  <c r="B751" i="38"/>
  <c r="B752" i="38"/>
  <c r="B753" i="38"/>
  <c r="B754" i="38"/>
  <c r="B755" i="38"/>
  <c r="B756" i="38"/>
  <c r="B757" i="38"/>
  <c r="B758" i="38"/>
  <c r="B759" i="38"/>
  <c r="B760" i="38"/>
  <c r="B761" i="38"/>
  <c r="B762" i="38"/>
  <c r="B763" i="38"/>
  <c r="B764" i="38"/>
  <c r="B765" i="38"/>
  <c r="B766" i="38"/>
  <c r="B767" i="38"/>
  <c r="B768" i="38"/>
  <c r="B769" i="38"/>
  <c r="B770" i="38"/>
  <c r="B771" i="38"/>
  <c r="B772" i="38"/>
  <c r="B773" i="38"/>
  <c r="B774" i="38"/>
  <c r="B775" i="38"/>
  <c r="B776" i="38"/>
  <c r="B777" i="38"/>
  <c r="B778" i="38"/>
  <c r="B779" i="38"/>
  <c r="B780" i="38"/>
  <c r="B781" i="38"/>
  <c r="B782" i="38"/>
  <c r="B783" i="38"/>
  <c r="B784" i="38"/>
  <c r="B785" i="38"/>
  <c r="B786" i="38"/>
  <c r="B787" i="38"/>
  <c r="B788" i="38"/>
  <c r="B789" i="38"/>
  <c r="B790" i="38"/>
  <c r="B791" i="38"/>
  <c r="B792" i="38"/>
  <c r="B793" i="38"/>
  <c r="B794" i="38"/>
  <c r="B795" i="38"/>
  <c r="B796" i="38"/>
  <c r="B797" i="38"/>
  <c r="B798" i="38"/>
  <c r="B799" i="38"/>
  <c r="B800" i="38"/>
  <c r="B801" i="38"/>
  <c r="B802" i="38"/>
  <c r="B803" i="38"/>
  <c r="B804" i="38"/>
  <c r="B805" i="38"/>
  <c r="B806" i="38"/>
  <c r="B807" i="38"/>
  <c r="B808" i="38"/>
  <c r="B809" i="38"/>
  <c r="B810" i="38"/>
  <c r="B811" i="38"/>
  <c r="B812" i="38"/>
  <c r="B813" i="38"/>
  <c r="B814" i="38"/>
  <c r="B815" i="38"/>
  <c r="B816" i="38"/>
  <c r="B817" i="38"/>
  <c r="B818" i="38"/>
  <c r="B819" i="38"/>
  <c r="B820" i="38"/>
  <c r="B821" i="38"/>
  <c r="B822" i="38"/>
  <c r="B823" i="38"/>
  <c r="B824" i="38"/>
  <c r="B825" i="38"/>
  <c r="B826" i="38"/>
  <c r="B827" i="38"/>
  <c r="B828" i="38"/>
  <c r="B829" i="38"/>
  <c r="B830" i="38"/>
  <c r="B831" i="38"/>
  <c r="B832" i="38"/>
  <c r="B833" i="38"/>
  <c r="B834" i="38"/>
  <c r="B835" i="38"/>
  <c r="B836" i="38"/>
  <c r="B837" i="38"/>
  <c r="B838" i="38"/>
  <c r="B839" i="38"/>
  <c r="B840" i="38"/>
  <c r="B841" i="38"/>
  <c r="B842" i="38"/>
  <c r="B843" i="38"/>
  <c r="B844" i="38"/>
  <c r="B845" i="38"/>
  <c r="B846" i="38"/>
  <c r="B847" i="38"/>
  <c r="B848" i="38"/>
  <c r="B849" i="38"/>
  <c r="B850" i="38"/>
  <c r="B851" i="38"/>
  <c r="B852" i="38"/>
  <c r="B853" i="38"/>
  <c r="B854" i="38"/>
  <c r="B855" i="38"/>
  <c r="B856" i="38"/>
  <c r="B857" i="38"/>
  <c r="B858" i="38"/>
  <c r="B859" i="38"/>
  <c r="B860" i="38"/>
  <c r="B861" i="38"/>
  <c r="B862" i="38"/>
  <c r="B863" i="38"/>
  <c r="B864" i="38"/>
  <c r="B865" i="38"/>
  <c r="B866" i="38"/>
  <c r="B867" i="38"/>
  <c r="B868" i="38"/>
  <c r="B869" i="38"/>
  <c r="B870" i="38"/>
  <c r="B871" i="38"/>
  <c r="B872" i="38"/>
  <c r="B873" i="38"/>
  <c r="B874" i="38"/>
  <c r="B875" i="38"/>
  <c r="B876" i="38"/>
  <c r="B877" i="38"/>
  <c r="B878" i="38"/>
  <c r="B879" i="38"/>
  <c r="B880" i="38"/>
  <c r="B881" i="38"/>
  <c r="B882" i="38"/>
  <c r="B883" i="38"/>
  <c r="B884" i="38"/>
  <c r="B885" i="38"/>
  <c r="B886" i="38"/>
  <c r="B887" i="38"/>
  <c r="B888" i="38"/>
  <c r="B889" i="38"/>
  <c r="B890" i="38"/>
  <c r="B891" i="38"/>
  <c r="B892" i="38"/>
  <c r="B893" i="38"/>
  <c r="B894" i="38"/>
  <c r="B895" i="38"/>
  <c r="B896" i="38"/>
  <c r="B897" i="38"/>
  <c r="B898" i="38"/>
  <c r="B899" i="38"/>
  <c r="B900" i="38"/>
  <c r="B901" i="38"/>
  <c r="B902" i="38"/>
  <c r="B903" i="38"/>
  <c r="B904" i="38"/>
  <c r="B905" i="38"/>
  <c r="B906" i="38"/>
  <c r="B907" i="38"/>
  <c r="B908" i="38"/>
  <c r="B909" i="38"/>
  <c r="B910" i="38"/>
  <c r="B911" i="38"/>
  <c r="B912" i="38"/>
  <c r="B913" i="38"/>
  <c r="B914" i="38"/>
  <c r="B915" i="38"/>
  <c r="B916" i="38"/>
  <c r="B917" i="38"/>
  <c r="B918" i="38"/>
  <c r="B919" i="38"/>
  <c r="B920" i="38"/>
  <c r="B921" i="38"/>
  <c r="B922" i="38"/>
  <c r="B923" i="38"/>
  <c r="B924" i="38"/>
  <c r="B925" i="38"/>
  <c r="B926" i="38"/>
  <c r="B927" i="38"/>
  <c r="B928" i="38"/>
  <c r="B929" i="38"/>
  <c r="B930" i="38"/>
  <c r="B931" i="38"/>
  <c r="B932" i="38"/>
  <c r="B933" i="38"/>
  <c r="B934" i="38"/>
  <c r="B935" i="38"/>
  <c r="B936" i="38"/>
  <c r="B937" i="38"/>
  <c r="B938" i="38"/>
  <c r="B939" i="38"/>
  <c r="B940" i="38"/>
  <c r="B941" i="38"/>
  <c r="B942" i="38"/>
  <c r="B943" i="38"/>
  <c r="B944" i="38"/>
  <c r="B945" i="38"/>
  <c r="B946" i="38"/>
  <c r="B947" i="38"/>
  <c r="B948" i="38"/>
  <c r="B949" i="38"/>
  <c r="B950" i="38"/>
  <c r="B951" i="38"/>
  <c r="B952" i="38"/>
  <c r="B953" i="38"/>
  <c r="B954" i="38"/>
  <c r="B955" i="38"/>
  <c r="B956" i="38"/>
  <c r="B957" i="38"/>
  <c r="B958" i="38"/>
  <c r="B959" i="38"/>
  <c r="B960" i="38"/>
  <c r="B961" i="38"/>
  <c r="B962" i="38"/>
  <c r="B963" i="38"/>
  <c r="B964" i="38"/>
  <c r="B965" i="38"/>
  <c r="B966" i="38"/>
  <c r="B967" i="38"/>
  <c r="B968" i="38"/>
  <c r="B969" i="38"/>
  <c r="B970" i="38"/>
  <c r="B971" i="38"/>
  <c r="B972" i="38"/>
  <c r="B973" i="38"/>
  <c r="B974" i="38"/>
  <c r="B975" i="38"/>
  <c r="B976" i="38"/>
  <c r="B977" i="38"/>
  <c r="B978" i="38"/>
  <c r="B979" i="38"/>
  <c r="B980" i="38"/>
  <c r="B981" i="38"/>
  <c r="B982" i="38"/>
  <c r="B983" i="38"/>
  <c r="B984" i="38"/>
  <c r="B985" i="38"/>
  <c r="B986" i="38"/>
  <c r="B987" i="38"/>
  <c r="B988" i="38"/>
  <c r="B989" i="38"/>
  <c r="B990" i="38"/>
  <c r="B991" i="38"/>
  <c r="B992" i="38"/>
  <c r="B993" i="38"/>
  <c r="B994" i="38"/>
  <c r="B995" i="38"/>
  <c r="B996" i="38"/>
  <c r="B997" i="38"/>
  <c r="B998" i="38"/>
  <c r="B999" i="38"/>
  <c r="B1000" i="38"/>
  <c r="B1001" i="38"/>
  <c r="B1002" i="38"/>
  <c r="B1003" i="38"/>
  <c r="B1004" i="38"/>
  <c r="B1005" i="38"/>
  <c r="B1006" i="38"/>
  <c r="B1007" i="38"/>
  <c r="B1008" i="38"/>
  <c r="B1009" i="38"/>
  <c r="B1010" i="38"/>
  <c r="B1011" i="38"/>
  <c r="B1012" i="38"/>
  <c r="B1013" i="38"/>
  <c r="B1014" i="38"/>
  <c r="B1015" i="38"/>
  <c r="B1016" i="38"/>
  <c r="B1017" i="38"/>
  <c r="B1018" i="38"/>
  <c r="B1019" i="38"/>
  <c r="B1020" i="38"/>
  <c r="B1021" i="38"/>
  <c r="B1022" i="38"/>
  <c r="B1023" i="38"/>
  <c r="B1024" i="38"/>
  <c r="B1025" i="38"/>
  <c r="B1026" i="38"/>
  <c r="B1027" i="38"/>
  <c r="B1028" i="38"/>
  <c r="B1029" i="38"/>
  <c r="B1030" i="38"/>
  <c r="B1031" i="38"/>
  <c r="B1032" i="38"/>
  <c r="B1033" i="38"/>
  <c r="B1034" i="38"/>
  <c r="B1035" i="38"/>
  <c r="B1036" i="38"/>
  <c r="B1037" i="38"/>
  <c r="B1038" i="38"/>
  <c r="B1039" i="38"/>
  <c r="B1040" i="38"/>
  <c r="B1041" i="38"/>
  <c r="B1042" i="38"/>
  <c r="B1043" i="38"/>
  <c r="B1044" i="38"/>
  <c r="B1045" i="38"/>
  <c r="B1046" i="38"/>
  <c r="B1047" i="38"/>
  <c r="B1048" i="38"/>
  <c r="B1049" i="38"/>
  <c r="B1050" i="38"/>
  <c r="B1051" i="38"/>
  <c r="B1052" i="38"/>
  <c r="B1053" i="38"/>
  <c r="B1054" i="38"/>
  <c r="B1055" i="38"/>
  <c r="B1056" i="38"/>
  <c r="B1057" i="38"/>
  <c r="B1058" i="38"/>
  <c r="B1059" i="38"/>
  <c r="B1060" i="38"/>
  <c r="B1061" i="38"/>
  <c r="B1062" i="38"/>
  <c r="B1063" i="38"/>
  <c r="B1064" i="38"/>
  <c r="B1065" i="38"/>
  <c r="B1066" i="38"/>
  <c r="B1067" i="38"/>
  <c r="B1068" i="38"/>
  <c r="B1069" i="38"/>
  <c r="B1070" i="38"/>
  <c r="B1071" i="38"/>
  <c r="B1072" i="38"/>
  <c r="B1073" i="38"/>
  <c r="B1074" i="38"/>
  <c r="B1075" i="38"/>
  <c r="B1076" i="38"/>
  <c r="B1077" i="38"/>
  <c r="B1078" i="38"/>
  <c r="B1079" i="38"/>
  <c r="B1080" i="38"/>
  <c r="B1081" i="38"/>
  <c r="B1082" i="38"/>
  <c r="B1083" i="38"/>
  <c r="B1084" i="38"/>
  <c r="B1085" i="38"/>
  <c r="B1086" i="38"/>
  <c r="B1087" i="38"/>
  <c r="B1088" i="38"/>
  <c r="B1089" i="38"/>
  <c r="B1090" i="38"/>
  <c r="B1091" i="38"/>
  <c r="B1092" i="38"/>
  <c r="B1093" i="38"/>
  <c r="B1094" i="38"/>
  <c r="B1095" i="38"/>
  <c r="B1096" i="38"/>
  <c r="B1097" i="38"/>
  <c r="B1098" i="38"/>
  <c r="B1099" i="38"/>
  <c r="B1100" i="38"/>
  <c r="B1101" i="38"/>
  <c r="B1102" i="38"/>
  <c r="B1103" i="38"/>
  <c r="B1104" i="38"/>
  <c r="B1105" i="38"/>
  <c r="B1106" i="38"/>
  <c r="B1107" i="38"/>
  <c r="B1108" i="38"/>
  <c r="B1109" i="38"/>
  <c r="B1110" i="38"/>
  <c r="B1111" i="38"/>
  <c r="B1112" i="38"/>
  <c r="B1113" i="38"/>
  <c r="B1114" i="38"/>
  <c r="B1115" i="38"/>
  <c r="B1116" i="38"/>
  <c r="B1117" i="38"/>
  <c r="B1118" i="38"/>
  <c r="B1119" i="38"/>
  <c r="B1120" i="38"/>
  <c r="B1121" i="38"/>
  <c r="B1122" i="38"/>
  <c r="B1123" i="38"/>
  <c r="B1124" i="38"/>
  <c r="B1125" i="38"/>
  <c r="B1126" i="38"/>
  <c r="B1127" i="38"/>
  <c r="B1128" i="38"/>
  <c r="B1129" i="38"/>
  <c r="B1130" i="38"/>
  <c r="B1131" i="38"/>
  <c r="B1132" i="38"/>
  <c r="B1133" i="38"/>
  <c r="B1134" i="38"/>
  <c r="B1135" i="38"/>
  <c r="B1136" i="38"/>
  <c r="B1137" i="38"/>
  <c r="B1138" i="38"/>
  <c r="B1139" i="38"/>
  <c r="B1140" i="38"/>
  <c r="B1141" i="38"/>
  <c r="B1142" i="38"/>
  <c r="B1143" i="38"/>
  <c r="B1144" i="38"/>
  <c r="B1145" i="38"/>
  <c r="B1146" i="38"/>
  <c r="B1147" i="38"/>
  <c r="B1148" i="38"/>
  <c r="B1149" i="38"/>
  <c r="B1150" i="38"/>
  <c r="B1151" i="38"/>
  <c r="B1152" i="38"/>
  <c r="B1153" i="38"/>
  <c r="B1154" i="38"/>
  <c r="B1155" i="38"/>
  <c r="B1156" i="38"/>
  <c r="B1157" i="38"/>
  <c r="B1158" i="38"/>
  <c r="B1159" i="38"/>
  <c r="B1160" i="38"/>
  <c r="B1161" i="38"/>
  <c r="B1162" i="38"/>
  <c r="B1163" i="38"/>
  <c r="B1164" i="38"/>
  <c r="B1165" i="38"/>
  <c r="B1166" i="38"/>
  <c r="B1167" i="38"/>
  <c r="B1168" i="38"/>
  <c r="B1169" i="38"/>
  <c r="B1170" i="38"/>
  <c r="B1171" i="38"/>
  <c r="B1172" i="38"/>
  <c r="B1173" i="38"/>
  <c r="B1174" i="38"/>
  <c r="B1175" i="38"/>
  <c r="B1176" i="38"/>
  <c r="B1177" i="38"/>
  <c r="B1178" i="38"/>
  <c r="B1179" i="38"/>
  <c r="B1180" i="38"/>
  <c r="B1181" i="38"/>
  <c r="B1182" i="38"/>
  <c r="B1183" i="38"/>
  <c r="B1184" i="38"/>
  <c r="B1185" i="38"/>
  <c r="B1186" i="38"/>
  <c r="B1187" i="38"/>
  <c r="B1188" i="38"/>
  <c r="B1189" i="38"/>
  <c r="B1190" i="38"/>
  <c r="B1191" i="38"/>
  <c r="B1192" i="38"/>
  <c r="B1193" i="38"/>
  <c r="B1194" i="38"/>
  <c r="B1195" i="38"/>
  <c r="B1196" i="38"/>
  <c r="B1197" i="38"/>
  <c r="B1198" i="38"/>
  <c r="B1199" i="38"/>
  <c r="B1200" i="38"/>
  <c r="B1201" i="38"/>
  <c r="B1202" i="38"/>
  <c r="B1203" i="38"/>
  <c r="B1204" i="38"/>
  <c r="B1205" i="38"/>
  <c r="B1206" i="38"/>
  <c r="B1207" i="38"/>
  <c r="B1208" i="38"/>
  <c r="B1209" i="38"/>
  <c r="B1210" i="38"/>
  <c r="B1211" i="38"/>
  <c r="B1212" i="38"/>
  <c r="B1213" i="38"/>
  <c r="B1214" i="38"/>
  <c r="B1215" i="38"/>
  <c r="B1216" i="38"/>
  <c r="B1217" i="38"/>
  <c r="B1218" i="38"/>
  <c r="B1219" i="38"/>
  <c r="B1220" i="38"/>
  <c r="B1221" i="38"/>
  <c r="B1222" i="38"/>
  <c r="B1223" i="38"/>
  <c r="B1224" i="38"/>
  <c r="B1225" i="38"/>
  <c r="B1226" i="38"/>
  <c r="B1227" i="38"/>
  <c r="B1228" i="38"/>
  <c r="B1229" i="38"/>
  <c r="B1230" i="38"/>
  <c r="B1231" i="38"/>
  <c r="B1232" i="38"/>
  <c r="B1233" i="38"/>
  <c r="B1234" i="38"/>
  <c r="B1235" i="38"/>
  <c r="B1236" i="38"/>
  <c r="B1237" i="38"/>
  <c r="B1238" i="38"/>
  <c r="B1239" i="38"/>
  <c r="B1240" i="38"/>
  <c r="B1241" i="38"/>
  <c r="B1242" i="38"/>
  <c r="B1243" i="38"/>
  <c r="B1244" i="38"/>
  <c r="B1245" i="38"/>
  <c r="B1246" i="38"/>
  <c r="B1247" i="38"/>
  <c r="B1248" i="38"/>
  <c r="B1249" i="38"/>
  <c r="B1250" i="38"/>
  <c r="B1251" i="38"/>
  <c r="B1252" i="38"/>
  <c r="B1253" i="38"/>
  <c r="B1254" i="38"/>
  <c r="B1255" i="38"/>
  <c r="B1256" i="38"/>
  <c r="B1257" i="38"/>
  <c r="B1258" i="38"/>
  <c r="B1259" i="38"/>
  <c r="B1260" i="38"/>
  <c r="B1261" i="38"/>
  <c r="B1262" i="38"/>
  <c r="B1263" i="38"/>
  <c r="B1264" i="38"/>
  <c r="B1265" i="38"/>
  <c r="B1266" i="38"/>
  <c r="B1267" i="38"/>
  <c r="B1268" i="38"/>
  <c r="B1269" i="38"/>
  <c r="B1270" i="38"/>
  <c r="B1271" i="38"/>
  <c r="B1272" i="38"/>
  <c r="B1273" i="38"/>
  <c r="B1274" i="38"/>
  <c r="B1275" i="38"/>
  <c r="B1276" i="38"/>
  <c r="B1277" i="38"/>
  <c r="B1278" i="38"/>
  <c r="B1279" i="38"/>
  <c r="B1280" i="38"/>
  <c r="B1281" i="38"/>
  <c r="B1282" i="38"/>
  <c r="B1283" i="38"/>
  <c r="B1284" i="38"/>
  <c r="B1285" i="38"/>
  <c r="B1286" i="38"/>
  <c r="B1287" i="38"/>
  <c r="B1288" i="38"/>
  <c r="B1289" i="38"/>
  <c r="B1290" i="38"/>
  <c r="B1291" i="38"/>
  <c r="B1292" i="38"/>
  <c r="B1293" i="38"/>
  <c r="B1294" i="38"/>
  <c r="B1295" i="38"/>
  <c r="B1296" i="38"/>
  <c r="B1297" i="38"/>
  <c r="B1298" i="38"/>
  <c r="B1299" i="38"/>
  <c r="B1300" i="38"/>
  <c r="B1301" i="38"/>
  <c r="B1302" i="38"/>
  <c r="B1303" i="38"/>
  <c r="B1304" i="38"/>
  <c r="B1305" i="38"/>
  <c r="B1306" i="38"/>
  <c r="B1307" i="38"/>
  <c r="B1308" i="38"/>
  <c r="B1309" i="38"/>
  <c r="B1310" i="38"/>
  <c r="B1311" i="38"/>
  <c r="B1312" i="38"/>
  <c r="B1313" i="38"/>
  <c r="B1314" i="38"/>
  <c r="B1315" i="38"/>
  <c r="B1316" i="38"/>
  <c r="B1317" i="38"/>
  <c r="B1318" i="38"/>
  <c r="B1319" i="38"/>
  <c r="B1320" i="38"/>
  <c r="B1321" i="38"/>
  <c r="B1322" i="38"/>
  <c r="B1323" i="38"/>
  <c r="B1324" i="38"/>
  <c r="B1325" i="38"/>
  <c r="B1326" i="38"/>
  <c r="B1327" i="38"/>
  <c r="B1328" i="38"/>
  <c r="B1329" i="38"/>
  <c r="B1330" i="38"/>
  <c r="B1331" i="38"/>
  <c r="B1332" i="38"/>
  <c r="B1333" i="38"/>
  <c r="B1334" i="38"/>
  <c r="B1335" i="38"/>
  <c r="B1336" i="38"/>
  <c r="B1337" i="38"/>
  <c r="B1338" i="38"/>
  <c r="B1339" i="38"/>
  <c r="B1340" i="38"/>
  <c r="B1341" i="38"/>
  <c r="B1342" i="38"/>
  <c r="B1343" i="38"/>
  <c r="B1344" i="38"/>
  <c r="B1345" i="38"/>
  <c r="B1346" i="38"/>
  <c r="B1347" i="38"/>
  <c r="B1348" i="38"/>
  <c r="B1349" i="38"/>
  <c r="B1350" i="38"/>
  <c r="B1351" i="38"/>
  <c r="B1352" i="38"/>
  <c r="B1353" i="38"/>
  <c r="B1354" i="38"/>
  <c r="B1355" i="38"/>
  <c r="B1356" i="38"/>
  <c r="B1357" i="38"/>
  <c r="B1358" i="38"/>
  <c r="B1359" i="38"/>
  <c r="B1360" i="38"/>
  <c r="B1361" i="38"/>
  <c r="B1362" i="38"/>
  <c r="B1363" i="38"/>
  <c r="B1364" i="38"/>
  <c r="B1365" i="38"/>
  <c r="B1366" i="38"/>
  <c r="B1367" i="38"/>
  <c r="B1368" i="38"/>
  <c r="B1369" i="38"/>
  <c r="B1370" i="38"/>
  <c r="B1371" i="38"/>
  <c r="B1372" i="38"/>
  <c r="B1373" i="38"/>
  <c r="B1374" i="38"/>
  <c r="B1375" i="38"/>
  <c r="B1376" i="38"/>
  <c r="B1377" i="38"/>
  <c r="B1378" i="38"/>
  <c r="B1379" i="38"/>
  <c r="B1380" i="38"/>
  <c r="B1381" i="38"/>
  <c r="B1382" i="38"/>
  <c r="B1383" i="38"/>
  <c r="B1384" i="38"/>
  <c r="B1385" i="38"/>
  <c r="B1386" i="38"/>
  <c r="B1387" i="38"/>
  <c r="B1388" i="38"/>
  <c r="B1389" i="38"/>
  <c r="B1390" i="38"/>
  <c r="B1391" i="38"/>
  <c r="B1392" i="38"/>
  <c r="B1393" i="38"/>
  <c r="B1394" i="38"/>
  <c r="B1395" i="38"/>
  <c r="B1396" i="38"/>
  <c r="B1397" i="38"/>
  <c r="B1398" i="38"/>
  <c r="B1399" i="38"/>
  <c r="B1400" i="38"/>
  <c r="B1401" i="38"/>
  <c r="B1402" i="38"/>
  <c r="B1403" i="38"/>
  <c r="B1404" i="38"/>
  <c r="B1405" i="38"/>
  <c r="B1406" i="38"/>
  <c r="B1407" i="38"/>
  <c r="B1408" i="38"/>
  <c r="B1409" i="38"/>
  <c r="B1410" i="38"/>
  <c r="B1411" i="38"/>
  <c r="B1412" i="38"/>
  <c r="B1413" i="38"/>
  <c r="B1414" i="38"/>
  <c r="B1415" i="38"/>
  <c r="B1416" i="38"/>
  <c r="B1417" i="38"/>
  <c r="B1418" i="38"/>
  <c r="B1419" i="38"/>
  <c r="B1420" i="38"/>
  <c r="B1421" i="38"/>
  <c r="B1422" i="38"/>
  <c r="B1423" i="38"/>
  <c r="B1424" i="38"/>
  <c r="B1425" i="38"/>
  <c r="B1426" i="38"/>
  <c r="B1427" i="38"/>
  <c r="B1428" i="38"/>
  <c r="B1429" i="38"/>
  <c r="B1430" i="38"/>
  <c r="B1431" i="38"/>
  <c r="B1432" i="38"/>
  <c r="B1433" i="38"/>
  <c r="B1434" i="38"/>
  <c r="B1435" i="38"/>
  <c r="B1436" i="38"/>
  <c r="B1437" i="38"/>
  <c r="B1438" i="38"/>
  <c r="B1439" i="38"/>
  <c r="B1440" i="38"/>
  <c r="B1441" i="38"/>
  <c r="B1442" i="38"/>
  <c r="B1443" i="38"/>
  <c r="B1444" i="38"/>
  <c r="B1445" i="38"/>
  <c r="B1446" i="38"/>
  <c r="B1447" i="38"/>
  <c r="B1448" i="38"/>
  <c r="B1449" i="38"/>
  <c r="B1450" i="38"/>
  <c r="B1451" i="38"/>
  <c r="B1452" i="38"/>
  <c r="B1453" i="38"/>
  <c r="B1454" i="38"/>
  <c r="B1455" i="38"/>
  <c r="B1456" i="38"/>
  <c r="B1457" i="38"/>
  <c r="B1458" i="38"/>
  <c r="B1459" i="38"/>
  <c r="B1460" i="38"/>
  <c r="B1461" i="38"/>
  <c r="B1462" i="38"/>
  <c r="B1463" i="38"/>
  <c r="B1464" i="38"/>
  <c r="B1465" i="38"/>
  <c r="B1466" i="38"/>
  <c r="B1467" i="38"/>
  <c r="B1468" i="38"/>
  <c r="B1469" i="38"/>
  <c r="B1470" i="38"/>
  <c r="B1471" i="38"/>
  <c r="B1472" i="38"/>
  <c r="B1473" i="38"/>
  <c r="B1474" i="38"/>
  <c r="B1475" i="38"/>
  <c r="B1476" i="38"/>
  <c r="B1477" i="38"/>
  <c r="B1478" i="38"/>
  <c r="B1479" i="38"/>
  <c r="B1480" i="38"/>
  <c r="B1481" i="38"/>
  <c r="B1482" i="38"/>
  <c r="B1483" i="38"/>
  <c r="B1484" i="38"/>
  <c r="B1485" i="38"/>
  <c r="B1486" i="38"/>
  <c r="B1487" i="38"/>
  <c r="B1488" i="38"/>
  <c r="B1489" i="38"/>
  <c r="B1490" i="38"/>
  <c r="B1491" i="38"/>
  <c r="B1492" i="38"/>
  <c r="B1493" i="38"/>
  <c r="B1494" i="38"/>
  <c r="B1495" i="38"/>
  <c r="B1496" i="38"/>
  <c r="B1497" i="38"/>
  <c r="B1498" i="38"/>
  <c r="B1499" i="38"/>
  <c r="B1500" i="38"/>
  <c r="B1501" i="38"/>
  <c r="B1502" i="38"/>
  <c r="B1503" i="38"/>
  <c r="B1504" i="38"/>
  <c r="B1505" i="38"/>
  <c r="B1506" i="38"/>
  <c r="B1507" i="38"/>
  <c r="B1508" i="38"/>
  <c r="B1509" i="38"/>
  <c r="B1510" i="38"/>
  <c r="B1511" i="38"/>
  <c r="B1512" i="38"/>
  <c r="B1513" i="38"/>
  <c r="B1514" i="38"/>
  <c r="B1515" i="38"/>
  <c r="B1516" i="38"/>
  <c r="B1517" i="38"/>
  <c r="B1518" i="38"/>
  <c r="B1519" i="38"/>
  <c r="B1520" i="38"/>
  <c r="B1521" i="38"/>
  <c r="B1522" i="38"/>
  <c r="B1523" i="38"/>
  <c r="B1524" i="38"/>
  <c r="B1525" i="38"/>
  <c r="B1526" i="38"/>
  <c r="B1527" i="38"/>
  <c r="B1528" i="38"/>
  <c r="B1529" i="38"/>
  <c r="B1530" i="38"/>
  <c r="B1531" i="38"/>
  <c r="B1532" i="38"/>
  <c r="B1533" i="38"/>
  <c r="B1534" i="38"/>
  <c r="B1535" i="38"/>
  <c r="B1536" i="38"/>
  <c r="B1537" i="38"/>
  <c r="B1538" i="38"/>
  <c r="B1539" i="38"/>
  <c r="B1540" i="38"/>
  <c r="B1541" i="38"/>
  <c r="B1542" i="38"/>
  <c r="B1543" i="38"/>
  <c r="B1544" i="38"/>
  <c r="B1545" i="38"/>
  <c r="B1546" i="38"/>
  <c r="B1547" i="38"/>
  <c r="B1548" i="38"/>
  <c r="B1549" i="38"/>
  <c r="B1550" i="38"/>
  <c r="B1551" i="38"/>
  <c r="B1552" i="38"/>
  <c r="B1553" i="38"/>
  <c r="B1554" i="38"/>
  <c r="B1555" i="38"/>
  <c r="B1556" i="38"/>
  <c r="B1557" i="38"/>
  <c r="B1558" i="38"/>
  <c r="B1559" i="38"/>
  <c r="B1560" i="38"/>
  <c r="B1561" i="38"/>
  <c r="B1562" i="38"/>
  <c r="B1563" i="38"/>
  <c r="B1564" i="38"/>
  <c r="B1565" i="38"/>
  <c r="B1566" i="38"/>
  <c r="B1567" i="38"/>
  <c r="B1568" i="38"/>
  <c r="B1569" i="38"/>
  <c r="B1570" i="38"/>
  <c r="B1571" i="38"/>
  <c r="B1572" i="38"/>
  <c r="B1573" i="38"/>
  <c r="B1574" i="38"/>
  <c r="B1575" i="38"/>
  <c r="B1576" i="38"/>
  <c r="B1577" i="38"/>
  <c r="B1578" i="38"/>
  <c r="B1579" i="38"/>
  <c r="B1580" i="38"/>
  <c r="B1581" i="38"/>
  <c r="B1582" i="38"/>
  <c r="B1583" i="38"/>
  <c r="B1584" i="38"/>
  <c r="B1585" i="38"/>
  <c r="B1586" i="38"/>
  <c r="B1587" i="38"/>
  <c r="B1588" i="38"/>
  <c r="B1589" i="38"/>
  <c r="B1590" i="38"/>
  <c r="B1591" i="38"/>
  <c r="B1592" i="38"/>
  <c r="B1593" i="38"/>
  <c r="B1594" i="38"/>
  <c r="B1595" i="38"/>
  <c r="B1596" i="38"/>
  <c r="B1597" i="38"/>
  <c r="B1598" i="38"/>
  <c r="B1599" i="38"/>
  <c r="B1600" i="38"/>
  <c r="B1601" i="38"/>
  <c r="B1602" i="38"/>
  <c r="B1603" i="38"/>
  <c r="B1604" i="38"/>
  <c r="B1605" i="38"/>
  <c r="B1606" i="38"/>
  <c r="B1607" i="38"/>
  <c r="B1608" i="38"/>
  <c r="B1609" i="38"/>
  <c r="B1610" i="38"/>
  <c r="B1611" i="38"/>
  <c r="B1612" i="38"/>
  <c r="B1613" i="38"/>
  <c r="B1614" i="38"/>
  <c r="B1615" i="38"/>
  <c r="B1616" i="38"/>
  <c r="B1617" i="38"/>
  <c r="B1618" i="38"/>
  <c r="B1619" i="38"/>
  <c r="B1620" i="38"/>
  <c r="B1621" i="38"/>
  <c r="B1622" i="38"/>
  <c r="B1623" i="38"/>
  <c r="B1624" i="38"/>
  <c r="B1625" i="38"/>
  <c r="B1626" i="38"/>
  <c r="B1627" i="38"/>
  <c r="B1628" i="38"/>
  <c r="B1629" i="38"/>
  <c r="B1630" i="38"/>
  <c r="B1631" i="38"/>
  <c r="B1632" i="38"/>
  <c r="B1633" i="38"/>
  <c r="B1634" i="38"/>
  <c r="B1635" i="38"/>
  <c r="B1636" i="38"/>
  <c r="B1637" i="38"/>
  <c r="B1638" i="38"/>
  <c r="B1639" i="38"/>
  <c r="B1640" i="38"/>
  <c r="B1641" i="38"/>
  <c r="B1642" i="38"/>
  <c r="B1643" i="38"/>
  <c r="B1644" i="38"/>
  <c r="B1645" i="38"/>
  <c r="B1646" i="38"/>
  <c r="B1647" i="38"/>
  <c r="B1648" i="38"/>
  <c r="B1649" i="38"/>
  <c r="B1650" i="38"/>
  <c r="B1651" i="38"/>
  <c r="B1652" i="38"/>
  <c r="B1653" i="38"/>
  <c r="B1654" i="38"/>
  <c r="B1655" i="38"/>
  <c r="B1656" i="38"/>
  <c r="B1657" i="38"/>
  <c r="B1658" i="38"/>
  <c r="B1659" i="38"/>
  <c r="B1660" i="38"/>
  <c r="B1661" i="38"/>
  <c r="B1662" i="38"/>
  <c r="B1663" i="38"/>
  <c r="B1664" i="38"/>
  <c r="B1665" i="38"/>
  <c r="B1666" i="38"/>
  <c r="B1667" i="38"/>
  <c r="B1668" i="38"/>
  <c r="B1669" i="38"/>
  <c r="B1670" i="38"/>
  <c r="B1671" i="38"/>
  <c r="B1672" i="38"/>
  <c r="B1673" i="38"/>
  <c r="B1674" i="38"/>
  <c r="B1675" i="38"/>
  <c r="B1676" i="38"/>
  <c r="B1677" i="38"/>
  <c r="B1678" i="38"/>
  <c r="B1679" i="38"/>
  <c r="B1680" i="38"/>
  <c r="B1681" i="38"/>
  <c r="B1682" i="38"/>
  <c r="B1683" i="38"/>
  <c r="B1684" i="38"/>
  <c r="B1685" i="38"/>
  <c r="B1686" i="38"/>
  <c r="B1687" i="38"/>
  <c r="B1688" i="38"/>
  <c r="B1689" i="38"/>
  <c r="B1690" i="38"/>
  <c r="B1691" i="38"/>
  <c r="B1692" i="38"/>
  <c r="B1693" i="38"/>
  <c r="B1694" i="38"/>
  <c r="B1695" i="38"/>
  <c r="B1696" i="38"/>
  <c r="B1697" i="38"/>
  <c r="B1698" i="38"/>
  <c r="B1699" i="38"/>
  <c r="B1700" i="38"/>
  <c r="B1701" i="38"/>
  <c r="B1702" i="38"/>
  <c r="B1703" i="38"/>
  <c r="B1704" i="38"/>
  <c r="B1705" i="38"/>
  <c r="B1706" i="38"/>
  <c r="B1707" i="38"/>
  <c r="B1708" i="38"/>
  <c r="B1709" i="38"/>
  <c r="B1710" i="38"/>
  <c r="B1711" i="38"/>
  <c r="B1712" i="38"/>
  <c r="B1713" i="38"/>
  <c r="B1714" i="38"/>
  <c r="B1715" i="38"/>
  <c r="B1716" i="38"/>
  <c r="B1717" i="38"/>
  <c r="B1718" i="38"/>
  <c r="B1719" i="38"/>
  <c r="B1720" i="38"/>
  <c r="B1721" i="38"/>
  <c r="B1722" i="38"/>
  <c r="B1723" i="38"/>
  <c r="B1724" i="38"/>
  <c r="B1725" i="38"/>
  <c r="B1726" i="38"/>
  <c r="B1727" i="38"/>
  <c r="B1728" i="38"/>
  <c r="B1729" i="38"/>
  <c r="B1730" i="38"/>
  <c r="B1731" i="38"/>
  <c r="B1732" i="38"/>
  <c r="B1733" i="38"/>
  <c r="B1734" i="38"/>
  <c r="B1735" i="38"/>
  <c r="B1736" i="38"/>
  <c r="B1737" i="38"/>
  <c r="B1738" i="38"/>
  <c r="B1739" i="38"/>
  <c r="B1740" i="38"/>
  <c r="B1741" i="38"/>
  <c r="B1742" i="38"/>
  <c r="B1743" i="38"/>
  <c r="B1744" i="38"/>
  <c r="B1745" i="38"/>
  <c r="B1746" i="38"/>
  <c r="B1747" i="38"/>
  <c r="B1748" i="38"/>
  <c r="B1749" i="38"/>
  <c r="B1750" i="38"/>
  <c r="B1751" i="38"/>
  <c r="B1752" i="38"/>
  <c r="B1753" i="38"/>
  <c r="B1754" i="38"/>
  <c r="B1755" i="38"/>
  <c r="B1756" i="38"/>
  <c r="B1757" i="38"/>
  <c r="B1758" i="38"/>
  <c r="B1759" i="38"/>
  <c r="B1760" i="38"/>
  <c r="B1761" i="38"/>
  <c r="B1762" i="38"/>
  <c r="B1763" i="38"/>
  <c r="B1764" i="38"/>
  <c r="B1765" i="38"/>
  <c r="B1766" i="38"/>
  <c r="B1767" i="38"/>
  <c r="B1768" i="38"/>
  <c r="B1769" i="38"/>
  <c r="B1770" i="38"/>
  <c r="B1771" i="38"/>
  <c r="B1772" i="38"/>
  <c r="B1773" i="38"/>
  <c r="B1774" i="38"/>
  <c r="B1775" i="38"/>
  <c r="B1776" i="38"/>
  <c r="B1777" i="38"/>
  <c r="B1778" i="38"/>
  <c r="B1779" i="38"/>
  <c r="B1780" i="38"/>
  <c r="B1781" i="38"/>
  <c r="B1782" i="38"/>
  <c r="B1783" i="38"/>
  <c r="B1784" i="38"/>
  <c r="B1785" i="38"/>
  <c r="B1786" i="38"/>
  <c r="B1787" i="38"/>
  <c r="B1788" i="38"/>
  <c r="B1789" i="38"/>
  <c r="B1790" i="38"/>
  <c r="B1791" i="38"/>
  <c r="B1792" i="38"/>
  <c r="B1793" i="38"/>
  <c r="B1794" i="38"/>
  <c r="B1795" i="38"/>
  <c r="B1796" i="38"/>
  <c r="B1797" i="38"/>
  <c r="B1798" i="38"/>
  <c r="B1799" i="38"/>
  <c r="B1800" i="38"/>
  <c r="B1801" i="38"/>
  <c r="B1802" i="38"/>
  <c r="B1803" i="38"/>
  <c r="B1804" i="38"/>
  <c r="B1805" i="38"/>
  <c r="B1806" i="38"/>
  <c r="B1807" i="38"/>
  <c r="B1808" i="38"/>
  <c r="B1809" i="38"/>
  <c r="B1810" i="38"/>
  <c r="B1811" i="38"/>
  <c r="B1812" i="38"/>
  <c r="B1813" i="38"/>
  <c r="B1814" i="38"/>
  <c r="B1815" i="38"/>
  <c r="B1816" i="38"/>
  <c r="B1817" i="38"/>
  <c r="B1818" i="38"/>
  <c r="B1819" i="38"/>
  <c r="B1820" i="38"/>
  <c r="B1821" i="38"/>
  <c r="B1822" i="38"/>
  <c r="B1823" i="38"/>
  <c r="B1824" i="38"/>
  <c r="B1825" i="38"/>
  <c r="B1826" i="38"/>
  <c r="B1827" i="38"/>
  <c r="B1828" i="38"/>
  <c r="B1829" i="38"/>
  <c r="B1830" i="38"/>
  <c r="B1831" i="38"/>
  <c r="B1832" i="38"/>
  <c r="B1833" i="38"/>
  <c r="B1834" i="38"/>
  <c r="B1835" i="38"/>
  <c r="B1836" i="38"/>
  <c r="B1837" i="38"/>
  <c r="B1838" i="38"/>
  <c r="B1839" i="38"/>
  <c r="B1840" i="38"/>
  <c r="B1841" i="38"/>
  <c r="B1842" i="38"/>
  <c r="B1843" i="38"/>
  <c r="B1844" i="38"/>
  <c r="B1845" i="38"/>
  <c r="B1846" i="38"/>
  <c r="B1847" i="38"/>
  <c r="B1848" i="38"/>
  <c r="B1849" i="38"/>
  <c r="B1850" i="38"/>
  <c r="B1851" i="38"/>
  <c r="B1852" i="38"/>
  <c r="B1853" i="38"/>
  <c r="B1854" i="38"/>
  <c r="B1855" i="38"/>
  <c r="B1856" i="38"/>
  <c r="B1857" i="38"/>
  <c r="B1858" i="38"/>
  <c r="B1859" i="38"/>
  <c r="B1860" i="38"/>
  <c r="B1861" i="38"/>
  <c r="B1862" i="38"/>
  <c r="B1863" i="38"/>
  <c r="B1864" i="38"/>
  <c r="B1865" i="38"/>
  <c r="B1866" i="38"/>
  <c r="B1867" i="38"/>
  <c r="B1868" i="38"/>
  <c r="B1869" i="38"/>
  <c r="B1870" i="38"/>
  <c r="B1871" i="38"/>
  <c r="B1872" i="38"/>
  <c r="B1873" i="38"/>
  <c r="B1874" i="38"/>
  <c r="B1875" i="38"/>
  <c r="B1876" i="38"/>
  <c r="B1877" i="38"/>
  <c r="B1878" i="38"/>
  <c r="B1879" i="38"/>
  <c r="B1880" i="38"/>
  <c r="B1881" i="38"/>
  <c r="B1882" i="38"/>
  <c r="B1883" i="38"/>
  <c r="B1884" i="38"/>
  <c r="B1885" i="38"/>
  <c r="B1886" i="38"/>
  <c r="B1887" i="38"/>
  <c r="B1888" i="38"/>
  <c r="B1889" i="38"/>
  <c r="B1890" i="38"/>
  <c r="B1891" i="38"/>
  <c r="B1892" i="38"/>
  <c r="B1893" i="38"/>
  <c r="B1894" i="38"/>
  <c r="B1895" i="38"/>
  <c r="B1896" i="38"/>
  <c r="B1897" i="38"/>
  <c r="B1898" i="38"/>
  <c r="B1899" i="38"/>
  <c r="B1900" i="38"/>
  <c r="B1901" i="38"/>
  <c r="B1902" i="38"/>
  <c r="B1903" i="38"/>
  <c r="B1904" i="38"/>
  <c r="B1905" i="38"/>
  <c r="B1906" i="38"/>
  <c r="B1907" i="38"/>
  <c r="B1908" i="38"/>
  <c r="B1909" i="38"/>
  <c r="B1910" i="38"/>
  <c r="B1911" i="38"/>
  <c r="B1912" i="38"/>
  <c r="B1913" i="38"/>
  <c r="B1914" i="38"/>
  <c r="B1915" i="38"/>
  <c r="B1916" i="38"/>
  <c r="B1917" i="38"/>
  <c r="B1918" i="38"/>
  <c r="B1919" i="38"/>
  <c r="B1920" i="38"/>
  <c r="B1921" i="38"/>
  <c r="B1922" i="38"/>
  <c r="B1923" i="38"/>
  <c r="B1924" i="38"/>
  <c r="B1925" i="38"/>
  <c r="B1926" i="38"/>
  <c r="B1927" i="38"/>
  <c r="B1928" i="38"/>
  <c r="B1929" i="38"/>
  <c r="B1930" i="38"/>
  <c r="B1931" i="38"/>
  <c r="B1932" i="38"/>
  <c r="B1933" i="38"/>
  <c r="B1934" i="38"/>
  <c r="B1935" i="38"/>
  <c r="B1936" i="38"/>
  <c r="B1937" i="38"/>
  <c r="B1938" i="38"/>
  <c r="B1939" i="38"/>
  <c r="B1940" i="38"/>
  <c r="B1941" i="38"/>
  <c r="B1942" i="38"/>
  <c r="B1943" i="38"/>
  <c r="B1944" i="38"/>
  <c r="B1945" i="38"/>
  <c r="B1946" i="38"/>
  <c r="B1947" i="38"/>
  <c r="B1948" i="38"/>
  <c r="B1949" i="38"/>
  <c r="B1950" i="38"/>
  <c r="B1951" i="38"/>
  <c r="B1952" i="38"/>
  <c r="B1953" i="38"/>
  <c r="B1954" i="38"/>
  <c r="B1955" i="38"/>
  <c r="B1956" i="38"/>
  <c r="B1957" i="38"/>
  <c r="B1958" i="38"/>
  <c r="B1959" i="38"/>
  <c r="B1960" i="38"/>
  <c r="B1961" i="38"/>
  <c r="B1962" i="38"/>
  <c r="B1963" i="38"/>
  <c r="B1964" i="38"/>
  <c r="B1965" i="38"/>
  <c r="B1966" i="38"/>
  <c r="B1967" i="38"/>
  <c r="B1968" i="38"/>
  <c r="B1969" i="38"/>
  <c r="B1970" i="38"/>
  <c r="B1971" i="38"/>
  <c r="B1972" i="38"/>
  <c r="B1973" i="38"/>
  <c r="B1974" i="38"/>
  <c r="B1975" i="38"/>
  <c r="B1976" i="38"/>
  <c r="B1977" i="38"/>
  <c r="B1978" i="38"/>
  <c r="B1979" i="38"/>
  <c r="B1980" i="38"/>
  <c r="B1981" i="38"/>
  <c r="B1982" i="38"/>
  <c r="B1983" i="38"/>
  <c r="B1984" i="38"/>
  <c r="B1985" i="38"/>
  <c r="B1986" i="38"/>
  <c r="B1987" i="38"/>
  <c r="B1988" i="38"/>
  <c r="B1989" i="38"/>
  <c r="B1990" i="38"/>
  <c r="B1991" i="38"/>
  <c r="B1992" i="38"/>
  <c r="B1993" i="38"/>
  <c r="B1994" i="38"/>
  <c r="B1995" i="38"/>
  <c r="B1996" i="38"/>
  <c r="B1997" i="38"/>
  <c r="B1998" i="38"/>
  <c r="B1999" i="38"/>
  <c r="B2000" i="38"/>
  <c r="B2001" i="38"/>
  <c r="B2002" i="38"/>
  <c r="B2003" i="38"/>
  <c r="B2004" i="38"/>
  <c r="B2005" i="38"/>
  <c r="B2006" i="38"/>
  <c r="B2007" i="38"/>
  <c r="B2008" i="38"/>
  <c r="B2009" i="38"/>
  <c r="B2010" i="38"/>
  <c r="B2011" i="38"/>
  <c r="B2012" i="38"/>
  <c r="B2013" i="38"/>
  <c r="B2014" i="38"/>
  <c r="B2015" i="38"/>
  <c r="B2016" i="38"/>
  <c r="B2017" i="38"/>
  <c r="B2018" i="38"/>
  <c r="B2019" i="38"/>
  <c r="B2020" i="38"/>
  <c r="B2021" i="38"/>
  <c r="B2022" i="38"/>
  <c r="B2023" i="38"/>
  <c r="B2024" i="38"/>
  <c r="B2025" i="38"/>
  <c r="B2026" i="38"/>
  <c r="B2027" i="38"/>
  <c r="B2028" i="38"/>
  <c r="B2029" i="38"/>
  <c r="B2030" i="38"/>
  <c r="B2031" i="38"/>
  <c r="B2032" i="38"/>
  <c r="B2033" i="38"/>
  <c r="B2034" i="38"/>
  <c r="B2035" i="38"/>
  <c r="B2036" i="38"/>
  <c r="B2037" i="38"/>
  <c r="B2038" i="38"/>
  <c r="B2039" i="38"/>
  <c r="B2040" i="38"/>
  <c r="B2041" i="38"/>
  <c r="B2042" i="38"/>
  <c r="B2043" i="38"/>
  <c r="B2044" i="38"/>
  <c r="B2045" i="38"/>
  <c r="B2046" i="38"/>
  <c r="B2047" i="38"/>
  <c r="B2048" i="38"/>
  <c r="B2049" i="38"/>
  <c r="B2050" i="38"/>
  <c r="B2051" i="38"/>
  <c r="B2052" i="38"/>
  <c r="B2053" i="38"/>
  <c r="B2054" i="38"/>
  <c r="B2055" i="38"/>
  <c r="B2056" i="38"/>
  <c r="B2057" i="38"/>
  <c r="B2058" i="38"/>
  <c r="B2059" i="38"/>
  <c r="B2060" i="38"/>
  <c r="B2061" i="38"/>
  <c r="B2062" i="38"/>
  <c r="B2063" i="38"/>
  <c r="B2064" i="38"/>
  <c r="B2065" i="38"/>
  <c r="B2066" i="38"/>
  <c r="B2067" i="38"/>
  <c r="B2068" i="38"/>
  <c r="B2069" i="38"/>
  <c r="B2070" i="38"/>
  <c r="B2071" i="38"/>
  <c r="B2072" i="38"/>
  <c r="B2073" i="38"/>
  <c r="B2074" i="38"/>
  <c r="B2075" i="38"/>
  <c r="B2076" i="38"/>
  <c r="B2077" i="38"/>
  <c r="B2078" i="38"/>
  <c r="B2079" i="38"/>
  <c r="B2080" i="38"/>
  <c r="B2081" i="38"/>
  <c r="B2082" i="38"/>
  <c r="B2083" i="38"/>
  <c r="B2084" i="38"/>
  <c r="B2085" i="38"/>
  <c r="B2086" i="38"/>
  <c r="B2087" i="38"/>
  <c r="B2088" i="38"/>
  <c r="B2089" i="38"/>
  <c r="B2090" i="38"/>
  <c r="B2091" i="38"/>
  <c r="B2092" i="38"/>
  <c r="B2093" i="38"/>
  <c r="B2094" i="38"/>
  <c r="B2095" i="38"/>
  <c r="B2096" i="38"/>
  <c r="B2097" i="38"/>
  <c r="B2098" i="38"/>
  <c r="B2099" i="38"/>
  <c r="B2100" i="38"/>
  <c r="B2101" i="38"/>
  <c r="B2102" i="38"/>
  <c r="B2103" i="38"/>
  <c r="B2104" i="38"/>
  <c r="B2105" i="38"/>
  <c r="B2106" i="38"/>
  <c r="B2107" i="38"/>
  <c r="B2108" i="38"/>
  <c r="B2109" i="38"/>
  <c r="B2110" i="38"/>
  <c r="B2111" i="38"/>
  <c r="B2112" i="38"/>
  <c r="B2113" i="38"/>
  <c r="B2114" i="38"/>
  <c r="B2115" i="38"/>
  <c r="B2116" i="38"/>
  <c r="B2117" i="38"/>
  <c r="B2118" i="38"/>
  <c r="B2119" i="38"/>
  <c r="B2120" i="38"/>
  <c r="B2121" i="38"/>
  <c r="B2122" i="38"/>
  <c r="B2123" i="38"/>
  <c r="B2124" i="38"/>
  <c r="B2125" i="38"/>
  <c r="B2126" i="38"/>
  <c r="B2127" i="38"/>
  <c r="B2128" i="38"/>
  <c r="B2129" i="38"/>
  <c r="B2130" i="38"/>
  <c r="B2131" i="38"/>
  <c r="B2132" i="38"/>
  <c r="B2133" i="38"/>
  <c r="B2134" i="38"/>
  <c r="B2135" i="38"/>
  <c r="B2136" i="38"/>
  <c r="B2137" i="38"/>
  <c r="B2138" i="38"/>
  <c r="B2139" i="38"/>
  <c r="B2140" i="38"/>
  <c r="B2141" i="38"/>
  <c r="B2142" i="38"/>
  <c r="B2143" i="38"/>
  <c r="B2144" i="38"/>
  <c r="B2145" i="38"/>
  <c r="B2146" i="38"/>
  <c r="B2147" i="38"/>
  <c r="B2148" i="38"/>
  <c r="B2149" i="38"/>
  <c r="B2150" i="38"/>
  <c r="B2151" i="38"/>
  <c r="B2152" i="38"/>
  <c r="B2153" i="38"/>
  <c r="B2154" i="38"/>
  <c r="B2155" i="38"/>
  <c r="B2156" i="38"/>
  <c r="B2157" i="38"/>
  <c r="B2158" i="38"/>
  <c r="B2159" i="38"/>
  <c r="B2160" i="38"/>
  <c r="B2161" i="38"/>
  <c r="B2162" i="38"/>
  <c r="B2163" i="38"/>
  <c r="B2164" i="38"/>
  <c r="B2165" i="38"/>
  <c r="B2166" i="38"/>
  <c r="B2167" i="38"/>
  <c r="B2168" i="38"/>
  <c r="B2169" i="38"/>
  <c r="B2170" i="38"/>
  <c r="B2171" i="38"/>
  <c r="B2172" i="38"/>
  <c r="B2173" i="38"/>
  <c r="B2174" i="38"/>
  <c r="B2175" i="38"/>
  <c r="B2176" i="38"/>
  <c r="B2177" i="38"/>
  <c r="B2178" i="38"/>
  <c r="B2179" i="38"/>
  <c r="B2180" i="38"/>
  <c r="B2181" i="38"/>
  <c r="B2182" i="38"/>
  <c r="B2183" i="38"/>
  <c r="B2184" i="38"/>
  <c r="B2185" i="38"/>
  <c r="B2186" i="38"/>
  <c r="B2187" i="38"/>
  <c r="B2188" i="38"/>
  <c r="B2189" i="38"/>
  <c r="B2190" i="38"/>
  <c r="B2191" i="38"/>
  <c r="B2192" i="38"/>
  <c r="B2193" i="38"/>
  <c r="B2194" i="38"/>
  <c r="B2195" i="38"/>
  <c r="B2196" i="38"/>
  <c r="B2197" i="38"/>
  <c r="B2198" i="38"/>
  <c r="B2199" i="38"/>
  <c r="B2200" i="38"/>
  <c r="B2201" i="38"/>
  <c r="B2202" i="38"/>
  <c r="B2203" i="38"/>
  <c r="B2204" i="38"/>
  <c r="B5" i="38"/>
  <c r="D2201" i="38" l="1"/>
  <c r="C2201" i="38"/>
  <c r="D2197" i="38"/>
  <c r="C2197" i="38"/>
  <c r="D2193" i="38"/>
  <c r="C2193" i="38"/>
  <c r="D2189" i="38"/>
  <c r="C2189" i="38"/>
  <c r="D2185" i="38"/>
  <c r="C2185" i="38"/>
  <c r="D2181" i="38"/>
  <c r="C2181" i="38"/>
  <c r="D2177" i="38"/>
  <c r="C2177" i="38"/>
  <c r="D2173" i="38"/>
  <c r="C2173" i="38"/>
  <c r="D2169" i="38"/>
  <c r="C2169" i="38"/>
  <c r="D2165" i="38"/>
  <c r="C2165" i="38"/>
  <c r="D2204" i="38"/>
  <c r="C2204" i="38"/>
  <c r="D2202" i="38"/>
  <c r="C2202" i="38"/>
  <c r="D2200" i="38"/>
  <c r="C2200" i="38"/>
  <c r="D2198" i="38"/>
  <c r="C2198" i="38"/>
  <c r="D2196" i="38"/>
  <c r="C2196" i="38"/>
  <c r="D2194" i="38"/>
  <c r="C2194" i="38"/>
  <c r="D2192" i="38"/>
  <c r="C2192" i="38"/>
  <c r="D2190" i="38"/>
  <c r="C2190" i="38"/>
  <c r="D2188" i="38"/>
  <c r="C2188" i="38"/>
  <c r="D2186" i="38"/>
  <c r="C2186" i="38"/>
  <c r="D2184" i="38"/>
  <c r="C2184" i="38"/>
  <c r="D2182" i="38"/>
  <c r="C2182" i="38"/>
  <c r="D2180" i="38"/>
  <c r="C2180" i="38"/>
  <c r="D2178" i="38"/>
  <c r="C2178" i="38"/>
  <c r="D2176" i="38"/>
  <c r="C2176" i="38"/>
  <c r="D2174" i="38"/>
  <c r="C2174" i="38"/>
  <c r="D2172" i="38"/>
  <c r="C2172" i="38"/>
  <c r="D2170" i="38"/>
  <c r="C2170" i="38"/>
  <c r="D2168" i="38"/>
  <c r="C2168" i="38"/>
  <c r="D2166" i="38"/>
  <c r="C2166" i="38"/>
  <c r="D2164" i="38"/>
  <c r="C2164" i="38"/>
  <c r="D2162" i="38"/>
  <c r="C2162" i="38"/>
  <c r="D2160" i="38"/>
  <c r="C2160" i="38"/>
  <c r="D2158" i="38"/>
  <c r="C2158" i="38"/>
  <c r="D2156" i="38"/>
  <c r="C2156" i="38"/>
  <c r="D2154" i="38"/>
  <c r="C2154" i="38"/>
  <c r="D2152" i="38"/>
  <c r="C2152" i="38"/>
  <c r="D2150" i="38"/>
  <c r="C2150" i="38"/>
  <c r="D2148" i="38"/>
  <c r="C2148" i="38"/>
  <c r="D2146" i="38"/>
  <c r="C2146" i="38"/>
  <c r="D2144" i="38"/>
  <c r="C2144" i="38"/>
  <c r="D2142" i="38"/>
  <c r="C2142" i="38"/>
  <c r="D2140" i="38"/>
  <c r="C2140" i="38"/>
  <c r="D2138" i="38"/>
  <c r="C2138" i="38"/>
  <c r="D2136" i="38"/>
  <c r="C2136" i="38"/>
  <c r="D2134" i="38"/>
  <c r="C2134" i="38"/>
  <c r="D2132" i="38"/>
  <c r="C2132" i="38"/>
  <c r="D2130" i="38"/>
  <c r="C2130" i="38"/>
  <c r="D2128" i="38"/>
  <c r="C2128" i="38"/>
  <c r="D2126" i="38"/>
  <c r="C2126" i="38"/>
  <c r="D2124" i="38"/>
  <c r="C2124" i="38"/>
  <c r="D2122" i="38"/>
  <c r="C2122" i="38"/>
  <c r="D2120" i="38"/>
  <c r="C2120" i="38"/>
  <c r="D2118" i="38"/>
  <c r="C2118" i="38"/>
  <c r="D2116" i="38"/>
  <c r="C2116" i="38"/>
  <c r="D2114" i="38"/>
  <c r="C2114" i="38"/>
  <c r="D2112" i="38"/>
  <c r="C2112" i="38"/>
  <c r="D2110" i="38"/>
  <c r="C2110" i="38"/>
  <c r="D2108" i="38"/>
  <c r="C2108" i="38"/>
  <c r="D2106" i="38"/>
  <c r="C2106" i="38"/>
  <c r="D2104" i="38"/>
  <c r="C2104" i="38"/>
  <c r="D2102" i="38"/>
  <c r="C2102" i="38"/>
  <c r="D2100" i="38"/>
  <c r="C2100" i="38"/>
  <c r="D2098" i="38"/>
  <c r="C2098" i="38"/>
  <c r="D2096" i="38"/>
  <c r="C2096" i="38"/>
  <c r="D2094" i="38"/>
  <c r="C2094" i="38"/>
  <c r="D2092" i="38"/>
  <c r="C2092" i="38"/>
  <c r="D2090" i="38"/>
  <c r="C2090" i="38"/>
  <c r="D2088" i="38"/>
  <c r="C2088" i="38"/>
  <c r="D2086" i="38"/>
  <c r="C2086" i="38"/>
  <c r="D2084" i="38"/>
  <c r="C2084" i="38"/>
  <c r="D2082" i="38"/>
  <c r="C2082" i="38"/>
  <c r="D2080" i="38"/>
  <c r="C2080" i="38"/>
  <c r="D2078" i="38"/>
  <c r="C2078" i="38"/>
  <c r="D2076" i="38"/>
  <c r="C2076" i="38"/>
  <c r="D2074" i="38"/>
  <c r="C2074" i="38"/>
  <c r="D2072" i="38"/>
  <c r="C2072" i="38"/>
  <c r="D2070" i="38"/>
  <c r="C2070" i="38"/>
  <c r="D2068" i="38"/>
  <c r="C2068" i="38"/>
  <c r="D2066" i="38"/>
  <c r="C2066" i="38"/>
  <c r="D2064" i="38"/>
  <c r="C2064" i="38"/>
  <c r="D2062" i="38"/>
  <c r="C2062" i="38"/>
  <c r="D2060" i="38"/>
  <c r="C2060" i="38"/>
  <c r="D2058" i="38"/>
  <c r="C2058" i="38"/>
  <c r="D2056" i="38"/>
  <c r="C2056" i="38"/>
  <c r="D2054" i="38"/>
  <c r="C2054" i="38"/>
  <c r="D2052" i="38"/>
  <c r="C2052" i="38"/>
  <c r="D2050" i="38"/>
  <c r="C2050" i="38"/>
  <c r="D2048" i="38"/>
  <c r="C2048" i="38"/>
  <c r="D2046" i="38"/>
  <c r="C2046" i="38"/>
  <c r="D2044" i="38"/>
  <c r="C2044" i="38"/>
  <c r="D2042" i="38"/>
  <c r="C2042" i="38"/>
  <c r="D2040" i="38"/>
  <c r="C2040" i="38"/>
  <c r="D2038" i="38"/>
  <c r="C2038" i="38"/>
  <c r="D2036" i="38"/>
  <c r="C2036" i="38"/>
  <c r="D2034" i="38"/>
  <c r="C2034" i="38"/>
  <c r="D2032" i="38"/>
  <c r="C2032" i="38"/>
  <c r="D2030" i="38"/>
  <c r="C2030" i="38"/>
  <c r="D2028" i="38"/>
  <c r="C2028" i="38"/>
  <c r="D2026" i="38"/>
  <c r="C2026" i="38"/>
  <c r="D2024" i="38"/>
  <c r="C2024" i="38"/>
  <c r="D2022" i="38"/>
  <c r="C2022" i="38"/>
  <c r="D2020" i="38"/>
  <c r="C2020" i="38"/>
  <c r="D2018" i="38"/>
  <c r="C2018" i="38"/>
  <c r="D2016" i="38"/>
  <c r="C2016" i="38"/>
  <c r="D2014" i="38"/>
  <c r="C2014" i="38"/>
  <c r="D2012" i="38"/>
  <c r="C2012" i="38"/>
  <c r="D2010" i="38"/>
  <c r="C2010" i="38"/>
  <c r="D2008" i="38"/>
  <c r="C2008" i="38"/>
  <c r="D2006" i="38"/>
  <c r="C2006" i="38"/>
  <c r="D2004" i="38"/>
  <c r="C2004" i="38"/>
  <c r="D2002" i="38"/>
  <c r="C2002" i="38"/>
  <c r="D2000" i="38"/>
  <c r="C2000" i="38"/>
  <c r="D1998" i="38"/>
  <c r="C1998" i="38"/>
  <c r="D1996" i="38"/>
  <c r="C1996" i="38"/>
  <c r="D1994" i="38"/>
  <c r="C1994" i="38"/>
  <c r="D1992" i="38"/>
  <c r="C1992" i="38"/>
  <c r="D1990" i="38"/>
  <c r="C1990" i="38"/>
  <c r="D1988" i="38"/>
  <c r="C1988" i="38"/>
  <c r="D1986" i="38"/>
  <c r="C1986" i="38"/>
  <c r="D1984" i="38"/>
  <c r="C1984" i="38"/>
  <c r="D1982" i="38"/>
  <c r="C1982" i="38"/>
  <c r="D1980" i="38"/>
  <c r="C1980" i="38"/>
  <c r="D1978" i="38"/>
  <c r="C1978" i="38"/>
  <c r="D1976" i="38"/>
  <c r="C1976" i="38"/>
  <c r="D1974" i="38"/>
  <c r="C1974" i="38"/>
  <c r="D1972" i="38"/>
  <c r="C1972" i="38"/>
  <c r="D1970" i="38"/>
  <c r="C1970" i="38"/>
  <c r="D1968" i="38"/>
  <c r="C1968" i="38"/>
  <c r="D1966" i="38"/>
  <c r="C1966" i="38"/>
  <c r="D1964" i="38"/>
  <c r="C1964" i="38"/>
  <c r="D1962" i="38"/>
  <c r="C1962" i="38"/>
  <c r="D1960" i="38"/>
  <c r="C1960" i="38"/>
  <c r="D1958" i="38"/>
  <c r="C1958" i="38"/>
  <c r="D1956" i="38"/>
  <c r="C1956" i="38"/>
  <c r="D1954" i="38"/>
  <c r="C1954" i="38"/>
  <c r="D1952" i="38"/>
  <c r="C1952" i="38"/>
  <c r="D1950" i="38"/>
  <c r="C1950" i="38"/>
  <c r="D1948" i="38"/>
  <c r="C1948" i="38"/>
  <c r="D1946" i="38"/>
  <c r="C1946" i="38"/>
  <c r="D1944" i="38"/>
  <c r="C1944" i="38"/>
  <c r="D1942" i="38"/>
  <c r="C1942" i="38"/>
  <c r="D1940" i="38"/>
  <c r="C1940" i="38"/>
  <c r="D1938" i="38"/>
  <c r="C1938" i="38"/>
  <c r="D1936" i="38"/>
  <c r="C1936" i="38"/>
  <c r="D1934" i="38"/>
  <c r="C1934" i="38"/>
  <c r="D1932" i="38"/>
  <c r="C1932" i="38"/>
  <c r="D1930" i="38"/>
  <c r="C1930" i="38"/>
  <c r="D1928" i="38"/>
  <c r="C1928" i="38"/>
  <c r="D1926" i="38"/>
  <c r="C1926" i="38"/>
  <c r="D1924" i="38"/>
  <c r="C1924" i="38"/>
  <c r="D1922" i="38"/>
  <c r="C1922" i="38"/>
  <c r="D1920" i="38"/>
  <c r="C1920" i="38"/>
  <c r="D1918" i="38"/>
  <c r="C1918" i="38"/>
  <c r="D1916" i="38"/>
  <c r="C1916" i="38"/>
  <c r="D1914" i="38"/>
  <c r="C1914" i="38"/>
  <c r="D1912" i="38"/>
  <c r="C1912" i="38"/>
  <c r="D1910" i="38"/>
  <c r="C1910" i="38"/>
  <c r="D1908" i="38"/>
  <c r="C1908" i="38"/>
  <c r="D1906" i="38"/>
  <c r="C1906" i="38"/>
  <c r="D1904" i="38"/>
  <c r="C1904" i="38"/>
  <c r="D1902" i="38"/>
  <c r="C1902" i="38"/>
  <c r="D1900" i="38"/>
  <c r="C1900" i="38"/>
  <c r="D1898" i="38"/>
  <c r="C1898" i="38"/>
  <c r="D1896" i="38"/>
  <c r="C1896" i="38"/>
  <c r="D1894" i="38"/>
  <c r="C1894" i="38"/>
  <c r="D1892" i="38"/>
  <c r="C1892" i="38"/>
  <c r="D1890" i="38"/>
  <c r="C1890" i="38"/>
  <c r="D1888" i="38"/>
  <c r="C1888" i="38"/>
  <c r="D1886" i="38"/>
  <c r="C1886" i="38"/>
  <c r="D1884" i="38"/>
  <c r="C1884" i="38"/>
  <c r="D1882" i="38"/>
  <c r="C1882" i="38"/>
  <c r="D1880" i="38"/>
  <c r="C1880" i="38"/>
  <c r="D1878" i="38"/>
  <c r="C1878" i="38"/>
  <c r="D1876" i="38"/>
  <c r="C1876" i="38"/>
  <c r="D1874" i="38"/>
  <c r="C1874" i="38"/>
  <c r="D1872" i="38"/>
  <c r="C1872" i="38"/>
  <c r="D1870" i="38"/>
  <c r="C1870" i="38"/>
  <c r="D1868" i="38"/>
  <c r="C1868" i="38"/>
  <c r="D1866" i="38"/>
  <c r="C1866" i="38"/>
  <c r="D1864" i="38"/>
  <c r="C1864" i="38"/>
  <c r="D1862" i="38"/>
  <c r="C1862" i="38"/>
  <c r="D1860" i="38"/>
  <c r="C1860" i="38"/>
  <c r="D1858" i="38"/>
  <c r="C1858" i="38"/>
  <c r="D1856" i="38"/>
  <c r="C1856" i="38"/>
  <c r="D1854" i="38"/>
  <c r="C1854" i="38"/>
  <c r="D1852" i="38"/>
  <c r="C1852" i="38"/>
  <c r="D1850" i="38"/>
  <c r="C1850" i="38"/>
  <c r="D1848" i="38"/>
  <c r="C1848" i="38"/>
  <c r="D1846" i="38"/>
  <c r="C1846" i="38"/>
  <c r="D1844" i="38"/>
  <c r="C1844" i="38"/>
  <c r="D1842" i="38"/>
  <c r="C1842" i="38"/>
  <c r="D1840" i="38"/>
  <c r="C1840" i="38"/>
  <c r="D1838" i="38"/>
  <c r="C1838" i="38"/>
  <c r="D1836" i="38"/>
  <c r="C1836" i="38"/>
  <c r="D1834" i="38"/>
  <c r="C1834" i="38"/>
  <c r="D1832" i="38"/>
  <c r="C1832" i="38"/>
  <c r="D1830" i="38"/>
  <c r="C1830" i="38"/>
  <c r="D1828" i="38"/>
  <c r="C1828" i="38"/>
  <c r="D1826" i="38"/>
  <c r="C1826" i="38"/>
  <c r="D1824" i="38"/>
  <c r="C1824" i="38"/>
  <c r="D1822" i="38"/>
  <c r="C1822" i="38"/>
  <c r="D1820" i="38"/>
  <c r="C1820" i="38"/>
  <c r="D1818" i="38"/>
  <c r="C1818" i="38"/>
  <c r="D1816" i="38"/>
  <c r="C1816" i="38"/>
  <c r="D1814" i="38"/>
  <c r="C1814" i="38"/>
  <c r="D1812" i="38"/>
  <c r="C1812" i="38"/>
  <c r="D1810" i="38"/>
  <c r="C1810" i="38"/>
  <c r="D1808" i="38"/>
  <c r="C1808" i="38"/>
  <c r="D1806" i="38"/>
  <c r="C1806" i="38"/>
  <c r="D1804" i="38"/>
  <c r="C1804" i="38"/>
  <c r="D1802" i="38"/>
  <c r="C1802" i="38"/>
  <c r="D1800" i="38"/>
  <c r="C1800" i="38"/>
  <c r="D1798" i="38"/>
  <c r="C1798" i="38"/>
  <c r="D1796" i="38"/>
  <c r="C1796" i="38"/>
  <c r="D1794" i="38"/>
  <c r="C1794" i="38"/>
  <c r="D1792" i="38"/>
  <c r="C1792" i="38"/>
  <c r="D1790" i="38"/>
  <c r="C1790" i="38"/>
  <c r="D1788" i="38"/>
  <c r="C1788" i="38"/>
  <c r="D1786" i="38"/>
  <c r="C1786" i="38"/>
  <c r="D1784" i="38"/>
  <c r="C1784" i="38"/>
  <c r="D1782" i="38"/>
  <c r="C1782" i="38"/>
  <c r="D1780" i="38"/>
  <c r="C1780" i="38"/>
  <c r="D1778" i="38"/>
  <c r="C1778" i="38"/>
  <c r="D1776" i="38"/>
  <c r="C1776" i="38"/>
  <c r="D1774" i="38"/>
  <c r="C1774" i="38"/>
  <c r="D1772" i="38"/>
  <c r="C1772" i="38"/>
  <c r="D1770" i="38"/>
  <c r="C1770" i="38"/>
  <c r="D1768" i="38"/>
  <c r="C1768" i="38"/>
  <c r="D1766" i="38"/>
  <c r="C1766" i="38"/>
  <c r="D1764" i="38"/>
  <c r="C1764" i="38"/>
  <c r="D1762" i="38"/>
  <c r="C1762" i="38"/>
  <c r="D1760" i="38"/>
  <c r="C1760" i="38"/>
  <c r="D1758" i="38"/>
  <c r="C1758" i="38"/>
  <c r="D1756" i="38"/>
  <c r="C1756" i="38"/>
  <c r="D1754" i="38"/>
  <c r="C1754" i="38"/>
  <c r="D1752" i="38"/>
  <c r="C1752" i="38"/>
  <c r="D1750" i="38"/>
  <c r="C1750" i="38"/>
  <c r="D1748" i="38"/>
  <c r="C1748" i="38"/>
  <c r="D1746" i="38"/>
  <c r="C1746" i="38"/>
  <c r="D1744" i="38"/>
  <c r="C1744" i="38"/>
  <c r="D1742" i="38"/>
  <c r="C1742" i="38"/>
  <c r="D1740" i="38"/>
  <c r="C1740" i="38"/>
  <c r="D1738" i="38"/>
  <c r="C1738" i="38"/>
  <c r="D1736" i="38"/>
  <c r="C1736" i="38"/>
  <c r="D1734" i="38"/>
  <c r="C1734" i="38"/>
  <c r="D1732" i="38"/>
  <c r="C1732" i="38"/>
  <c r="D1730" i="38"/>
  <c r="C1730" i="38"/>
  <c r="D1728" i="38"/>
  <c r="C1728" i="38"/>
  <c r="D1726" i="38"/>
  <c r="C1726" i="38"/>
  <c r="D1724" i="38"/>
  <c r="C1724" i="38"/>
  <c r="D1722" i="38"/>
  <c r="C1722" i="38"/>
  <c r="D1720" i="38"/>
  <c r="C1720" i="38"/>
  <c r="D1718" i="38"/>
  <c r="C1718" i="38"/>
  <c r="D1716" i="38"/>
  <c r="C1716" i="38"/>
  <c r="D1714" i="38"/>
  <c r="C1714" i="38"/>
  <c r="D1712" i="38"/>
  <c r="C1712" i="38"/>
  <c r="D1710" i="38"/>
  <c r="C1710" i="38"/>
  <c r="D1708" i="38"/>
  <c r="C1708" i="38"/>
  <c r="D1706" i="38"/>
  <c r="C1706" i="38"/>
  <c r="D1704" i="38"/>
  <c r="C1704" i="38"/>
  <c r="D1702" i="38"/>
  <c r="C1702" i="38"/>
  <c r="D1700" i="38"/>
  <c r="C1700" i="38"/>
  <c r="D1698" i="38"/>
  <c r="C1698" i="38"/>
  <c r="D1696" i="38"/>
  <c r="C1696" i="38"/>
  <c r="D1694" i="38"/>
  <c r="C1694" i="38"/>
  <c r="D1692" i="38"/>
  <c r="C1692" i="38"/>
  <c r="D1690" i="38"/>
  <c r="C1690" i="38"/>
  <c r="D1688" i="38"/>
  <c r="C1688" i="38"/>
  <c r="D1686" i="38"/>
  <c r="C1686" i="38"/>
  <c r="D1684" i="38"/>
  <c r="C1684" i="38"/>
  <c r="D1682" i="38"/>
  <c r="C1682" i="38"/>
  <c r="D1680" i="38"/>
  <c r="C1680" i="38"/>
  <c r="D1678" i="38"/>
  <c r="C1678" i="38"/>
  <c r="D1676" i="38"/>
  <c r="C1676" i="38"/>
  <c r="D1674" i="38"/>
  <c r="C1674" i="38"/>
  <c r="D1672" i="38"/>
  <c r="C1672" i="38"/>
  <c r="D1670" i="38"/>
  <c r="C1670" i="38"/>
  <c r="D1668" i="38"/>
  <c r="C1668" i="38"/>
  <c r="D1666" i="38"/>
  <c r="C1666" i="38"/>
  <c r="D1664" i="38"/>
  <c r="C1664" i="38"/>
  <c r="D1662" i="38"/>
  <c r="C1662" i="38"/>
  <c r="D1660" i="38"/>
  <c r="C1660" i="38"/>
  <c r="D1658" i="38"/>
  <c r="C1658" i="38"/>
  <c r="D1656" i="38"/>
  <c r="C1656" i="38"/>
  <c r="D1654" i="38"/>
  <c r="C1654" i="38"/>
  <c r="D1652" i="38"/>
  <c r="C1652" i="38"/>
  <c r="D1650" i="38"/>
  <c r="C1650" i="38"/>
  <c r="D1648" i="38"/>
  <c r="C1648" i="38"/>
  <c r="D1646" i="38"/>
  <c r="C1646" i="38"/>
  <c r="D1644" i="38"/>
  <c r="C1644" i="38"/>
  <c r="D1642" i="38"/>
  <c r="C1642" i="38"/>
  <c r="D1640" i="38"/>
  <c r="C1640" i="38"/>
  <c r="D1638" i="38"/>
  <c r="C1638" i="38"/>
  <c r="D1636" i="38"/>
  <c r="C1636" i="38"/>
  <c r="D1634" i="38"/>
  <c r="C1634" i="38"/>
  <c r="D1632" i="38"/>
  <c r="C1632" i="38"/>
  <c r="D1630" i="38"/>
  <c r="C1630" i="38"/>
  <c r="D1628" i="38"/>
  <c r="C1628" i="38"/>
  <c r="D1626" i="38"/>
  <c r="C1626" i="38"/>
  <c r="D1624" i="38"/>
  <c r="C1624" i="38"/>
  <c r="D1622" i="38"/>
  <c r="C1622" i="38"/>
  <c r="D1620" i="38"/>
  <c r="C1620" i="38"/>
  <c r="D1618" i="38"/>
  <c r="C1618" i="38"/>
  <c r="D1616" i="38"/>
  <c r="C1616" i="38"/>
  <c r="D1614" i="38"/>
  <c r="C1614" i="38"/>
  <c r="D1612" i="38"/>
  <c r="C1612" i="38"/>
  <c r="D1610" i="38"/>
  <c r="C1610" i="38"/>
  <c r="D1608" i="38"/>
  <c r="C1608" i="38"/>
  <c r="D1606" i="38"/>
  <c r="C1606" i="38"/>
  <c r="D1604" i="38"/>
  <c r="C1604" i="38"/>
  <c r="D1602" i="38"/>
  <c r="C1602" i="38"/>
  <c r="D1600" i="38"/>
  <c r="C1600" i="38"/>
  <c r="D1598" i="38"/>
  <c r="C1598" i="38"/>
  <c r="D1596" i="38"/>
  <c r="C1596" i="38"/>
  <c r="D1594" i="38"/>
  <c r="C1594" i="38"/>
  <c r="D1592" i="38"/>
  <c r="C1592" i="38"/>
  <c r="D1590" i="38"/>
  <c r="C1590" i="38"/>
  <c r="D1588" i="38"/>
  <c r="C1588" i="38"/>
  <c r="D1586" i="38"/>
  <c r="C1586" i="38"/>
  <c r="D1584" i="38"/>
  <c r="C1584" i="38"/>
  <c r="D1582" i="38"/>
  <c r="C1582" i="38"/>
  <c r="D1580" i="38"/>
  <c r="C1580" i="38"/>
  <c r="D1578" i="38"/>
  <c r="C1578" i="38"/>
  <c r="D1576" i="38"/>
  <c r="C1576" i="38"/>
  <c r="D1574" i="38"/>
  <c r="C1574" i="38"/>
  <c r="D1572" i="38"/>
  <c r="C1572" i="38"/>
  <c r="D1570" i="38"/>
  <c r="C1570" i="38"/>
  <c r="D1568" i="38"/>
  <c r="C1568" i="38"/>
  <c r="D1566" i="38"/>
  <c r="C1566" i="38"/>
  <c r="D1564" i="38"/>
  <c r="C1564" i="38"/>
  <c r="D1562" i="38"/>
  <c r="C1562" i="38"/>
  <c r="D1560" i="38"/>
  <c r="C1560" i="38"/>
  <c r="D1558" i="38"/>
  <c r="C1558" i="38"/>
  <c r="D1556" i="38"/>
  <c r="C1556" i="38"/>
  <c r="D1554" i="38"/>
  <c r="C1554" i="38"/>
  <c r="D1552" i="38"/>
  <c r="C1552" i="38"/>
  <c r="D1550" i="38"/>
  <c r="C1550" i="38"/>
  <c r="D1548" i="38"/>
  <c r="C1548" i="38"/>
  <c r="D1546" i="38"/>
  <c r="C1546" i="38"/>
  <c r="D1544" i="38"/>
  <c r="C1544" i="38"/>
  <c r="D1542" i="38"/>
  <c r="C1542" i="38"/>
  <c r="D1540" i="38"/>
  <c r="C1540" i="38"/>
  <c r="D1538" i="38"/>
  <c r="C1538" i="38"/>
  <c r="D1536" i="38"/>
  <c r="C1536" i="38"/>
  <c r="D1534" i="38"/>
  <c r="C1534" i="38"/>
  <c r="D1532" i="38"/>
  <c r="C1532" i="38"/>
  <c r="D1530" i="38"/>
  <c r="C1530" i="38"/>
  <c r="D1528" i="38"/>
  <c r="C1528" i="38"/>
  <c r="D1526" i="38"/>
  <c r="C1526" i="38"/>
  <c r="D1524" i="38"/>
  <c r="C1524" i="38"/>
  <c r="D1522" i="38"/>
  <c r="C1522" i="38"/>
  <c r="D1520" i="38"/>
  <c r="C1520" i="38"/>
  <c r="D1518" i="38"/>
  <c r="C1518" i="38"/>
  <c r="D1516" i="38"/>
  <c r="C1516" i="38"/>
  <c r="D1514" i="38"/>
  <c r="C1514" i="38"/>
  <c r="D1512" i="38"/>
  <c r="C1512" i="38"/>
  <c r="D1510" i="38"/>
  <c r="C1510" i="38"/>
  <c r="D1508" i="38"/>
  <c r="C1508" i="38"/>
  <c r="D1506" i="38"/>
  <c r="C1506" i="38"/>
  <c r="D1504" i="38"/>
  <c r="C1504" i="38"/>
  <c r="D1502" i="38"/>
  <c r="C1502" i="38"/>
  <c r="D1500" i="38"/>
  <c r="C1500" i="38"/>
  <c r="D1498" i="38"/>
  <c r="C1498" i="38"/>
  <c r="D1496" i="38"/>
  <c r="C1496" i="38"/>
  <c r="D1494" i="38"/>
  <c r="C1494" i="38"/>
  <c r="D1492" i="38"/>
  <c r="C1492" i="38"/>
  <c r="D1490" i="38"/>
  <c r="C1490" i="38"/>
  <c r="D1488" i="38"/>
  <c r="C1488" i="38"/>
  <c r="D1486" i="38"/>
  <c r="C1486" i="38"/>
  <c r="D1484" i="38"/>
  <c r="C1484" i="38"/>
  <c r="D1482" i="38"/>
  <c r="C1482" i="38"/>
  <c r="D1480" i="38"/>
  <c r="C1480" i="38"/>
  <c r="D1478" i="38"/>
  <c r="C1478" i="38"/>
  <c r="D1476" i="38"/>
  <c r="C1476" i="38"/>
  <c r="D1474" i="38"/>
  <c r="C1474" i="38"/>
  <c r="D1472" i="38"/>
  <c r="C1472" i="38"/>
  <c r="D1470" i="38"/>
  <c r="C1470" i="38"/>
  <c r="D1468" i="38"/>
  <c r="C1468" i="38"/>
  <c r="D1466" i="38"/>
  <c r="C1466" i="38"/>
  <c r="D1464" i="38"/>
  <c r="C1464" i="38"/>
  <c r="D1462" i="38"/>
  <c r="C1462" i="38"/>
  <c r="D1460" i="38"/>
  <c r="C1460" i="38"/>
  <c r="D1458" i="38"/>
  <c r="C1458" i="38"/>
  <c r="D1456" i="38"/>
  <c r="C1456" i="38"/>
  <c r="D1454" i="38"/>
  <c r="C1454" i="38"/>
  <c r="D1452" i="38"/>
  <c r="C1452" i="38"/>
  <c r="D1450" i="38"/>
  <c r="C1450" i="38"/>
  <c r="D1448" i="38"/>
  <c r="C1448" i="38"/>
  <c r="D1446" i="38"/>
  <c r="C1446" i="38"/>
  <c r="D1444" i="38"/>
  <c r="C1444" i="38"/>
  <c r="D1442" i="38"/>
  <c r="C1442" i="38"/>
  <c r="D1440" i="38"/>
  <c r="C1440" i="38"/>
  <c r="D1438" i="38"/>
  <c r="C1438" i="38"/>
  <c r="D1436" i="38"/>
  <c r="C1436" i="38"/>
  <c r="D1434" i="38"/>
  <c r="C1434" i="38"/>
  <c r="D1432" i="38"/>
  <c r="C1432" i="38"/>
  <c r="D1430" i="38"/>
  <c r="C1430" i="38"/>
  <c r="D1428" i="38"/>
  <c r="C1428" i="38"/>
  <c r="D1426" i="38"/>
  <c r="C1426" i="38"/>
  <c r="D1424" i="38"/>
  <c r="C1424" i="38"/>
  <c r="D1422" i="38"/>
  <c r="C1422" i="38"/>
  <c r="D1420" i="38"/>
  <c r="C1420" i="38"/>
  <c r="D1418" i="38"/>
  <c r="C1418" i="38"/>
  <c r="D1416" i="38"/>
  <c r="C1416" i="38"/>
  <c r="D1414" i="38"/>
  <c r="C1414" i="38"/>
  <c r="D1412" i="38"/>
  <c r="C1412" i="38"/>
  <c r="D1410" i="38"/>
  <c r="C1410" i="38"/>
  <c r="D1408" i="38"/>
  <c r="C1408" i="38"/>
  <c r="D1406" i="38"/>
  <c r="C1406" i="38"/>
  <c r="D1404" i="38"/>
  <c r="C1404" i="38"/>
  <c r="D1402" i="38"/>
  <c r="C1402" i="38"/>
  <c r="D1400" i="38"/>
  <c r="C1400" i="38"/>
  <c r="D1398" i="38"/>
  <c r="C1398" i="38"/>
  <c r="D1396" i="38"/>
  <c r="C1396" i="38"/>
  <c r="D1394" i="38"/>
  <c r="C1394" i="38"/>
  <c r="D1392" i="38"/>
  <c r="C1392" i="38"/>
  <c r="D1390" i="38"/>
  <c r="C1390" i="38"/>
  <c r="D1388" i="38"/>
  <c r="C1388" i="38"/>
  <c r="D1386" i="38"/>
  <c r="C1386" i="38"/>
  <c r="D1384" i="38"/>
  <c r="C1384" i="38"/>
  <c r="D1382" i="38"/>
  <c r="C1382" i="38"/>
  <c r="D1380" i="38"/>
  <c r="C1380" i="38"/>
  <c r="D1378" i="38"/>
  <c r="C1378" i="38"/>
  <c r="D1376" i="38"/>
  <c r="C1376" i="38"/>
  <c r="D1374" i="38"/>
  <c r="C1374" i="38"/>
  <c r="D1372" i="38"/>
  <c r="C1372" i="38"/>
  <c r="D1370" i="38"/>
  <c r="C1370" i="38"/>
  <c r="D1368" i="38"/>
  <c r="C1368" i="38"/>
  <c r="D1366" i="38"/>
  <c r="C1366" i="38"/>
  <c r="D1364" i="38"/>
  <c r="C1364" i="38"/>
  <c r="D1362" i="38"/>
  <c r="C1362" i="38"/>
  <c r="D1360" i="38"/>
  <c r="C1360" i="38"/>
  <c r="D1358" i="38"/>
  <c r="C1358" i="38"/>
  <c r="D1356" i="38"/>
  <c r="C1356" i="38"/>
  <c r="D1354" i="38"/>
  <c r="C1354" i="38"/>
  <c r="D1352" i="38"/>
  <c r="C1352" i="38"/>
  <c r="D1350" i="38"/>
  <c r="C1350" i="38"/>
  <c r="D1348" i="38"/>
  <c r="C1348" i="38"/>
  <c r="D1346" i="38"/>
  <c r="C1346" i="38"/>
  <c r="D1344" i="38"/>
  <c r="C1344" i="38"/>
  <c r="D1342" i="38"/>
  <c r="C1342" i="38"/>
  <c r="D1340" i="38"/>
  <c r="C1340" i="38"/>
  <c r="D1338" i="38"/>
  <c r="C1338" i="38"/>
  <c r="D1336" i="38"/>
  <c r="C1336" i="38"/>
  <c r="D1334" i="38"/>
  <c r="C1334" i="38"/>
  <c r="D1332" i="38"/>
  <c r="C1332" i="38"/>
  <c r="D1330" i="38"/>
  <c r="C1330" i="38"/>
  <c r="D1328" i="38"/>
  <c r="C1328" i="38"/>
  <c r="D1326" i="38"/>
  <c r="C1326" i="38"/>
  <c r="D1324" i="38"/>
  <c r="C1324" i="38"/>
  <c r="D1322" i="38"/>
  <c r="C1322" i="38"/>
  <c r="D1320" i="38"/>
  <c r="C1320" i="38"/>
  <c r="D1318" i="38"/>
  <c r="C1318" i="38"/>
  <c r="D1316" i="38"/>
  <c r="C1316" i="38"/>
  <c r="D1314" i="38"/>
  <c r="C1314" i="38"/>
  <c r="D1312" i="38"/>
  <c r="C1312" i="38"/>
  <c r="D1310" i="38"/>
  <c r="C1310" i="38"/>
  <c r="D1308" i="38"/>
  <c r="C1308" i="38"/>
  <c r="D1306" i="38"/>
  <c r="C1306" i="38"/>
  <c r="D1304" i="38"/>
  <c r="C1304" i="38"/>
  <c r="D1302" i="38"/>
  <c r="C1302" i="38"/>
  <c r="D1300" i="38"/>
  <c r="C1300" i="38"/>
  <c r="D1298" i="38"/>
  <c r="C1298" i="38"/>
  <c r="D1296" i="38"/>
  <c r="C1296" i="38"/>
  <c r="D1294" i="38"/>
  <c r="C1294" i="38"/>
  <c r="D1292" i="38"/>
  <c r="C1292" i="38"/>
  <c r="D1290" i="38"/>
  <c r="C1290" i="38"/>
  <c r="D1288" i="38"/>
  <c r="C1288" i="38"/>
  <c r="D1286" i="38"/>
  <c r="C1286" i="38"/>
  <c r="D1284" i="38"/>
  <c r="C1284" i="38"/>
  <c r="D1282" i="38"/>
  <c r="C1282" i="38"/>
  <c r="D1280" i="38"/>
  <c r="C1280" i="38"/>
  <c r="D1278" i="38"/>
  <c r="C1278" i="38"/>
  <c r="D1276" i="38"/>
  <c r="C1276" i="38"/>
  <c r="D1274" i="38"/>
  <c r="C1274" i="38"/>
  <c r="D1272" i="38"/>
  <c r="C1272" i="38"/>
  <c r="D1270" i="38"/>
  <c r="C1270" i="38"/>
  <c r="D1268" i="38"/>
  <c r="C1268" i="38"/>
  <c r="D1266" i="38"/>
  <c r="C1266" i="38"/>
  <c r="D1264" i="38"/>
  <c r="C1264" i="38"/>
  <c r="D1262" i="38"/>
  <c r="C1262" i="38"/>
  <c r="D1260" i="38"/>
  <c r="C1260" i="38"/>
  <c r="D1258" i="38"/>
  <c r="C1258" i="38"/>
  <c r="D1256" i="38"/>
  <c r="C1256" i="38"/>
  <c r="D1254" i="38"/>
  <c r="C1254" i="38"/>
  <c r="D1252" i="38"/>
  <c r="C1252" i="38"/>
  <c r="D1250" i="38"/>
  <c r="C1250" i="38"/>
  <c r="D1248" i="38"/>
  <c r="C1248" i="38"/>
  <c r="D1246" i="38"/>
  <c r="C1246" i="38"/>
  <c r="D1244" i="38"/>
  <c r="C1244" i="38"/>
  <c r="D1242" i="38"/>
  <c r="C1242" i="38"/>
  <c r="D1240" i="38"/>
  <c r="C1240" i="38"/>
  <c r="D1238" i="38"/>
  <c r="C1238" i="38"/>
  <c r="D1236" i="38"/>
  <c r="C1236" i="38"/>
  <c r="D1234" i="38"/>
  <c r="C1234" i="38"/>
  <c r="D1232" i="38"/>
  <c r="C1232" i="38"/>
  <c r="D1230" i="38"/>
  <c r="C1230" i="38"/>
  <c r="D1228" i="38"/>
  <c r="C1228" i="38"/>
  <c r="D1226" i="38"/>
  <c r="C1226" i="38"/>
  <c r="D1224" i="38"/>
  <c r="C1224" i="38"/>
  <c r="D1222" i="38"/>
  <c r="C1222" i="38"/>
  <c r="D1220" i="38"/>
  <c r="C1220" i="38"/>
  <c r="D1218" i="38"/>
  <c r="C1218" i="38"/>
  <c r="D1216" i="38"/>
  <c r="C1216" i="38"/>
  <c r="D1214" i="38"/>
  <c r="C1214" i="38"/>
  <c r="D1212" i="38"/>
  <c r="C1212" i="38"/>
  <c r="D1210" i="38"/>
  <c r="C1210" i="38"/>
  <c r="D1208" i="38"/>
  <c r="C1208" i="38"/>
  <c r="D1206" i="38"/>
  <c r="C1206" i="38"/>
  <c r="D1204" i="38"/>
  <c r="C1204" i="38"/>
  <c r="D1202" i="38"/>
  <c r="C1202" i="38"/>
  <c r="D1200" i="38"/>
  <c r="C1200" i="38"/>
  <c r="D1198" i="38"/>
  <c r="C1198" i="38"/>
  <c r="D1196" i="38"/>
  <c r="C1196" i="38"/>
  <c r="D1194" i="38"/>
  <c r="C1194" i="38"/>
  <c r="D1192" i="38"/>
  <c r="C1192" i="38"/>
  <c r="D1190" i="38"/>
  <c r="C1190" i="38"/>
  <c r="D1188" i="38"/>
  <c r="C1188" i="38"/>
  <c r="D1186" i="38"/>
  <c r="C1186" i="38"/>
  <c r="D1184" i="38"/>
  <c r="C1184" i="38"/>
  <c r="D1182" i="38"/>
  <c r="C1182" i="38"/>
  <c r="D1180" i="38"/>
  <c r="C1180" i="38"/>
  <c r="D1178" i="38"/>
  <c r="C1178" i="38"/>
  <c r="D1176" i="38"/>
  <c r="C1176" i="38"/>
  <c r="D1174" i="38"/>
  <c r="C1174" i="38"/>
  <c r="D1172" i="38"/>
  <c r="C1172" i="38"/>
  <c r="D1170" i="38"/>
  <c r="C1170" i="38"/>
  <c r="D1168" i="38"/>
  <c r="C1168" i="38"/>
  <c r="D1166" i="38"/>
  <c r="C1166" i="38"/>
  <c r="D1164" i="38"/>
  <c r="C1164" i="38"/>
  <c r="D1162" i="38"/>
  <c r="C1162" i="38"/>
  <c r="D1160" i="38"/>
  <c r="C1160" i="38"/>
  <c r="D1158" i="38"/>
  <c r="C1158" i="38"/>
  <c r="D1156" i="38"/>
  <c r="C1156" i="38"/>
  <c r="D1154" i="38"/>
  <c r="C1154" i="38"/>
  <c r="D1152" i="38"/>
  <c r="C1152" i="38"/>
  <c r="D1150" i="38"/>
  <c r="C1150" i="38"/>
  <c r="D1148" i="38"/>
  <c r="C1148" i="38"/>
  <c r="D1146" i="38"/>
  <c r="C1146" i="38"/>
  <c r="D1144" i="38"/>
  <c r="C1144" i="38"/>
  <c r="D1142" i="38"/>
  <c r="C1142" i="38"/>
  <c r="D1140" i="38"/>
  <c r="C1140" i="38"/>
  <c r="D1138" i="38"/>
  <c r="C1138" i="38"/>
  <c r="D1136" i="38"/>
  <c r="C1136" i="38"/>
  <c r="D1134" i="38"/>
  <c r="C1134" i="38"/>
  <c r="D1132" i="38"/>
  <c r="C1132" i="38"/>
  <c r="D1130" i="38"/>
  <c r="C1130" i="38"/>
  <c r="D1128" i="38"/>
  <c r="C1128" i="38"/>
  <c r="D1126" i="38"/>
  <c r="C1126" i="38"/>
  <c r="D1124" i="38"/>
  <c r="C1124" i="38"/>
  <c r="D1122" i="38"/>
  <c r="C1122" i="38"/>
  <c r="D1120" i="38"/>
  <c r="C1120" i="38"/>
  <c r="D1118" i="38"/>
  <c r="C1118" i="38"/>
  <c r="D1116" i="38"/>
  <c r="C1116" i="38"/>
  <c r="D1114" i="38"/>
  <c r="C1114" i="38"/>
  <c r="D1112" i="38"/>
  <c r="C1112" i="38"/>
  <c r="D1110" i="38"/>
  <c r="C1110" i="38"/>
  <c r="D1108" i="38"/>
  <c r="C1108" i="38"/>
  <c r="D1106" i="38"/>
  <c r="C1106" i="38"/>
  <c r="D1104" i="38"/>
  <c r="C1104" i="38"/>
  <c r="D1102" i="38"/>
  <c r="C1102" i="38"/>
  <c r="D1100" i="38"/>
  <c r="C1100" i="38"/>
  <c r="D1098" i="38"/>
  <c r="C1098" i="38"/>
  <c r="D1096" i="38"/>
  <c r="C1096" i="38"/>
  <c r="D1094" i="38"/>
  <c r="C1094" i="38"/>
  <c r="D1092" i="38"/>
  <c r="C1092" i="38"/>
  <c r="D1090" i="38"/>
  <c r="C1090" i="38"/>
  <c r="D1088" i="38"/>
  <c r="C1088" i="38"/>
  <c r="D1086" i="38"/>
  <c r="C1086" i="38"/>
  <c r="D1084" i="38"/>
  <c r="C1084" i="38"/>
  <c r="D1082" i="38"/>
  <c r="C1082" i="38"/>
  <c r="D1080" i="38"/>
  <c r="C1080" i="38"/>
  <c r="D1078" i="38"/>
  <c r="C1078" i="38"/>
  <c r="D1076" i="38"/>
  <c r="C1076" i="38"/>
  <c r="D1074" i="38"/>
  <c r="C1074" i="38"/>
  <c r="D1072" i="38"/>
  <c r="C1072" i="38"/>
  <c r="D1070" i="38"/>
  <c r="C1070" i="38"/>
  <c r="D1068" i="38"/>
  <c r="C1068" i="38"/>
  <c r="D1066" i="38"/>
  <c r="C1066" i="38"/>
  <c r="D1064" i="38"/>
  <c r="C1064" i="38"/>
  <c r="D1062" i="38"/>
  <c r="C1062" i="38"/>
  <c r="D1060" i="38"/>
  <c r="C1060" i="38"/>
  <c r="D1058" i="38"/>
  <c r="C1058" i="38"/>
  <c r="D1056" i="38"/>
  <c r="C1056" i="38"/>
  <c r="D1054" i="38"/>
  <c r="C1054" i="38"/>
  <c r="D1052" i="38"/>
  <c r="C1052" i="38"/>
  <c r="D1050" i="38"/>
  <c r="C1050" i="38"/>
  <c r="D1048" i="38"/>
  <c r="C1048" i="38"/>
  <c r="D1046" i="38"/>
  <c r="C1046" i="38"/>
  <c r="D1044" i="38"/>
  <c r="C1044" i="38"/>
  <c r="D1042" i="38"/>
  <c r="C1042" i="38"/>
  <c r="D1040" i="38"/>
  <c r="C1040" i="38"/>
  <c r="D1038" i="38"/>
  <c r="C1038" i="38"/>
  <c r="D1036" i="38"/>
  <c r="C1036" i="38"/>
  <c r="D1034" i="38"/>
  <c r="C1034" i="38"/>
  <c r="D1032" i="38"/>
  <c r="C1032" i="38"/>
  <c r="D1030" i="38"/>
  <c r="C1030" i="38"/>
  <c r="D1028" i="38"/>
  <c r="C1028" i="38"/>
  <c r="D1026" i="38"/>
  <c r="C1026" i="38"/>
  <c r="D1024" i="38"/>
  <c r="C1024" i="38"/>
  <c r="D1022" i="38"/>
  <c r="C1022" i="38"/>
  <c r="D1020" i="38"/>
  <c r="C1020" i="38"/>
  <c r="D1018" i="38"/>
  <c r="C1018" i="38"/>
  <c r="D1016" i="38"/>
  <c r="C1016" i="38"/>
  <c r="D1014" i="38"/>
  <c r="C1014" i="38"/>
  <c r="D1012" i="38"/>
  <c r="C1012" i="38"/>
  <c r="D1010" i="38"/>
  <c r="C1010" i="38"/>
  <c r="D1008" i="38"/>
  <c r="C1008" i="38"/>
  <c r="D1006" i="38"/>
  <c r="C1006" i="38"/>
  <c r="D1004" i="38"/>
  <c r="C1004" i="38"/>
  <c r="D1002" i="38"/>
  <c r="C1002" i="38"/>
  <c r="D1000" i="38"/>
  <c r="C1000" i="38"/>
  <c r="D998" i="38"/>
  <c r="C998" i="38"/>
  <c r="D996" i="38"/>
  <c r="C996" i="38"/>
  <c r="D994" i="38"/>
  <c r="C994" i="38"/>
  <c r="D992" i="38"/>
  <c r="C992" i="38"/>
  <c r="D990" i="38"/>
  <c r="C990" i="38"/>
  <c r="D988" i="38"/>
  <c r="C988" i="38"/>
  <c r="D986" i="38"/>
  <c r="C986" i="38"/>
  <c r="D984" i="38"/>
  <c r="C984" i="38"/>
  <c r="D982" i="38"/>
  <c r="C982" i="38"/>
  <c r="D980" i="38"/>
  <c r="C980" i="38"/>
  <c r="D978" i="38"/>
  <c r="C978" i="38"/>
  <c r="D976" i="38"/>
  <c r="C976" i="38"/>
  <c r="D974" i="38"/>
  <c r="C974" i="38"/>
  <c r="D972" i="38"/>
  <c r="C972" i="38"/>
  <c r="D970" i="38"/>
  <c r="C970" i="38"/>
  <c r="D968" i="38"/>
  <c r="C968" i="38"/>
  <c r="D966" i="38"/>
  <c r="C966" i="38"/>
  <c r="D964" i="38"/>
  <c r="C964" i="38"/>
  <c r="D962" i="38"/>
  <c r="C962" i="38"/>
  <c r="D960" i="38"/>
  <c r="C960" i="38"/>
  <c r="D958" i="38"/>
  <c r="C958" i="38"/>
  <c r="D956" i="38"/>
  <c r="C956" i="38"/>
  <c r="D954" i="38"/>
  <c r="C954" i="38"/>
  <c r="D952" i="38"/>
  <c r="C952" i="38"/>
  <c r="D950" i="38"/>
  <c r="C950" i="38"/>
  <c r="D948" i="38"/>
  <c r="C948" i="38"/>
  <c r="D946" i="38"/>
  <c r="C946" i="38"/>
  <c r="D944" i="38"/>
  <c r="C944" i="38"/>
  <c r="D942" i="38"/>
  <c r="C942" i="38"/>
  <c r="D940" i="38"/>
  <c r="C940" i="38"/>
  <c r="D938" i="38"/>
  <c r="C938" i="38"/>
  <c r="D936" i="38"/>
  <c r="C936" i="38"/>
  <c r="D934" i="38"/>
  <c r="C934" i="38"/>
  <c r="D932" i="38"/>
  <c r="C932" i="38"/>
  <c r="D930" i="38"/>
  <c r="C930" i="38"/>
  <c r="D928" i="38"/>
  <c r="C928" i="38"/>
  <c r="D926" i="38"/>
  <c r="C926" i="38"/>
  <c r="D924" i="38"/>
  <c r="C924" i="38"/>
  <c r="D922" i="38"/>
  <c r="C922" i="38"/>
  <c r="D920" i="38"/>
  <c r="C920" i="38"/>
  <c r="D918" i="38"/>
  <c r="C918" i="38"/>
  <c r="D916" i="38"/>
  <c r="C916" i="38"/>
  <c r="D914" i="38"/>
  <c r="C914" i="38"/>
  <c r="D912" i="38"/>
  <c r="C912" i="38"/>
  <c r="D910" i="38"/>
  <c r="C910" i="38"/>
  <c r="D908" i="38"/>
  <c r="C908" i="38"/>
  <c r="D906" i="38"/>
  <c r="C906" i="38"/>
  <c r="D904" i="38"/>
  <c r="C904" i="38"/>
  <c r="D902" i="38"/>
  <c r="C902" i="38"/>
  <c r="D900" i="38"/>
  <c r="C900" i="38"/>
  <c r="D898" i="38"/>
  <c r="C898" i="38"/>
  <c r="D896" i="38"/>
  <c r="C896" i="38"/>
  <c r="D894" i="38"/>
  <c r="C894" i="38"/>
  <c r="D892" i="38"/>
  <c r="C892" i="38"/>
  <c r="D890" i="38"/>
  <c r="C890" i="38"/>
  <c r="D888" i="38"/>
  <c r="C888" i="38"/>
  <c r="D886" i="38"/>
  <c r="C886" i="38"/>
  <c r="D884" i="38"/>
  <c r="C884" i="38"/>
  <c r="D882" i="38"/>
  <c r="C882" i="38"/>
  <c r="D880" i="38"/>
  <c r="C880" i="38"/>
  <c r="D878" i="38"/>
  <c r="C878" i="38"/>
  <c r="D876" i="38"/>
  <c r="C876" i="38"/>
  <c r="D874" i="38"/>
  <c r="C874" i="38"/>
  <c r="D872" i="38"/>
  <c r="C872" i="38"/>
  <c r="D870" i="38"/>
  <c r="C870" i="38"/>
  <c r="D868" i="38"/>
  <c r="C868" i="38"/>
  <c r="D866" i="38"/>
  <c r="C866" i="38"/>
  <c r="D864" i="38"/>
  <c r="C864" i="38"/>
  <c r="D862" i="38"/>
  <c r="C862" i="38"/>
  <c r="D860" i="38"/>
  <c r="C860" i="38"/>
  <c r="D858" i="38"/>
  <c r="C858" i="38"/>
  <c r="D856" i="38"/>
  <c r="C856" i="38"/>
  <c r="D854" i="38"/>
  <c r="C854" i="38"/>
  <c r="D852" i="38"/>
  <c r="C852" i="38"/>
  <c r="D850" i="38"/>
  <c r="C850" i="38"/>
  <c r="D848" i="38"/>
  <c r="C848" i="38"/>
  <c r="D846" i="38"/>
  <c r="C846" i="38"/>
  <c r="D844" i="38"/>
  <c r="C844" i="38"/>
  <c r="D842" i="38"/>
  <c r="C842" i="38"/>
  <c r="D840" i="38"/>
  <c r="C840" i="38"/>
  <c r="D838" i="38"/>
  <c r="C838" i="38"/>
  <c r="D836" i="38"/>
  <c r="C836" i="38"/>
  <c r="D834" i="38"/>
  <c r="C834" i="38"/>
  <c r="D832" i="38"/>
  <c r="C832" i="38"/>
  <c r="D830" i="38"/>
  <c r="C830" i="38"/>
  <c r="D828" i="38"/>
  <c r="C828" i="38"/>
  <c r="D826" i="38"/>
  <c r="C826" i="38"/>
  <c r="D824" i="38"/>
  <c r="C824" i="38"/>
  <c r="D822" i="38"/>
  <c r="C822" i="38"/>
  <c r="D820" i="38"/>
  <c r="C820" i="38"/>
  <c r="D818" i="38"/>
  <c r="C818" i="38"/>
  <c r="D816" i="38"/>
  <c r="C816" i="38"/>
  <c r="D814" i="38"/>
  <c r="C814" i="38"/>
  <c r="D812" i="38"/>
  <c r="C812" i="38"/>
  <c r="D810" i="38"/>
  <c r="C810" i="38"/>
  <c r="D808" i="38"/>
  <c r="C808" i="38"/>
  <c r="D806" i="38"/>
  <c r="C806" i="38"/>
  <c r="D804" i="38"/>
  <c r="C804" i="38"/>
  <c r="D802" i="38"/>
  <c r="C802" i="38"/>
  <c r="D800" i="38"/>
  <c r="C800" i="38"/>
  <c r="D798" i="38"/>
  <c r="C798" i="38"/>
  <c r="D796" i="38"/>
  <c r="C796" i="38"/>
  <c r="D794" i="38"/>
  <c r="C794" i="38"/>
  <c r="D792" i="38"/>
  <c r="C792" i="38"/>
  <c r="D790" i="38"/>
  <c r="C790" i="38"/>
  <c r="D788" i="38"/>
  <c r="C788" i="38"/>
  <c r="D786" i="38"/>
  <c r="C786" i="38"/>
  <c r="D784" i="38"/>
  <c r="C784" i="38"/>
  <c r="D782" i="38"/>
  <c r="C782" i="38"/>
  <c r="D780" i="38"/>
  <c r="C780" i="38"/>
  <c r="D778" i="38"/>
  <c r="C778" i="38"/>
  <c r="D776" i="38"/>
  <c r="C776" i="38"/>
  <c r="D774" i="38"/>
  <c r="C774" i="38"/>
  <c r="D772" i="38"/>
  <c r="C772" i="38"/>
  <c r="D770" i="38"/>
  <c r="C770" i="38"/>
  <c r="D768" i="38"/>
  <c r="C768" i="38"/>
  <c r="D766" i="38"/>
  <c r="C766" i="38"/>
  <c r="D764" i="38"/>
  <c r="C764" i="38"/>
  <c r="D762" i="38"/>
  <c r="C762" i="38"/>
  <c r="D760" i="38"/>
  <c r="C760" i="38"/>
  <c r="D758" i="38"/>
  <c r="C758" i="38"/>
  <c r="D756" i="38"/>
  <c r="C756" i="38"/>
  <c r="D754" i="38"/>
  <c r="C754" i="38"/>
  <c r="D752" i="38"/>
  <c r="C752" i="38"/>
  <c r="D750" i="38"/>
  <c r="C750" i="38"/>
  <c r="D748" i="38"/>
  <c r="C748" i="38"/>
  <c r="D746" i="38"/>
  <c r="C746" i="38"/>
  <c r="D744" i="38"/>
  <c r="C744" i="38"/>
  <c r="D742" i="38"/>
  <c r="C742" i="38"/>
  <c r="D740" i="38"/>
  <c r="C740" i="38"/>
  <c r="D738" i="38"/>
  <c r="C738" i="38"/>
  <c r="D736" i="38"/>
  <c r="C736" i="38"/>
  <c r="D734" i="38"/>
  <c r="C734" i="38"/>
  <c r="D732" i="38"/>
  <c r="C732" i="38"/>
  <c r="D730" i="38"/>
  <c r="C730" i="38"/>
  <c r="D728" i="38"/>
  <c r="C728" i="38"/>
  <c r="D726" i="38"/>
  <c r="C726" i="38"/>
  <c r="D724" i="38"/>
  <c r="C724" i="38"/>
  <c r="D722" i="38"/>
  <c r="C722" i="38"/>
  <c r="D720" i="38"/>
  <c r="C720" i="38"/>
  <c r="D718" i="38"/>
  <c r="C718" i="38"/>
  <c r="D716" i="38"/>
  <c r="C716" i="38"/>
  <c r="D714" i="38"/>
  <c r="C714" i="38"/>
  <c r="D712" i="38"/>
  <c r="C712" i="38"/>
  <c r="D710" i="38"/>
  <c r="C710" i="38"/>
  <c r="D708" i="38"/>
  <c r="C708" i="38"/>
  <c r="D706" i="38"/>
  <c r="C706" i="38"/>
  <c r="D704" i="38"/>
  <c r="C704" i="38"/>
  <c r="D702" i="38"/>
  <c r="C702" i="38"/>
  <c r="D700" i="38"/>
  <c r="C700" i="38"/>
  <c r="D698" i="38"/>
  <c r="C698" i="38"/>
  <c r="D696" i="38"/>
  <c r="C696" i="38"/>
  <c r="D694" i="38"/>
  <c r="C694" i="38"/>
  <c r="D692" i="38"/>
  <c r="C692" i="38"/>
  <c r="D690" i="38"/>
  <c r="C690" i="38"/>
  <c r="D688" i="38"/>
  <c r="C688" i="38"/>
  <c r="D686" i="38"/>
  <c r="C686" i="38"/>
  <c r="D684" i="38"/>
  <c r="C684" i="38"/>
  <c r="D682" i="38"/>
  <c r="C682" i="38"/>
  <c r="D680" i="38"/>
  <c r="C680" i="38"/>
  <c r="D678" i="38"/>
  <c r="C678" i="38"/>
  <c r="D676" i="38"/>
  <c r="C676" i="38"/>
  <c r="D674" i="38"/>
  <c r="C674" i="38"/>
  <c r="D672" i="38"/>
  <c r="C672" i="38"/>
  <c r="D670" i="38"/>
  <c r="C670" i="38"/>
  <c r="D668" i="38"/>
  <c r="C668" i="38"/>
  <c r="D666" i="38"/>
  <c r="C666" i="38"/>
  <c r="D664" i="38"/>
  <c r="C664" i="38"/>
  <c r="D662" i="38"/>
  <c r="C662" i="38"/>
  <c r="D660" i="38"/>
  <c r="C660" i="38"/>
  <c r="D658" i="38"/>
  <c r="C658" i="38"/>
  <c r="D656" i="38"/>
  <c r="C656" i="38"/>
  <c r="D654" i="38"/>
  <c r="C654" i="38"/>
  <c r="D652" i="38"/>
  <c r="C652" i="38"/>
  <c r="D650" i="38"/>
  <c r="C650" i="38"/>
  <c r="D648" i="38"/>
  <c r="C648" i="38"/>
  <c r="D646" i="38"/>
  <c r="C646" i="38"/>
  <c r="D644" i="38"/>
  <c r="C644" i="38"/>
  <c r="D642" i="38"/>
  <c r="C642" i="38"/>
  <c r="D640" i="38"/>
  <c r="C640" i="38"/>
  <c r="D638" i="38"/>
  <c r="C638" i="38"/>
  <c r="D636" i="38"/>
  <c r="C636" i="38"/>
  <c r="D634" i="38"/>
  <c r="C634" i="38"/>
  <c r="D632" i="38"/>
  <c r="C632" i="38"/>
  <c r="D630" i="38"/>
  <c r="C630" i="38"/>
  <c r="D628" i="38"/>
  <c r="C628" i="38"/>
  <c r="D626" i="38"/>
  <c r="C626" i="38"/>
  <c r="D624" i="38"/>
  <c r="C624" i="38"/>
  <c r="D622" i="38"/>
  <c r="C622" i="38"/>
  <c r="D620" i="38"/>
  <c r="C620" i="38"/>
  <c r="D618" i="38"/>
  <c r="C618" i="38"/>
  <c r="D616" i="38"/>
  <c r="C616" i="38"/>
  <c r="D614" i="38"/>
  <c r="C614" i="38"/>
  <c r="D612" i="38"/>
  <c r="C612" i="38"/>
  <c r="D610" i="38"/>
  <c r="C610" i="38"/>
  <c r="D608" i="38"/>
  <c r="C608" i="38"/>
  <c r="D606" i="38"/>
  <c r="C606" i="38"/>
  <c r="D604" i="38"/>
  <c r="C604" i="38"/>
  <c r="D602" i="38"/>
  <c r="C602" i="38"/>
  <c r="D600" i="38"/>
  <c r="C600" i="38"/>
  <c r="D598" i="38"/>
  <c r="C598" i="38"/>
  <c r="D596" i="38"/>
  <c r="C596" i="38"/>
  <c r="D594" i="38"/>
  <c r="C594" i="38"/>
  <c r="D592" i="38"/>
  <c r="C592" i="38"/>
  <c r="D590" i="38"/>
  <c r="C590" i="38"/>
  <c r="D588" i="38"/>
  <c r="C588" i="38"/>
  <c r="D586" i="38"/>
  <c r="C586" i="38"/>
  <c r="D584" i="38"/>
  <c r="C584" i="38"/>
  <c r="D582" i="38"/>
  <c r="C582" i="38"/>
  <c r="D580" i="38"/>
  <c r="C580" i="38"/>
  <c r="D578" i="38"/>
  <c r="C578" i="38"/>
  <c r="D576" i="38"/>
  <c r="C576" i="38"/>
  <c r="D574" i="38"/>
  <c r="C574" i="38"/>
  <c r="D572" i="38"/>
  <c r="C572" i="38"/>
  <c r="D570" i="38"/>
  <c r="C570" i="38"/>
  <c r="D568" i="38"/>
  <c r="C568" i="38"/>
  <c r="D566" i="38"/>
  <c r="C566" i="38"/>
  <c r="D564" i="38"/>
  <c r="C564" i="38"/>
  <c r="D562" i="38"/>
  <c r="C562" i="38"/>
  <c r="D560" i="38"/>
  <c r="C560" i="38"/>
  <c r="D558" i="38"/>
  <c r="C558" i="38"/>
  <c r="D556" i="38"/>
  <c r="C556" i="38"/>
  <c r="D554" i="38"/>
  <c r="C554" i="38"/>
  <c r="D552" i="38"/>
  <c r="C552" i="38"/>
  <c r="D550" i="38"/>
  <c r="C550" i="38"/>
  <c r="D548" i="38"/>
  <c r="C548" i="38"/>
  <c r="D546" i="38"/>
  <c r="C546" i="38"/>
  <c r="D544" i="38"/>
  <c r="C544" i="38"/>
  <c r="D542" i="38"/>
  <c r="C542" i="38"/>
  <c r="D540" i="38"/>
  <c r="C540" i="38"/>
  <c r="D538" i="38"/>
  <c r="C538" i="38"/>
  <c r="D536" i="38"/>
  <c r="C536" i="38"/>
  <c r="D534" i="38"/>
  <c r="C534" i="38"/>
  <c r="D532" i="38"/>
  <c r="C532" i="38"/>
  <c r="D530" i="38"/>
  <c r="C530" i="38"/>
  <c r="D528" i="38"/>
  <c r="C528" i="38"/>
  <c r="D526" i="38"/>
  <c r="C526" i="38"/>
  <c r="D524" i="38"/>
  <c r="C524" i="38"/>
  <c r="D522" i="38"/>
  <c r="C522" i="38"/>
  <c r="D520" i="38"/>
  <c r="C520" i="38"/>
  <c r="D518" i="38"/>
  <c r="C518" i="38"/>
  <c r="D516" i="38"/>
  <c r="C516" i="38"/>
  <c r="D514" i="38"/>
  <c r="C514" i="38"/>
  <c r="D512" i="38"/>
  <c r="C512" i="38"/>
  <c r="D510" i="38"/>
  <c r="C510" i="38"/>
  <c r="D508" i="38"/>
  <c r="C508" i="38"/>
  <c r="D506" i="38"/>
  <c r="C506" i="38"/>
  <c r="D504" i="38"/>
  <c r="C504" i="38"/>
  <c r="D502" i="38"/>
  <c r="C502" i="38"/>
  <c r="D500" i="38"/>
  <c r="C500" i="38"/>
  <c r="D498" i="38"/>
  <c r="C498" i="38"/>
  <c r="D496" i="38"/>
  <c r="C496" i="38"/>
  <c r="D494" i="38"/>
  <c r="C494" i="38"/>
  <c r="D492" i="38"/>
  <c r="C492" i="38"/>
  <c r="D490" i="38"/>
  <c r="C490" i="38"/>
  <c r="D488" i="38"/>
  <c r="C488" i="38"/>
  <c r="D486" i="38"/>
  <c r="C486" i="38"/>
  <c r="D484" i="38"/>
  <c r="C484" i="38"/>
  <c r="D482" i="38"/>
  <c r="C482" i="38"/>
  <c r="D480" i="38"/>
  <c r="C480" i="38"/>
  <c r="D478" i="38"/>
  <c r="C478" i="38"/>
  <c r="D476" i="38"/>
  <c r="C476" i="38"/>
  <c r="D474" i="38"/>
  <c r="C474" i="38"/>
  <c r="D472" i="38"/>
  <c r="C472" i="38"/>
  <c r="D470" i="38"/>
  <c r="C470" i="38"/>
  <c r="D468" i="38"/>
  <c r="C468" i="38"/>
  <c r="D466" i="38"/>
  <c r="C466" i="38"/>
  <c r="D464" i="38"/>
  <c r="C464" i="38"/>
  <c r="D462" i="38"/>
  <c r="C462" i="38"/>
  <c r="D460" i="38"/>
  <c r="C460" i="38"/>
  <c r="D458" i="38"/>
  <c r="C458" i="38"/>
  <c r="D456" i="38"/>
  <c r="C456" i="38"/>
  <c r="D454" i="38"/>
  <c r="C454" i="38"/>
  <c r="D452" i="38"/>
  <c r="C452" i="38"/>
  <c r="D450" i="38"/>
  <c r="C450" i="38"/>
  <c r="D448" i="38"/>
  <c r="C448" i="38"/>
  <c r="D446" i="38"/>
  <c r="C446" i="38"/>
  <c r="D444" i="38"/>
  <c r="C444" i="38"/>
  <c r="D442" i="38"/>
  <c r="C442" i="38"/>
  <c r="D440" i="38"/>
  <c r="C440" i="38"/>
  <c r="D438" i="38"/>
  <c r="C438" i="38"/>
  <c r="D436" i="38"/>
  <c r="C436" i="38"/>
  <c r="D434" i="38"/>
  <c r="C434" i="38"/>
  <c r="D432" i="38"/>
  <c r="C432" i="38"/>
  <c r="D430" i="38"/>
  <c r="C430" i="38"/>
  <c r="D428" i="38"/>
  <c r="C428" i="38"/>
  <c r="D426" i="38"/>
  <c r="C426" i="38"/>
  <c r="D424" i="38"/>
  <c r="C424" i="38"/>
  <c r="D422" i="38"/>
  <c r="C422" i="38"/>
  <c r="D420" i="38"/>
  <c r="C420" i="38"/>
  <c r="D418" i="38"/>
  <c r="C418" i="38"/>
  <c r="D416" i="38"/>
  <c r="C416" i="38"/>
  <c r="D414" i="38"/>
  <c r="C414" i="38"/>
  <c r="D412" i="38"/>
  <c r="C412" i="38"/>
  <c r="D410" i="38"/>
  <c r="C410" i="38"/>
  <c r="D408" i="38"/>
  <c r="C408" i="38"/>
  <c r="D406" i="38"/>
  <c r="C406" i="38"/>
  <c r="D404" i="38"/>
  <c r="C404" i="38"/>
  <c r="D402" i="38"/>
  <c r="C402" i="38"/>
  <c r="D400" i="38"/>
  <c r="C400" i="38"/>
  <c r="D398" i="38"/>
  <c r="C398" i="38"/>
  <c r="D396" i="38"/>
  <c r="C396" i="38"/>
  <c r="D394" i="38"/>
  <c r="C394" i="38"/>
  <c r="D392" i="38"/>
  <c r="C392" i="38"/>
  <c r="D390" i="38"/>
  <c r="C390" i="38"/>
  <c r="D388" i="38"/>
  <c r="C388" i="38"/>
  <c r="D386" i="38"/>
  <c r="C386" i="38"/>
  <c r="D384" i="38"/>
  <c r="C384" i="38"/>
  <c r="D382" i="38"/>
  <c r="C382" i="38"/>
  <c r="D380" i="38"/>
  <c r="C380" i="38"/>
  <c r="D378" i="38"/>
  <c r="C378" i="38"/>
  <c r="D376" i="38"/>
  <c r="C376" i="38"/>
  <c r="D374" i="38"/>
  <c r="C374" i="38"/>
  <c r="D372" i="38"/>
  <c r="C372" i="38"/>
  <c r="D370" i="38"/>
  <c r="C370" i="38"/>
  <c r="D368" i="38"/>
  <c r="C368" i="38"/>
  <c r="D366" i="38"/>
  <c r="C366" i="38"/>
  <c r="D364" i="38"/>
  <c r="C364" i="38"/>
  <c r="D362" i="38"/>
  <c r="C362" i="38"/>
  <c r="D360" i="38"/>
  <c r="C360" i="38"/>
  <c r="D358" i="38"/>
  <c r="C358" i="38"/>
  <c r="D356" i="38"/>
  <c r="C356" i="38"/>
  <c r="D354" i="38"/>
  <c r="C354" i="38"/>
  <c r="D352" i="38"/>
  <c r="C352" i="38"/>
  <c r="D350" i="38"/>
  <c r="C350" i="38"/>
  <c r="D348" i="38"/>
  <c r="C348" i="38"/>
  <c r="D346" i="38"/>
  <c r="C346" i="38"/>
  <c r="D344" i="38"/>
  <c r="C344" i="38"/>
  <c r="D342" i="38"/>
  <c r="C342" i="38"/>
  <c r="D340" i="38"/>
  <c r="C340" i="38"/>
  <c r="D338" i="38"/>
  <c r="C338" i="38"/>
  <c r="D336" i="38"/>
  <c r="C336" i="38"/>
  <c r="D334" i="38"/>
  <c r="C334" i="38"/>
  <c r="D332" i="38"/>
  <c r="C332" i="38"/>
  <c r="D330" i="38"/>
  <c r="C330" i="38"/>
  <c r="D328" i="38"/>
  <c r="C328" i="38"/>
  <c r="D326" i="38"/>
  <c r="C326" i="38"/>
  <c r="D324" i="38"/>
  <c r="C324" i="38"/>
  <c r="D322" i="38"/>
  <c r="C322" i="38"/>
  <c r="D320" i="38"/>
  <c r="C320" i="38"/>
  <c r="D318" i="38"/>
  <c r="C318" i="38"/>
  <c r="D316" i="38"/>
  <c r="C316" i="38"/>
  <c r="D314" i="38"/>
  <c r="C314" i="38"/>
  <c r="D312" i="38"/>
  <c r="C312" i="38"/>
  <c r="D310" i="38"/>
  <c r="C310" i="38"/>
  <c r="D308" i="38"/>
  <c r="C308" i="38"/>
  <c r="D306" i="38"/>
  <c r="C306" i="38"/>
  <c r="D304" i="38"/>
  <c r="C304" i="38"/>
  <c r="D302" i="38"/>
  <c r="C302" i="38"/>
  <c r="D300" i="38"/>
  <c r="C300" i="38"/>
  <c r="D298" i="38"/>
  <c r="C298" i="38"/>
  <c r="D296" i="38"/>
  <c r="C296" i="38"/>
  <c r="D294" i="38"/>
  <c r="C294" i="38"/>
  <c r="D292" i="38"/>
  <c r="C292" i="38"/>
  <c r="D290" i="38"/>
  <c r="C290" i="38"/>
  <c r="D288" i="38"/>
  <c r="C288" i="38"/>
  <c r="D286" i="38"/>
  <c r="C286" i="38"/>
  <c r="D284" i="38"/>
  <c r="C284" i="38"/>
  <c r="D282" i="38"/>
  <c r="C282" i="38"/>
  <c r="D280" i="38"/>
  <c r="C280" i="38"/>
  <c r="D278" i="38"/>
  <c r="C278" i="38"/>
  <c r="D276" i="38"/>
  <c r="C276" i="38"/>
  <c r="D274" i="38"/>
  <c r="C274" i="38"/>
  <c r="D272" i="38"/>
  <c r="C272" i="38"/>
  <c r="D270" i="38"/>
  <c r="C270" i="38"/>
  <c r="D268" i="38"/>
  <c r="C268" i="38"/>
  <c r="D266" i="38"/>
  <c r="C266" i="38"/>
  <c r="D264" i="38"/>
  <c r="C264" i="38"/>
  <c r="D262" i="38"/>
  <c r="C262" i="38"/>
  <c r="D260" i="38"/>
  <c r="C260" i="38"/>
  <c r="D258" i="38"/>
  <c r="C258" i="38"/>
  <c r="D256" i="38"/>
  <c r="C256" i="38"/>
  <c r="D254" i="38"/>
  <c r="C254" i="38"/>
  <c r="D252" i="38"/>
  <c r="C252" i="38"/>
  <c r="D250" i="38"/>
  <c r="C250" i="38"/>
  <c r="D248" i="38"/>
  <c r="C248" i="38"/>
  <c r="D246" i="38"/>
  <c r="C246" i="38"/>
  <c r="D244" i="38"/>
  <c r="C244" i="38"/>
  <c r="D242" i="38"/>
  <c r="C242" i="38"/>
  <c r="D240" i="38"/>
  <c r="C240" i="38"/>
  <c r="D238" i="38"/>
  <c r="C238" i="38"/>
  <c r="D236" i="38"/>
  <c r="C236" i="38"/>
  <c r="D234" i="38"/>
  <c r="C234" i="38"/>
  <c r="D232" i="38"/>
  <c r="C232" i="38"/>
  <c r="D230" i="38"/>
  <c r="C230" i="38"/>
  <c r="D228" i="38"/>
  <c r="C228" i="38"/>
  <c r="D226" i="38"/>
  <c r="C226" i="38"/>
  <c r="D224" i="38"/>
  <c r="C224" i="38"/>
  <c r="D222" i="38"/>
  <c r="C222" i="38"/>
  <c r="D220" i="38"/>
  <c r="C220" i="38"/>
  <c r="D218" i="38"/>
  <c r="C218" i="38"/>
  <c r="D216" i="38"/>
  <c r="C216" i="38"/>
  <c r="D214" i="38"/>
  <c r="C214" i="38"/>
  <c r="D212" i="38"/>
  <c r="C212" i="38"/>
  <c r="D210" i="38"/>
  <c r="C210" i="38"/>
  <c r="D208" i="38"/>
  <c r="C208" i="38"/>
  <c r="D206" i="38"/>
  <c r="C206" i="38"/>
  <c r="D204" i="38"/>
  <c r="C204" i="38"/>
  <c r="D202" i="38"/>
  <c r="C202" i="38"/>
  <c r="D200" i="38"/>
  <c r="C200" i="38"/>
  <c r="D198" i="38"/>
  <c r="C198" i="38"/>
  <c r="D196" i="38"/>
  <c r="C196" i="38"/>
  <c r="D194" i="38"/>
  <c r="C194" i="38"/>
  <c r="D192" i="38"/>
  <c r="C192" i="38"/>
  <c r="D190" i="38"/>
  <c r="C190" i="38"/>
  <c r="D188" i="38"/>
  <c r="C188" i="38"/>
  <c r="D186" i="38"/>
  <c r="C186" i="38"/>
  <c r="D184" i="38"/>
  <c r="C184" i="38"/>
  <c r="D182" i="38"/>
  <c r="C182" i="38"/>
  <c r="D180" i="38"/>
  <c r="C180" i="38"/>
  <c r="D178" i="38"/>
  <c r="C178" i="38"/>
  <c r="D176" i="38"/>
  <c r="C176" i="38"/>
  <c r="D174" i="38"/>
  <c r="C174" i="38"/>
  <c r="D172" i="38"/>
  <c r="C172" i="38"/>
  <c r="D170" i="38"/>
  <c r="C170" i="38"/>
  <c r="D168" i="38"/>
  <c r="C168" i="38"/>
  <c r="D166" i="38"/>
  <c r="C166" i="38"/>
  <c r="D164" i="38"/>
  <c r="C164" i="38"/>
  <c r="D162" i="38"/>
  <c r="C162" i="38"/>
  <c r="D160" i="38"/>
  <c r="C160" i="38"/>
  <c r="D158" i="38"/>
  <c r="C158" i="38"/>
  <c r="D156" i="38"/>
  <c r="C156" i="38"/>
  <c r="D154" i="38"/>
  <c r="C154" i="38"/>
  <c r="D152" i="38"/>
  <c r="C152" i="38"/>
  <c r="D150" i="38"/>
  <c r="C150" i="38"/>
  <c r="D148" i="38"/>
  <c r="C148" i="38"/>
  <c r="D146" i="38"/>
  <c r="C146" i="38"/>
  <c r="D144" i="38"/>
  <c r="C144" i="38"/>
  <c r="D142" i="38"/>
  <c r="C142" i="38"/>
  <c r="D140" i="38"/>
  <c r="C140" i="38"/>
  <c r="D138" i="38"/>
  <c r="C138" i="38"/>
  <c r="D136" i="38"/>
  <c r="C136" i="38"/>
  <c r="D134" i="38"/>
  <c r="C134" i="38"/>
  <c r="D132" i="38"/>
  <c r="C132" i="38"/>
  <c r="D130" i="38"/>
  <c r="C130" i="38"/>
  <c r="D128" i="38"/>
  <c r="C128" i="38"/>
  <c r="D126" i="38"/>
  <c r="C126" i="38"/>
  <c r="D124" i="38"/>
  <c r="C124" i="38"/>
  <c r="D122" i="38"/>
  <c r="C122" i="38"/>
  <c r="D120" i="38"/>
  <c r="C120" i="38"/>
  <c r="D118" i="38"/>
  <c r="C118" i="38"/>
  <c r="D116" i="38"/>
  <c r="C116" i="38"/>
  <c r="D114" i="38"/>
  <c r="C114" i="38"/>
  <c r="D112" i="38"/>
  <c r="C112" i="38"/>
  <c r="D110" i="38"/>
  <c r="C110" i="38"/>
  <c r="D108" i="38"/>
  <c r="C108" i="38"/>
  <c r="D106" i="38"/>
  <c r="C106" i="38"/>
  <c r="D104" i="38"/>
  <c r="C104" i="38"/>
  <c r="D102" i="38"/>
  <c r="C102" i="38"/>
  <c r="D100" i="38"/>
  <c r="C100" i="38"/>
  <c r="D98" i="38"/>
  <c r="C98" i="38"/>
  <c r="D96" i="38"/>
  <c r="C96" i="38"/>
  <c r="D94" i="38"/>
  <c r="C94" i="38"/>
  <c r="D92" i="38"/>
  <c r="C92" i="38"/>
  <c r="D90" i="38"/>
  <c r="C90" i="38"/>
  <c r="D88" i="38"/>
  <c r="C88" i="38"/>
  <c r="D86" i="38"/>
  <c r="C86" i="38"/>
  <c r="D84" i="38"/>
  <c r="C84" i="38"/>
  <c r="D82" i="38"/>
  <c r="C82" i="38"/>
  <c r="D80" i="38"/>
  <c r="C80" i="38"/>
  <c r="D78" i="38"/>
  <c r="C78" i="38"/>
  <c r="D76" i="38"/>
  <c r="C76" i="38"/>
  <c r="D74" i="38"/>
  <c r="C74" i="38"/>
  <c r="D72" i="38"/>
  <c r="C72" i="38"/>
  <c r="D70" i="38"/>
  <c r="C70" i="38"/>
  <c r="D68" i="38"/>
  <c r="C68" i="38"/>
  <c r="D66" i="38"/>
  <c r="C66" i="38"/>
  <c r="D64" i="38"/>
  <c r="C64" i="38"/>
  <c r="D62" i="38"/>
  <c r="C62" i="38"/>
  <c r="D60" i="38"/>
  <c r="C60" i="38"/>
  <c r="D58" i="38"/>
  <c r="C58" i="38"/>
  <c r="D56" i="38"/>
  <c r="C56" i="38"/>
  <c r="D54" i="38"/>
  <c r="C54" i="38"/>
  <c r="D52" i="38"/>
  <c r="C52" i="38"/>
  <c r="D50" i="38"/>
  <c r="C50" i="38"/>
  <c r="D48" i="38"/>
  <c r="C48" i="38"/>
  <c r="D46" i="38"/>
  <c r="C46" i="38"/>
  <c r="D44" i="38"/>
  <c r="C44" i="38"/>
  <c r="D42" i="38"/>
  <c r="C42" i="38"/>
  <c r="D40" i="38"/>
  <c r="C40" i="38"/>
  <c r="D38" i="38"/>
  <c r="C38" i="38"/>
  <c r="D36" i="38"/>
  <c r="C36" i="38"/>
  <c r="D34" i="38"/>
  <c r="C34" i="38"/>
  <c r="D32" i="38"/>
  <c r="C32" i="38"/>
  <c r="D30" i="38"/>
  <c r="C30" i="38"/>
  <c r="D28" i="38"/>
  <c r="C28" i="38"/>
  <c r="D26" i="38"/>
  <c r="C26" i="38"/>
  <c r="D24" i="38"/>
  <c r="C24" i="38"/>
  <c r="D22" i="38"/>
  <c r="C22" i="38"/>
  <c r="D20" i="38"/>
  <c r="C20" i="38"/>
  <c r="D18" i="38"/>
  <c r="C18" i="38"/>
  <c r="D16" i="38"/>
  <c r="C16" i="38"/>
  <c r="D14" i="38"/>
  <c r="C14" i="38"/>
  <c r="D12" i="38"/>
  <c r="C12" i="38"/>
  <c r="D10" i="38"/>
  <c r="C10" i="38"/>
  <c r="D2203" i="38"/>
  <c r="C2203" i="38"/>
  <c r="D2199" i="38"/>
  <c r="C2199" i="38"/>
  <c r="D2195" i="38"/>
  <c r="C2195" i="38"/>
  <c r="D2191" i="38"/>
  <c r="C2191" i="38"/>
  <c r="D2187" i="38"/>
  <c r="C2187" i="38"/>
  <c r="D2183" i="38"/>
  <c r="C2183" i="38"/>
  <c r="D2179" i="38"/>
  <c r="C2179" i="38"/>
  <c r="D2175" i="38"/>
  <c r="C2175" i="38"/>
  <c r="D2171" i="38"/>
  <c r="C2171" i="38"/>
  <c r="D2167" i="38"/>
  <c r="C2167" i="38"/>
  <c r="D2163" i="38"/>
  <c r="C2163" i="38"/>
  <c r="D2161" i="38"/>
  <c r="C2161" i="38"/>
  <c r="D2159" i="38"/>
  <c r="C2159" i="38"/>
  <c r="D2157" i="38"/>
  <c r="C2157" i="38"/>
  <c r="D2155" i="38"/>
  <c r="C2155" i="38"/>
  <c r="D2153" i="38"/>
  <c r="C2153" i="38"/>
  <c r="D2151" i="38"/>
  <c r="C2151" i="38"/>
  <c r="D2149" i="38"/>
  <c r="C2149" i="38"/>
  <c r="D2147" i="38"/>
  <c r="C2147" i="38"/>
  <c r="D2145" i="38"/>
  <c r="C2145" i="38"/>
  <c r="D2143" i="38"/>
  <c r="C2143" i="38"/>
  <c r="D2141" i="38"/>
  <c r="C2141" i="38"/>
  <c r="D2139" i="38"/>
  <c r="C2139" i="38"/>
  <c r="D2137" i="38"/>
  <c r="C2137" i="38"/>
  <c r="D2135" i="38"/>
  <c r="C2135" i="38"/>
  <c r="D2133" i="38"/>
  <c r="C2133" i="38"/>
  <c r="D2131" i="38"/>
  <c r="C2131" i="38"/>
  <c r="D2129" i="38"/>
  <c r="C2129" i="38"/>
  <c r="D2127" i="38"/>
  <c r="C2127" i="38"/>
  <c r="D2125" i="38"/>
  <c r="C2125" i="38"/>
  <c r="D2123" i="38"/>
  <c r="C2123" i="38"/>
  <c r="D2121" i="38"/>
  <c r="C2121" i="38"/>
  <c r="D2119" i="38"/>
  <c r="C2119" i="38"/>
  <c r="D2117" i="38"/>
  <c r="C2117" i="38"/>
  <c r="D2115" i="38"/>
  <c r="C2115" i="38"/>
  <c r="D2113" i="38"/>
  <c r="C2113" i="38"/>
  <c r="D2111" i="38"/>
  <c r="C2111" i="38"/>
  <c r="D2109" i="38"/>
  <c r="C2109" i="38"/>
  <c r="D2107" i="38"/>
  <c r="C2107" i="38"/>
  <c r="D2105" i="38"/>
  <c r="C2105" i="38"/>
  <c r="D2103" i="38"/>
  <c r="C2103" i="38"/>
  <c r="D2101" i="38"/>
  <c r="C2101" i="38"/>
  <c r="D2099" i="38"/>
  <c r="C2099" i="38"/>
  <c r="D2097" i="38"/>
  <c r="C2097" i="38"/>
  <c r="D2095" i="38"/>
  <c r="C2095" i="38"/>
  <c r="D2093" i="38"/>
  <c r="C2093" i="38"/>
  <c r="D2091" i="38"/>
  <c r="C2091" i="38"/>
  <c r="D2089" i="38"/>
  <c r="C2089" i="38"/>
  <c r="D2087" i="38"/>
  <c r="C2087" i="38"/>
  <c r="D2085" i="38"/>
  <c r="C2085" i="38"/>
  <c r="D2083" i="38"/>
  <c r="C2083" i="38"/>
  <c r="D2081" i="38"/>
  <c r="C2081" i="38"/>
  <c r="D2079" i="38"/>
  <c r="C2079" i="38"/>
  <c r="D2077" i="38"/>
  <c r="C2077" i="38"/>
  <c r="D2075" i="38"/>
  <c r="C2075" i="38"/>
  <c r="D2073" i="38"/>
  <c r="C2073" i="38"/>
  <c r="D2071" i="38"/>
  <c r="C2071" i="38"/>
  <c r="D2069" i="38"/>
  <c r="C2069" i="38"/>
  <c r="D2067" i="38"/>
  <c r="C2067" i="38"/>
  <c r="D2065" i="38"/>
  <c r="C2065" i="38"/>
  <c r="D2063" i="38"/>
  <c r="C2063" i="38"/>
  <c r="D2061" i="38"/>
  <c r="C2061" i="38"/>
  <c r="D2059" i="38"/>
  <c r="C2059" i="38"/>
  <c r="D2057" i="38"/>
  <c r="C2057" i="38"/>
  <c r="D2055" i="38"/>
  <c r="C2055" i="38"/>
  <c r="D2053" i="38"/>
  <c r="C2053" i="38"/>
  <c r="D2051" i="38"/>
  <c r="C2051" i="38"/>
  <c r="D2049" i="38"/>
  <c r="C2049" i="38"/>
  <c r="D2047" i="38"/>
  <c r="C2047" i="38"/>
  <c r="D2045" i="38"/>
  <c r="C2045" i="38"/>
  <c r="D2043" i="38"/>
  <c r="C2043" i="38"/>
  <c r="D2041" i="38"/>
  <c r="C2041" i="38"/>
  <c r="D2039" i="38"/>
  <c r="C2039" i="38"/>
  <c r="D2037" i="38"/>
  <c r="C2037" i="38"/>
  <c r="D2035" i="38"/>
  <c r="C2035" i="38"/>
  <c r="D2033" i="38"/>
  <c r="C2033" i="38"/>
  <c r="D2031" i="38"/>
  <c r="C2031" i="38"/>
  <c r="D2029" i="38"/>
  <c r="C2029" i="38"/>
  <c r="D2027" i="38"/>
  <c r="C2027" i="38"/>
  <c r="D2025" i="38"/>
  <c r="C2025" i="38"/>
  <c r="D2023" i="38"/>
  <c r="C2023" i="38"/>
  <c r="D2021" i="38"/>
  <c r="C2021" i="38"/>
  <c r="D2019" i="38"/>
  <c r="C2019" i="38"/>
  <c r="D2017" i="38"/>
  <c r="C2017" i="38"/>
  <c r="D2015" i="38"/>
  <c r="C2015" i="38"/>
  <c r="D2013" i="38"/>
  <c r="C2013" i="38"/>
  <c r="D2011" i="38"/>
  <c r="C2011" i="38"/>
  <c r="D2009" i="38"/>
  <c r="C2009" i="38"/>
  <c r="D2007" i="38"/>
  <c r="C2007" i="38"/>
  <c r="D2005" i="38"/>
  <c r="C2005" i="38"/>
  <c r="D2003" i="38"/>
  <c r="C2003" i="38"/>
  <c r="D2001" i="38"/>
  <c r="C2001" i="38"/>
  <c r="D1999" i="38"/>
  <c r="C1999" i="38"/>
  <c r="D1997" i="38"/>
  <c r="C1997" i="38"/>
  <c r="D1995" i="38"/>
  <c r="C1995" i="38"/>
  <c r="D1993" i="38"/>
  <c r="C1993" i="38"/>
  <c r="D1991" i="38"/>
  <c r="C1991" i="38"/>
  <c r="D1989" i="38"/>
  <c r="C1989" i="38"/>
  <c r="D1987" i="38"/>
  <c r="C1987" i="38"/>
  <c r="D1985" i="38"/>
  <c r="C1985" i="38"/>
  <c r="D1983" i="38"/>
  <c r="C1983" i="38"/>
  <c r="D1981" i="38"/>
  <c r="C1981" i="38"/>
  <c r="D1979" i="38"/>
  <c r="C1979" i="38"/>
  <c r="D1977" i="38"/>
  <c r="C1977" i="38"/>
  <c r="D1975" i="38"/>
  <c r="C1975" i="38"/>
  <c r="D1973" i="38"/>
  <c r="C1973" i="38"/>
  <c r="D1971" i="38"/>
  <c r="C1971" i="38"/>
  <c r="D1969" i="38"/>
  <c r="C1969" i="38"/>
  <c r="D1967" i="38"/>
  <c r="C1967" i="38"/>
  <c r="D1965" i="38"/>
  <c r="C1965" i="38"/>
  <c r="D1963" i="38"/>
  <c r="C1963" i="38"/>
  <c r="D1961" i="38"/>
  <c r="C1961" i="38"/>
  <c r="D1959" i="38"/>
  <c r="C1959" i="38"/>
  <c r="D1957" i="38"/>
  <c r="C1957" i="38"/>
  <c r="D1955" i="38"/>
  <c r="C1955" i="38"/>
  <c r="D1953" i="38"/>
  <c r="C1953" i="38"/>
  <c r="D1951" i="38"/>
  <c r="C1951" i="38"/>
  <c r="D1949" i="38"/>
  <c r="C1949" i="38"/>
  <c r="D1947" i="38"/>
  <c r="C1947" i="38"/>
  <c r="D1945" i="38"/>
  <c r="C1945" i="38"/>
  <c r="D1943" i="38"/>
  <c r="C1943" i="38"/>
  <c r="D1941" i="38"/>
  <c r="C1941" i="38"/>
  <c r="D1939" i="38"/>
  <c r="C1939" i="38"/>
  <c r="D1937" i="38"/>
  <c r="C1937" i="38"/>
  <c r="D1935" i="38"/>
  <c r="C1935" i="38"/>
  <c r="D1933" i="38"/>
  <c r="C1933" i="38"/>
  <c r="D1931" i="38"/>
  <c r="C1931" i="38"/>
  <c r="D1929" i="38"/>
  <c r="C1929" i="38"/>
  <c r="D1927" i="38"/>
  <c r="C1927" i="38"/>
  <c r="D1925" i="38"/>
  <c r="C1925" i="38"/>
  <c r="D1923" i="38"/>
  <c r="C1923" i="38"/>
  <c r="D1921" i="38"/>
  <c r="C1921" i="38"/>
  <c r="D1919" i="38"/>
  <c r="C1919" i="38"/>
  <c r="D1917" i="38"/>
  <c r="C1917" i="38"/>
  <c r="D1915" i="38"/>
  <c r="C1915" i="38"/>
  <c r="D1913" i="38"/>
  <c r="C1913" i="38"/>
  <c r="D1911" i="38"/>
  <c r="C1911" i="38"/>
  <c r="D1909" i="38"/>
  <c r="C1909" i="38"/>
  <c r="D1907" i="38"/>
  <c r="C1907" i="38"/>
  <c r="D1905" i="38"/>
  <c r="C1905" i="38"/>
  <c r="D1903" i="38"/>
  <c r="C1903" i="38"/>
  <c r="D1901" i="38"/>
  <c r="C1901" i="38"/>
  <c r="D1899" i="38"/>
  <c r="C1899" i="38"/>
  <c r="D1897" i="38"/>
  <c r="C1897" i="38"/>
  <c r="D1895" i="38"/>
  <c r="C1895" i="38"/>
  <c r="D1893" i="38"/>
  <c r="C1893" i="38"/>
  <c r="D1891" i="38"/>
  <c r="C1891" i="38"/>
  <c r="D1889" i="38"/>
  <c r="C1889" i="38"/>
  <c r="D1887" i="38"/>
  <c r="C1887" i="38"/>
  <c r="D1885" i="38"/>
  <c r="C1885" i="38"/>
  <c r="D1883" i="38"/>
  <c r="C1883" i="38"/>
  <c r="D1881" i="38"/>
  <c r="C1881" i="38"/>
  <c r="D1879" i="38"/>
  <c r="C1879" i="38"/>
  <c r="D1877" i="38"/>
  <c r="C1877" i="38"/>
  <c r="D1875" i="38"/>
  <c r="C1875" i="38"/>
  <c r="D1873" i="38"/>
  <c r="C1873" i="38"/>
  <c r="D1871" i="38"/>
  <c r="C1871" i="38"/>
  <c r="D1869" i="38"/>
  <c r="C1869" i="38"/>
  <c r="D1867" i="38"/>
  <c r="C1867" i="38"/>
  <c r="D1865" i="38"/>
  <c r="C1865" i="38"/>
  <c r="D1863" i="38"/>
  <c r="C1863" i="38"/>
  <c r="D1861" i="38"/>
  <c r="C1861" i="38"/>
  <c r="D1859" i="38"/>
  <c r="C1859" i="38"/>
  <c r="D1857" i="38"/>
  <c r="C1857" i="38"/>
  <c r="D1855" i="38"/>
  <c r="C1855" i="38"/>
  <c r="D1853" i="38"/>
  <c r="C1853" i="38"/>
  <c r="D1851" i="38"/>
  <c r="C1851" i="38"/>
  <c r="D1849" i="38"/>
  <c r="C1849" i="38"/>
  <c r="D1847" i="38"/>
  <c r="C1847" i="38"/>
  <c r="D1845" i="38"/>
  <c r="C1845" i="38"/>
  <c r="D1843" i="38"/>
  <c r="C1843" i="38"/>
  <c r="D1841" i="38"/>
  <c r="C1841" i="38"/>
  <c r="D1839" i="38"/>
  <c r="C1839" i="38"/>
  <c r="D1837" i="38"/>
  <c r="C1837" i="38"/>
  <c r="D1835" i="38"/>
  <c r="C1835" i="38"/>
  <c r="D1833" i="38"/>
  <c r="C1833" i="38"/>
  <c r="D1831" i="38"/>
  <c r="C1831" i="38"/>
  <c r="D1829" i="38"/>
  <c r="C1829" i="38"/>
  <c r="D1827" i="38"/>
  <c r="C1827" i="38"/>
  <c r="D1825" i="38"/>
  <c r="C1825" i="38"/>
  <c r="D1823" i="38"/>
  <c r="C1823" i="38"/>
  <c r="D1821" i="38"/>
  <c r="C1821" i="38"/>
  <c r="D1819" i="38"/>
  <c r="C1819" i="38"/>
  <c r="D1817" i="38"/>
  <c r="C1817" i="38"/>
  <c r="D1815" i="38"/>
  <c r="C1815" i="38"/>
  <c r="D1813" i="38"/>
  <c r="C1813" i="38"/>
  <c r="D1811" i="38"/>
  <c r="C1811" i="38"/>
  <c r="D1809" i="38"/>
  <c r="C1809" i="38"/>
  <c r="D1807" i="38"/>
  <c r="C1807" i="38"/>
  <c r="D1805" i="38"/>
  <c r="C1805" i="38"/>
  <c r="D1803" i="38"/>
  <c r="C1803" i="38"/>
  <c r="D1801" i="38"/>
  <c r="C1801" i="38"/>
  <c r="D1799" i="38"/>
  <c r="C1799" i="38"/>
  <c r="D1797" i="38"/>
  <c r="C1797" i="38"/>
  <c r="D1795" i="38"/>
  <c r="C1795" i="38"/>
  <c r="D1793" i="38"/>
  <c r="C1793" i="38"/>
  <c r="D1791" i="38"/>
  <c r="C1791" i="38"/>
  <c r="D1789" i="38"/>
  <c r="C1789" i="38"/>
  <c r="D1787" i="38"/>
  <c r="C1787" i="38"/>
  <c r="D1785" i="38"/>
  <c r="C1785" i="38"/>
  <c r="D1783" i="38"/>
  <c r="C1783" i="38"/>
  <c r="D1781" i="38"/>
  <c r="C1781" i="38"/>
  <c r="D1779" i="38"/>
  <c r="C1779" i="38"/>
  <c r="D1777" i="38"/>
  <c r="C1777" i="38"/>
  <c r="D1775" i="38"/>
  <c r="C1775" i="38"/>
  <c r="D1773" i="38"/>
  <c r="C1773" i="38"/>
  <c r="D1771" i="38"/>
  <c r="C1771" i="38"/>
  <c r="D1769" i="38"/>
  <c r="C1769" i="38"/>
  <c r="D1767" i="38"/>
  <c r="C1767" i="38"/>
  <c r="D1765" i="38"/>
  <c r="C1765" i="38"/>
  <c r="D1763" i="38"/>
  <c r="C1763" i="38"/>
  <c r="D1761" i="38"/>
  <c r="C1761" i="38"/>
  <c r="D1759" i="38"/>
  <c r="C1759" i="38"/>
  <c r="D1757" i="38"/>
  <c r="C1757" i="38"/>
  <c r="D1755" i="38"/>
  <c r="C1755" i="38"/>
  <c r="D1753" i="38"/>
  <c r="C1753" i="38"/>
  <c r="D1751" i="38"/>
  <c r="C1751" i="38"/>
  <c r="D1749" i="38"/>
  <c r="C1749" i="38"/>
  <c r="D1747" i="38"/>
  <c r="C1747" i="38"/>
  <c r="D1745" i="38"/>
  <c r="C1745" i="38"/>
  <c r="D1743" i="38"/>
  <c r="C1743" i="38"/>
  <c r="D1741" i="38"/>
  <c r="C1741" i="38"/>
  <c r="D1739" i="38"/>
  <c r="C1739" i="38"/>
  <c r="D1737" i="38"/>
  <c r="C1737" i="38"/>
  <c r="D1735" i="38"/>
  <c r="C1735" i="38"/>
  <c r="D1733" i="38"/>
  <c r="C1733" i="38"/>
  <c r="D1731" i="38"/>
  <c r="C1731" i="38"/>
  <c r="D1729" i="38"/>
  <c r="C1729" i="38"/>
  <c r="D1727" i="38"/>
  <c r="C1727" i="38"/>
  <c r="D1725" i="38"/>
  <c r="C1725" i="38"/>
  <c r="D1723" i="38"/>
  <c r="C1723" i="38"/>
  <c r="D1721" i="38"/>
  <c r="C1721" i="38"/>
  <c r="D1719" i="38"/>
  <c r="C1719" i="38"/>
  <c r="D1717" i="38"/>
  <c r="C1717" i="38"/>
  <c r="D1715" i="38"/>
  <c r="C1715" i="38"/>
  <c r="D1713" i="38"/>
  <c r="C1713" i="38"/>
  <c r="D1711" i="38"/>
  <c r="C1711" i="38"/>
  <c r="D1709" i="38"/>
  <c r="C1709" i="38"/>
  <c r="D1707" i="38"/>
  <c r="C1707" i="38"/>
  <c r="D1705" i="38"/>
  <c r="C1705" i="38"/>
  <c r="D1703" i="38"/>
  <c r="C1703" i="38"/>
  <c r="D1701" i="38"/>
  <c r="C1701" i="38"/>
  <c r="D1699" i="38"/>
  <c r="C1699" i="38"/>
  <c r="D1697" i="38"/>
  <c r="C1697" i="38"/>
  <c r="D1695" i="38"/>
  <c r="C1695" i="38"/>
  <c r="D1693" i="38"/>
  <c r="C1693" i="38"/>
  <c r="D1691" i="38"/>
  <c r="C1691" i="38"/>
  <c r="D1689" i="38"/>
  <c r="C1689" i="38"/>
  <c r="D1687" i="38"/>
  <c r="C1687" i="38"/>
  <c r="D1685" i="38"/>
  <c r="C1685" i="38"/>
  <c r="D1683" i="38"/>
  <c r="C1683" i="38"/>
  <c r="D1681" i="38"/>
  <c r="C1681" i="38"/>
  <c r="D1679" i="38"/>
  <c r="C1679" i="38"/>
  <c r="D1677" i="38"/>
  <c r="C1677" i="38"/>
  <c r="D1675" i="38"/>
  <c r="C1675" i="38"/>
  <c r="D1673" i="38"/>
  <c r="C1673" i="38"/>
  <c r="D1671" i="38"/>
  <c r="C1671" i="38"/>
  <c r="D1669" i="38"/>
  <c r="C1669" i="38"/>
  <c r="D1667" i="38"/>
  <c r="C1667" i="38"/>
  <c r="D1665" i="38"/>
  <c r="C1665" i="38"/>
  <c r="D1663" i="38"/>
  <c r="C1663" i="38"/>
  <c r="D1661" i="38"/>
  <c r="C1661" i="38"/>
  <c r="D1659" i="38"/>
  <c r="C1659" i="38"/>
  <c r="D1657" i="38"/>
  <c r="C1657" i="38"/>
  <c r="D1655" i="38"/>
  <c r="C1655" i="38"/>
  <c r="D1653" i="38"/>
  <c r="C1653" i="38"/>
  <c r="D1651" i="38"/>
  <c r="C1651" i="38"/>
  <c r="D1649" i="38"/>
  <c r="C1649" i="38"/>
  <c r="D1647" i="38"/>
  <c r="C1647" i="38"/>
  <c r="D1645" i="38"/>
  <c r="C1645" i="38"/>
  <c r="D1643" i="38"/>
  <c r="C1643" i="38"/>
  <c r="D1641" i="38"/>
  <c r="C1641" i="38"/>
  <c r="D1639" i="38"/>
  <c r="C1639" i="38"/>
  <c r="D1637" i="38"/>
  <c r="C1637" i="38"/>
  <c r="D1635" i="38"/>
  <c r="C1635" i="38"/>
  <c r="D1633" i="38"/>
  <c r="C1633" i="38"/>
  <c r="D1631" i="38"/>
  <c r="C1631" i="38"/>
  <c r="D1629" i="38"/>
  <c r="C1629" i="38"/>
  <c r="D1627" i="38"/>
  <c r="C1627" i="38"/>
  <c r="D1625" i="38"/>
  <c r="C1625" i="38"/>
  <c r="D1623" i="38"/>
  <c r="C1623" i="38"/>
  <c r="D1621" i="38"/>
  <c r="C1621" i="38"/>
  <c r="D1619" i="38"/>
  <c r="C1619" i="38"/>
  <c r="D1617" i="38"/>
  <c r="C1617" i="38"/>
  <c r="D1615" i="38"/>
  <c r="C1615" i="38"/>
  <c r="D1613" i="38"/>
  <c r="C1613" i="38"/>
  <c r="D1611" i="38"/>
  <c r="C1611" i="38"/>
  <c r="D1609" i="38"/>
  <c r="C1609" i="38"/>
  <c r="D1607" i="38"/>
  <c r="C1607" i="38"/>
  <c r="D1605" i="38"/>
  <c r="C1605" i="38"/>
  <c r="D1603" i="38"/>
  <c r="C1603" i="38"/>
  <c r="D1601" i="38"/>
  <c r="C1601" i="38"/>
  <c r="D1599" i="38"/>
  <c r="C1599" i="38"/>
  <c r="D1597" i="38"/>
  <c r="C1597" i="38"/>
  <c r="D1595" i="38"/>
  <c r="C1595" i="38"/>
  <c r="D1593" i="38"/>
  <c r="C1593" i="38"/>
  <c r="D1591" i="38"/>
  <c r="C1591" i="38"/>
  <c r="D1589" i="38"/>
  <c r="C1589" i="38"/>
  <c r="D1587" i="38"/>
  <c r="C1587" i="38"/>
  <c r="D1585" i="38"/>
  <c r="C1585" i="38"/>
  <c r="D1583" i="38"/>
  <c r="C1583" i="38"/>
  <c r="D1581" i="38"/>
  <c r="C1581" i="38"/>
  <c r="D1579" i="38"/>
  <c r="C1579" i="38"/>
  <c r="D1577" i="38"/>
  <c r="C1577" i="38"/>
  <c r="D1575" i="38"/>
  <c r="C1575" i="38"/>
  <c r="D1573" i="38"/>
  <c r="C1573" i="38"/>
  <c r="D1571" i="38"/>
  <c r="C1571" i="38"/>
  <c r="D1569" i="38"/>
  <c r="C1569" i="38"/>
  <c r="D1567" i="38"/>
  <c r="C1567" i="38"/>
  <c r="D1565" i="38"/>
  <c r="C1565" i="38"/>
  <c r="D1563" i="38"/>
  <c r="C1563" i="38"/>
  <c r="D1561" i="38"/>
  <c r="C1561" i="38"/>
  <c r="D1559" i="38"/>
  <c r="C1559" i="38"/>
  <c r="D1557" i="38"/>
  <c r="C1557" i="38"/>
  <c r="D1555" i="38"/>
  <c r="C1555" i="38"/>
  <c r="D1553" i="38"/>
  <c r="C1553" i="38"/>
  <c r="D1551" i="38"/>
  <c r="C1551" i="38"/>
  <c r="D1549" i="38"/>
  <c r="C1549" i="38"/>
  <c r="D1547" i="38"/>
  <c r="C1547" i="38"/>
  <c r="D1545" i="38"/>
  <c r="C1545" i="38"/>
  <c r="D1543" i="38"/>
  <c r="C1543" i="38"/>
  <c r="D1541" i="38"/>
  <c r="C1541" i="38"/>
  <c r="D1539" i="38"/>
  <c r="C1539" i="38"/>
  <c r="D1537" i="38"/>
  <c r="C1537" i="38"/>
  <c r="D1535" i="38"/>
  <c r="C1535" i="38"/>
  <c r="D1533" i="38"/>
  <c r="C1533" i="38"/>
  <c r="D1531" i="38"/>
  <c r="C1531" i="38"/>
  <c r="D1529" i="38"/>
  <c r="C1529" i="38"/>
  <c r="D1527" i="38"/>
  <c r="C1527" i="38"/>
  <c r="D1525" i="38"/>
  <c r="C1525" i="38"/>
  <c r="D1523" i="38"/>
  <c r="C1523" i="38"/>
  <c r="D1521" i="38"/>
  <c r="C1521" i="38"/>
  <c r="D1519" i="38"/>
  <c r="C1519" i="38"/>
  <c r="D1517" i="38"/>
  <c r="C1517" i="38"/>
  <c r="D1515" i="38"/>
  <c r="C1515" i="38"/>
  <c r="D1513" i="38"/>
  <c r="C1513" i="38"/>
  <c r="D1511" i="38"/>
  <c r="C1511" i="38"/>
  <c r="D1509" i="38"/>
  <c r="C1509" i="38"/>
  <c r="D1507" i="38"/>
  <c r="C1507" i="38"/>
  <c r="D1505" i="38"/>
  <c r="C1505" i="38"/>
  <c r="D1503" i="38"/>
  <c r="C1503" i="38"/>
  <c r="D1501" i="38"/>
  <c r="C1501" i="38"/>
  <c r="D1499" i="38"/>
  <c r="C1499" i="38"/>
  <c r="D1497" i="38"/>
  <c r="C1497" i="38"/>
  <c r="D1495" i="38"/>
  <c r="C1495" i="38"/>
  <c r="D1493" i="38"/>
  <c r="C1493" i="38"/>
  <c r="D1491" i="38"/>
  <c r="C1491" i="38"/>
  <c r="D1489" i="38"/>
  <c r="C1489" i="38"/>
  <c r="D1487" i="38"/>
  <c r="C1487" i="38"/>
  <c r="D1485" i="38"/>
  <c r="C1485" i="38"/>
  <c r="D1483" i="38"/>
  <c r="C1483" i="38"/>
  <c r="D1481" i="38"/>
  <c r="C1481" i="38"/>
  <c r="D1479" i="38"/>
  <c r="C1479" i="38"/>
  <c r="D1477" i="38"/>
  <c r="C1477" i="38"/>
  <c r="D1475" i="38"/>
  <c r="C1475" i="38"/>
  <c r="D1473" i="38"/>
  <c r="C1473" i="38"/>
  <c r="D1471" i="38"/>
  <c r="C1471" i="38"/>
  <c r="D1469" i="38"/>
  <c r="C1469" i="38"/>
  <c r="D1467" i="38"/>
  <c r="C1467" i="38"/>
  <c r="D1465" i="38"/>
  <c r="C1465" i="38"/>
  <c r="D1463" i="38"/>
  <c r="C1463" i="38"/>
  <c r="D1461" i="38"/>
  <c r="C1461" i="38"/>
  <c r="D1459" i="38"/>
  <c r="C1459" i="38"/>
  <c r="D1457" i="38"/>
  <c r="C1457" i="38"/>
  <c r="D1455" i="38"/>
  <c r="C1455" i="38"/>
  <c r="D1453" i="38"/>
  <c r="C1453" i="38"/>
  <c r="D1451" i="38"/>
  <c r="C1451" i="38"/>
  <c r="D1449" i="38"/>
  <c r="C1449" i="38"/>
  <c r="D1447" i="38"/>
  <c r="C1447" i="38"/>
  <c r="D1445" i="38"/>
  <c r="C1445" i="38"/>
  <c r="D1443" i="38"/>
  <c r="C1443" i="38"/>
  <c r="D1441" i="38"/>
  <c r="C1441" i="38"/>
  <c r="D1439" i="38"/>
  <c r="C1439" i="38"/>
  <c r="D1437" i="38"/>
  <c r="C1437" i="38"/>
  <c r="D1435" i="38"/>
  <c r="C1435" i="38"/>
  <c r="D1433" i="38"/>
  <c r="C1433" i="38"/>
  <c r="D1431" i="38"/>
  <c r="C1431" i="38"/>
  <c r="D1429" i="38"/>
  <c r="C1429" i="38"/>
  <c r="D1427" i="38"/>
  <c r="C1427" i="38"/>
  <c r="D1425" i="38"/>
  <c r="C1425" i="38"/>
  <c r="D1423" i="38"/>
  <c r="C1423" i="38"/>
  <c r="D1421" i="38"/>
  <c r="C1421" i="38"/>
  <c r="D1419" i="38"/>
  <c r="C1419" i="38"/>
  <c r="D1417" i="38"/>
  <c r="C1417" i="38"/>
  <c r="D1415" i="38"/>
  <c r="C1415" i="38"/>
  <c r="D1413" i="38"/>
  <c r="C1413" i="38"/>
  <c r="D1411" i="38"/>
  <c r="C1411" i="38"/>
  <c r="D1409" i="38"/>
  <c r="C1409" i="38"/>
  <c r="D1407" i="38"/>
  <c r="C1407" i="38"/>
  <c r="D1405" i="38"/>
  <c r="C1405" i="38"/>
  <c r="D1403" i="38"/>
  <c r="C1403" i="38"/>
  <c r="D1401" i="38"/>
  <c r="C1401" i="38"/>
  <c r="D1399" i="38"/>
  <c r="C1399" i="38"/>
  <c r="D1397" i="38"/>
  <c r="C1397" i="38"/>
  <c r="D1395" i="38"/>
  <c r="C1395" i="38"/>
  <c r="D1393" i="38"/>
  <c r="C1393" i="38"/>
  <c r="D1391" i="38"/>
  <c r="C1391" i="38"/>
  <c r="D1389" i="38"/>
  <c r="C1389" i="38"/>
  <c r="D1387" i="38"/>
  <c r="C1387" i="38"/>
  <c r="D1385" i="38"/>
  <c r="C1385" i="38"/>
  <c r="D1383" i="38"/>
  <c r="C1383" i="38"/>
  <c r="D1381" i="38"/>
  <c r="C1381" i="38"/>
  <c r="D1379" i="38"/>
  <c r="C1379" i="38"/>
  <c r="D1377" i="38"/>
  <c r="C1377" i="38"/>
  <c r="D1375" i="38"/>
  <c r="C1375" i="38"/>
  <c r="D1373" i="38"/>
  <c r="C1373" i="38"/>
  <c r="D1371" i="38"/>
  <c r="C1371" i="38"/>
  <c r="D1369" i="38"/>
  <c r="C1369" i="38"/>
  <c r="D1367" i="38"/>
  <c r="C1367" i="38"/>
  <c r="D1365" i="38"/>
  <c r="C1365" i="38"/>
  <c r="D1363" i="38"/>
  <c r="C1363" i="38"/>
  <c r="D1361" i="38"/>
  <c r="C1361" i="38"/>
  <c r="D1359" i="38"/>
  <c r="C1359" i="38"/>
  <c r="D1357" i="38"/>
  <c r="C1357" i="38"/>
  <c r="D1355" i="38"/>
  <c r="C1355" i="38"/>
  <c r="D1353" i="38"/>
  <c r="C1353" i="38"/>
  <c r="D1351" i="38"/>
  <c r="C1351" i="38"/>
  <c r="D1349" i="38"/>
  <c r="C1349" i="38"/>
  <c r="D1347" i="38"/>
  <c r="C1347" i="38"/>
  <c r="D1345" i="38"/>
  <c r="C1345" i="38"/>
  <c r="D1343" i="38"/>
  <c r="C1343" i="38"/>
  <c r="D1341" i="38"/>
  <c r="C1341" i="38"/>
  <c r="D1339" i="38"/>
  <c r="C1339" i="38"/>
  <c r="D1337" i="38"/>
  <c r="C1337" i="38"/>
  <c r="D1335" i="38"/>
  <c r="C1335" i="38"/>
  <c r="D1333" i="38"/>
  <c r="C1333" i="38"/>
  <c r="D1331" i="38"/>
  <c r="C1331" i="38"/>
  <c r="D1329" i="38"/>
  <c r="C1329" i="38"/>
  <c r="D1327" i="38"/>
  <c r="C1327" i="38"/>
  <c r="D1325" i="38"/>
  <c r="C1325" i="38"/>
  <c r="D1323" i="38"/>
  <c r="C1323" i="38"/>
  <c r="D1321" i="38"/>
  <c r="C1321" i="38"/>
  <c r="D1319" i="38"/>
  <c r="C1319" i="38"/>
  <c r="D1317" i="38"/>
  <c r="C1317" i="38"/>
  <c r="D1315" i="38"/>
  <c r="C1315" i="38"/>
  <c r="D1313" i="38"/>
  <c r="C1313" i="38"/>
  <c r="D1311" i="38"/>
  <c r="C1311" i="38"/>
  <c r="D1309" i="38"/>
  <c r="C1309" i="38"/>
  <c r="D1307" i="38"/>
  <c r="C1307" i="38"/>
  <c r="D1305" i="38"/>
  <c r="C1305" i="38"/>
  <c r="D1303" i="38"/>
  <c r="C1303" i="38"/>
  <c r="D1301" i="38"/>
  <c r="C1301" i="38"/>
  <c r="D1299" i="38"/>
  <c r="C1299" i="38"/>
  <c r="D1297" i="38"/>
  <c r="C1297" i="38"/>
  <c r="D1295" i="38"/>
  <c r="C1295" i="38"/>
  <c r="D1293" i="38"/>
  <c r="C1293" i="38"/>
  <c r="D1291" i="38"/>
  <c r="C1291" i="38"/>
  <c r="D1289" i="38"/>
  <c r="C1289" i="38"/>
  <c r="D1287" i="38"/>
  <c r="C1287" i="38"/>
  <c r="D1285" i="38"/>
  <c r="C1285" i="38"/>
  <c r="D1283" i="38"/>
  <c r="C1283" i="38"/>
  <c r="D1281" i="38"/>
  <c r="C1281" i="38"/>
  <c r="D1279" i="38"/>
  <c r="C1279" i="38"/>
  <c r="D1277" i="38"/>
  <c r="C1277" i="38"/>
  <c r="D1275" i="38"/>
  <c r="C1275" i="38"/>
  <c r="D1273" i="38"/>
  <c r="C1273" i="38"/>
  <c r="D1271" i="38"/>
  <c r="C1271" i="38"/>
  <c r="D1269" i="38"/>
  <c r="C1269" i="38"/>
  <c r="D1267" i="38"/>
  <c r="C1267" i="38"/>
  <c r="D1265" i="38"/>
  <c r="C1265" i="38"/>
  <c r="D1263" i="38"/>
  <c r="C1263" i="38"/>
  <c r="D1261" i="38"/>
  <c r="C1261" i="38"/>
  <c r="D1259" i="38"/>
  <c r="C1259" i="38"/>
  <c r="D1257" i="38"/>
  <c r="C1257" i="38"/>
  <c r="D1255" i="38"/>
  <c r="C1255" i="38"/>
  <c r="D1253" i="38"/>
  <c r="C1253" i="38"/>
  <c r="D1251" i="38"/>
  <c r="C1251" i="38"/>
  <c r="D1249" i="38"/>
  <c r="C1249" i="38"/>
  <c r="D1247" i="38"/>
  <c r="C1247" i="38"/>
  <c r="D1245" i="38"/>
  <c r="C1245" i="38"/>
  <c r="D1243" i="38"/>
  <c r="C1243" i="38"/>
  <c r="D1241" i="38"/>
  <c r="C1241" i="38"/>
  <c r="D1239" i="38"/>
  <c r="C1239" i="38"/>
  <c r="D1237" i="38"/>
  <c r="C1237" i="38"/>
  <c r="D1235" i="38"/>
  <c r="C1235" i="38"/>
  <c r="D1233" i="38"/>
  <c r="C1233" i="38"/>
  <c r="D1231" i="38"/>
  <c r="C1231" i="38"/>
  <c r="D1229" i="38"/>
  <c r="C1229" i="38"/>
  <c r="D1227" i="38"/>
  <c r="C1227" i="38"/>
  <c r="D1225" i="38"/>
  <c r="C1225" i="38"/>
  <c r="D1223" i="38"/>
  <c r="C1223" i="38"/>
  <c r="D1221" i="38"/>
  <c r="C1221" i="38"/>
  <c r="D1219" i="38"/>
  <c r="C1219" i="38"/>
  <c r="D1217" i="38"/>
  <c r="C1217" i="38"/>
  <c r="D1215" i="38"/>
  <c r="C1215" i="38"/>
  <c r="D1213" i="38"/>
  <c r="C1213" i="38"/>
  <c r="D1211" i="38"/>
  <c r="C1211" i="38"/>
  <c r="D1209" i="38"/>
  <c r="C1209" i="38"/>
  <c r="D1207" i="38"/>
  <c r="C1207" i="38"/>
  <c r="D1205" i="38"/>
  <c r="C1205" i="38"/>
  <c r="D1203" i="38"/>
  <c r="C1203" i="38"/>
  <c r="D1201" i="38"/>
  <c r="C1201" i="38"/>
  <c r="D1199" i="38"/>
  <c r="C1199" i="38"/>
  <c r="D1197" i="38"/>
  <c r="C1197" i="38"/>
  <c r="D1195" i="38"/>
  <c r="C1195" i="38"/>
  <c r="D1193" i="38"/>
  <c r="C1193" i="38"/>
  <c r="D1191" i="38"/>
  <c r="C1191" i="38"/>
  <c r="D1189" i="38"/>
  <c r="C1189" i="38"/>
  <c r="D1187" i="38"/>
  <c r="C1187" i="38"/>
  <c r="D1185" i="38"/>
  <c r="C1185" i="38"/>
  <c r="D1183" i="38"/>
  <c r="C1183" i="38"/>
  <c r="D1181" i="38"/>
  <c r="C1181" i="38"/>
  <c r="D1179" i="38"/>
  <c r="C1179" i="38"/>
  <c r="D1177" i="38"/>
  <c r="C1177" i="38"/>
  <c r="D1175" i="38"/>
  <c r="C1175" i="38"/>
  <c r="D1173" i="38"/>
  <c r="C1173" i="38"/>
  <c r="D1171" i="38"/>
  <c r="C1171" i="38"/>
  <c r="D1169" i="38"/>
  <c r="C1169" i="38"/>
  <c r="D1167" i="38"/>
  <c r="C1167" i="38"/>
  <c r="D1165" i="38"/>
  <c r="C1165" i="38"/>
  <c r="D1163" i="38"/>
  <c r="C1163" i="38"/>
  <c r="D1161" i="38"/>
  <c r="C1161" i="38"/>
  <c r="D1159" i="38"/>
  <c r="C1159" i="38"/>
  <c r="D1157" i="38"/>
  <c r="C1157" i="38"/>
  <c r="D1155" i="38"/>
  <c r="C1155" i="38"/>
  <c r="D1153" i="38"/>
  <c r="C1153" i="38"/>
  <c r="D1151" i="38"/>
  <c r="C1151" i="38"/>
  <c r="D1149" i="38"/>
  <c r="C1149" i="38"/>
  <c r="D1147" i="38"/>
  <c r="C1147" i="38"/>
  <c r="D1145" i="38"/>
  <c r="C1145" i="38"/>
  <c r="D1143" i="38"/>
  <c r="C1143" i="38"/>
  <c r="D1141" i="38"/>
  <c r="C1141" i="38"/>
  <c r="D1139" i="38"/>
  <c r="C1139" i="38"/>
  <c r="D1137" i="38"/>
  <c r="C1137" i="38"/>
  <c r="D1135" i="38"/>
  <c r="C1135" i="38"/>
  <c r="D1133" i="38"/>
  <c r="C1133" i="38"/>
  <c r="D1131" i="38"/>
  <c r="C1131" i="38"/>
  <c r="D1129" i="38"/>
  <c r="C1129" i="38"/>
  <c r="D1127" i="38"/>
  <c r="C1127" i="38"/>
  <c r="D1125" i="38"/>
  <c r="C1125" i="38"/>
  <c r="D1123" i="38"/>
  <c r="C1123" i="38"/>
  <c r="D1121" i="38"/>
  <c r="C1121" i="38"/>
  <c r="D1119" i="38"/>
  <c r="C1119" i="38"/>
  <c r="D1117" i="38"/>
  <c r="C1117" i="38"/>
  <c r="D1115" i="38"/>
  <c r="C1115" i="38"/>
  <c r="D1113" i="38"/>
  <c r="C1113" i="38"/>
  <c r="D1111" i="38"/>
  <c r="C1111" i="38"/>
  <c r="D1109" i="38"/>
  <c r="C1109" i="38"/>
  <c r="D1107" i="38"/>
  <c r="C1107" i="38"/>
  <c r="D1105" i="38"/>
  <c r="C1105" i="38"/>
  <c r="D1103" i="38"/>
  <c r="C1103" i="38"/>
  <c r="D1101" i="38"/>
  <c r="C1101" i="38"/>
  <c r="D1099" i="38"/>
  <c r="C1099" i="38"/>
  <c r="D1097" i="38"/>
  <c r="C1097" i="38"/>
  <c r="D1095" i="38"/>
  <c r="C1095" i="38"/>
  <c r="D1093" i="38"/>
  <c r="C1093" i="38"/>
  <c r="D1091" i="38"/>
  <c r="C1091" i="38"/>
  <c r="D1089" i="38"/>
  <c r="C1089" i="38"/>
  <c r="D1087" i="38"/>
  <c r="C1087" i="38"/>
  <c r="D1085" i="38"/>
  <c r="C1085" i="38"/>
  <c r="D1083" i="38"/>
  <c r="C1083" i="38"/>
  <c r="D1081" i="38"/>
  <c r="C1081" i="38"/>
  <c r="D1079" i="38"/>
  <c r="C1079" i="38"/>
  <c r="D1077" i="38"/>
  <c r="C1077" i="38"/>
  <c r="D1075" i="38"/>
  <c r="C1075" i="38"/>
  <c r="D1073" i="38"/>
  <c r="C1073" i="38"/>
  <c r="D1071" i="38"/>
  <c r="C1071" i="38"/>
  <c r="D1069" i="38"/>
  <c r="C1069" i="38"/>
  <c r="D1067" i="38"/>
  <c r="C1067" i="38"/>
  <c r="D1065" i="38"/>
  <c r="C1065" i="38"/>
  <c r="D1063" i="38"/>
  <c r="C1063" i="38"/>
  <c r="D1061" i="38"/>
  <c r="C1061" i="38"/>
  <c r="D1059" i="38"/>
  <c r="C1059" i="38"/>
  <c r="D1057" i="38"/>
  <c r="C1057" i="38"/>
  <c r="D1055" i="38"/>
  <c r="C1055" i="38"/>
  <c r="D1053" i="38"/>
  <c r="C1053" i="38"/>
  <c r="D1051" i="38"/>
  <c r="C1051" i="38"/>
  <c r="D1049" i="38"/>
  <c r="C1049" i="38"/>
  <c r="D1047" i="38"/>
  <c r="C1047" i="38"/>
  <c r="D1045" i="38"/>
  <c r="C1045" i="38"/>
  <c r="D1043" i="38"/>
  <c r="C1043" i="38"/>
  <c r="D1041" i="38"/>
  <c r="C1041" i="38"/>
  <c r="D1039" i="38"/>
  <c r="C1039" i="38"/>
  <c r="D1037" i="38"/>
  <c r="C1037" i="38"/>
  <c r="D1035" i="38"/>
  <c r="C1035" i="38"/>
  <c r="D1033" i="38"/>
  <c r="C1033" i="38"/>
  <c r="D1031" i="38"/>
  <c r="C1031" i="38"/>
  <c r="D1029" i="38"/>
  <c r="C1029" i="38"/>
  <c r="D1027" i="38"/>
  <c r="C1027" i="38"/>
  <c r="D1025" i="38"/>
  <c r="C1025" i="38"/>
  <c r="D1023" i="38"/>
  <c r="C1023" i="38"/>
  <c r="D1021" i="38"/>
  <c r="C1021" i="38"/>
  <c r="D1019" i="38"/>
  <c r="C1019" i="38"/>
  <c r="D1017" i="38"/>
  <c r="C1017" i="38"/>
  <c r="D1015" i="38"/>
  <c r="C1015" i="38"/>
  <c r="D1013" i="38"/>
  <c r="C1013" i="38"/>
  <c r="D1011" i="38"/>
  <c r="C1011" i="38"/>
  <c r="D1009" i="38"/>
  <c r="C1009" i="38"/>
  <c r="D1007" i="38"/>
  <c r="C1007" i="38"/>
  <c r="D1005" i="38"/>
  <c r="C1005" i="38"/>
  <c r="D1003" i="38"/>
  <c r="C1003" i="38"/>
  <c r="D1001" i="38"/>
  <c r="C1001" i="38"/>
  <c r="D999" i="38"/>
  <c r="C999" i="38"/>
  <c r="D997" i="38"/>
  <c r="C997" i="38"/>
  <c r="D995" i="38"/>
  <c r="C995" i="38"/>
  <c r="D993" i="38"/>
  <c r="C993" i="38"/>
  <c r="D991" i="38"/>
  <c r="C991" i="38"/>
  <c r="D989" i="38"/>
  <c r="C989" i="38"/>
  <c r="D987" i="38"/>
  <c r="C987" i="38"/>
  <c r="D985" i="38"/>
  <c r="C985" i="38"/>
  <c r="D983" i="38"/>
  <c r="C983" i="38"/>
  <c r="D981" i="38"/>
  <c r="C981" i="38"/>
  <c r="D979" i="38"/>
  <c r="C979" i="38"/>
  <c r="D977" i="38"/>
  <c r="C977" i="38"/>
  <c r="D975" i="38"/>
  <c r="C975" i="38"/>
  <c r="D973" i="38"/>
  <c r="C973" i="38"/>
  <c r="D971" i="38"/>
  <c r="C971" i="38"/>
  <c r="D969" i="38"/>
  <c r="C969" i="38"/>
  <c r="D967" i="38"/>
  <c r="C967" i="38"/>
  <c r="D965" i="38"/>
  <c r="C965" i="38"/>
  <c r="D963" i="38"/>
  <c r="C963" i="38"/>
  <c r="D961" i="38"/>
  <c r="C961" i="38"/>
  <c r="D959" i="38"/>
  <c r="C959" i="38"/>
  <c r="D957" i="38"/>
  <c r="C957" i="38"/>
  <c r="D955" i="38"/>
  <c r="C955" i="38"/>
  <c r="D953" i="38"/>
  <c r="C953" i="38"/>
  <c r="D951" i="38"/>
  <c r="C951" i="38"/>
  <c r="D949" i="38"/>
  <c r="C949" i="38"/>
  <c r="D947" i="38"/>
  <c r="C947" i="38"/>
  <c r="D945" i="38"/>
  <c r="C945" i="38"/>
  <c r="D943" i="38"/>
  <c r="C943" i="38"/>
  <c r="D941" i="38"/>
  <c r="C941" i="38"/>
  <c r="D939" i="38"/>
  <c r="C939" i="38"/>
  <c r="D937" i="38"/>
  <c r="C937" i="38"/>
  <c r="D935" i="38"/>
  <c r="C935" i="38"/>
  <c r="D933" i="38"/>
  <c r="C933" i="38"/>
  <c r="D931" i="38"/>
  <c r="C931" i="38"/>
  <c r="D929" i="38"/>
  <c r="C929" i="38"/>
  <c r="D927" i="38"/>
  <c r="C927" i="38"/>
  <c r="D925" i="38"/>
  <c r="C925" i="38"/>
  <c r="D923" i="38"/>
  <c r="C923" i="38"/>
  <c r="D921" i="38"/>
  <c r="C921" i="38"/>
  <c r="D919" i="38"/>
  <c r="C919" i="38"/>
  <c r="D917" i="38"/>
  <c r="C917" i="38"/>
  <c r="D915" i="38"/>
  <c r="C915" i="38"/>
  <c r="D913" i="38"/>
  <c r="C913" i="38"/>
  <c r="D911" i="38"/>
  <c r="C911" i="38"/>
  <c r="D909" i="38"/>
  <c r="C909" i="38"/>
  <c r="D907" i="38"/>
  <c r="C907" i="38"/>
  <c r="D905" i="38"/>
  <c r="C905" i="38"/>
  <c r="D903" i="38"/>
  <c r="C903" i="38"/>
  <c r="D901" i="38"/>
  <c r="C901" i="38"/>
  <c r="D899" i="38"/>
  <c r="C899" i="38"/>
  <c r="D897" i="38"/>
  <c r="C897" i="38"/>
  <c r="D895" i="38"/>
  <c r="C895" i="38"/>
  <c r="D893" i="38"/>
  <c r="C893" i="38"/>
  <c r="D891" i="38"/>
  <c r="C891" i="38"/>
  <c r="D889" i="38"/>
  <c r="C889" i="38"/>
  <c r="D887" i="38"/>
  <c r="C887" i="38"/>
  <c r="D885" i="38"/>
  <c r="C885" i="38"/>
  <c r="D883" i="38"/>
  <c r="C883" i="38"/>
  <c r="D881" i="38"/>
  <c r="C881" i="38"/>
  <c r="D879" i="38"/>
  <c r="C879" i="38"/>
  <c r="D877" i="38"/>
  <c r="C877" i="38"/>
  <c r="D875" i="38"/>
  <c r="C875" i="38"/>
  <c r="D873" i="38"/>
  <c r="C873" i="38"/>
  <c r="D871" i="38"/>
  <c r="C871" i="38"/>
  <c r="D869" i="38"/>
  <c r="C869" i="38"/>
  <c r="D867" i="38"/>
  <c r="C867" i="38"/>
  <c r="D865" i="38"/>
  <c r="C865" i="38"/>
  <c r="D863" i="38"/>
  <c r="C863" i="38"/>
  <c r="D861" i="38"/>
  <c r="C861" i="38"/>
  <c r="D859" i="38"/>
  <c r="C859" i="38"/>
  <c r="D857" i="38"/>
  <c r="C857" i="38"/>
  <c r="D855" i="38"/>
  <c r="C855" i="38"/>
  <c r="D853" i="38"/>
  <c r="C853" i="38"/>
  <c r="D851" i="38"/>
  <c r="C851" i="38"/>
  <c r="D849" i="38"/>
  <c r="C849" i="38"/>
  <c r="D847" i="38"/>
  <c r="C847" i="38"/>
  <c r="D845" i="38"/>
  <c r="C845" i="38"/>
  <c r="D843" i="38"/>
  <c r="C843" i="38"/>
  <c r="D841" i="38"/>
  <c r="C841" i="38"/>
  <c r="D839" i="38"/>
  <c r="C839" i="38"/>
  <c r="D837" i="38"/>
  <c r="C837" i="38"/>
  <c r="D835" i="38"/>
  <c r="C835" i="38"/>
  <c r="D833" i="38"/>
  <c r="C833" i="38"/>
  <c r="D831" i="38"/>
  <c r="C831" i="38"/>
  <c r="D829" i="38"/>
  <c r="C829" i="38"/>
  <c r="D827" i="38"/>
  <c r="C827" i="38"/>
  <c r="D825" i="38"/>
  <c r="C825" i="38"/>
  <c r="D823" i="38"/>
  <c r="C823" i="38"/>
  <c r="D821" i="38"/>
  <c r="C821" i="38"/>
  <c r="D819" i="38"/>
  <c r="C819" i="38"/>
  <c r="D817" i="38"/>
  <c r="C817" i="38"/>
  <c r="D815" i="38"/>
  <c r="C815" i="38"/>
  <c r="D813" i="38"/>
  <c r="C813" i="38"/>
  <c r="D811" i="38"/>
  <c r="C811" i="38"/>
  <c r="D809" i="38"/>
  <c r="C809" i="38"/>
  <c r="D807" i="38"/>
  <c r="C807" i="38"/>
  <c r="D805" i="38"/>
  <c r="C805" i="38"/>
  <c r="D803" i="38"/>
  <c r="C803" i="38"/>
  <c r="D801" i="38"/>
  <c r="C801" i="38"/>
  <c r="D799" i="38"/>
  <c r="C799" i="38"/>
  <c r="D797" i="38"/>
  <c r="C797" i="38"/>
  <c r="D795" i="38"/>
  <c r="C795" i="38"/>
  <c r="D793" i="38"/>
  <c r="C793" i="38"/>
  <c r="D791" i="38"/>
  <c r="C791" i="38"/>
  <c r="D789" i="38"/>
  <c r="C789" i="38"/>
  <c r="D787" i="38"/>
  <c r="C787" i="38"/>
  <c r="D785" i="38"/>
  <c r="C785" i="38"/>
  <c r="D783" i="38"/>
  <c r="C783" i="38"/>
  <c r="D781" i="38"/>
  <c r="C781" i="38"/>
  <c r="D779" i="38"/>
  <c r="C779" i="38"/>
  <c r="D777" i="38"/>
  <c r="C777" i="38"/>
  <c r="D775" i="38"/>
  <c r="C775" i="38"/>
  <c r="D773" i="38"/>
  <c r="C773" i="38"/>
  <c r="D771" i="38"/>
  <c r="C771" i="38"/>
  <c r="D769" i="38"/>
  <c r="C769" i="38"/>
  <c r="D767" i="38"/>
  <c r="C767" i="38"/>
  <c r="D765" i="38"/>
  <c r="C765" i="38"/>
  <c r="D763" i="38"/>
  <c r="C763" i="38"/>
  <c r="D761" i="38"/>
  <c r="C761" i="38"/>
  <c r="D759" i="38"/>
  <c r="C759" i="38"/>
  <c r="D757" i="38"/>
  <c r="C757" i="38"/>
  <c r="D755" i="38"/>
  <c r="C755" i="38"/>
  <c r="D753" i="38"/>
  <c r="C753" i="38"/>
  <c r="D751" i="38"/>
  <c r="C751" i="38"/>
  <c r="D749" i="38"/>
  <c r="C749" i="38"/>
  <c r="D747" i="38"/>
  <c r="C747" i="38"/>
  <c r="D745" i="38"/>
  <c r="C745" i="38"/>
  <c r="D743" i="38"/>
  <c r="C743" i="38"/>
  <c r="D741" i="38"/>
  <c r="C741" i="38"/>
  <c r="D739" i="38"/>
  <c r="C739" i="38"/>
  <c r="D737" i="38"/>
  <c r="C737" i="38"/>
  <c r="D735" i="38"/>
  <c r="C735" i="38"/>
  <c r="D733" i="38"/>
  <c r="C733" i="38"/>
  <c r="D731" i="38"/>
  <c r="C731" i="38"/>
  <c r="D729" i="38"/>
  <c r="C729" i="38"/>
  <c r="D727" i="38"/>
  <c r="C727" i="38"/>
  <c r="D725" i="38"/>
  <c r="C725" i="38"/>
  <c r="D723" i="38"/>
  <c r="C723" i="38"/>
  <c r="D721" i="38"/>
  <c r="C721" i="38"/>
  <c r="D719" i="38"/>
  <c r="C719" i="38"/>
  <c r="D717" i="38"/>
  <c r="C717" i="38"/>
  <c r="D715" i="38"/>
  <c r="C715" i="38"/>
  <c r="D713" i="38"/>
  <c r="C713" i="38"/>
  <c r="D711" i="38"/>
  <c r="C711" i="38"/>
  <c r="D709" i="38"/>
  <c r="C709" i="38"/>
  <c r="D707" i="38"/>
  <c r="C707" i="38"/>
  <c r="D705" i="38"/>
  <c r="C705" i="38"/>
  <c r="D703" i="38"/>
  <c r="C703" i="38"/>
  <c r="D701" i="38"/>
  <c r="C701" i="38"/>
  <c r="D699" i="38"/>
  <c r="C699" i="38"/>
  <c r="D697" i="38"/>
  <c r="C697" i="38"/>
  <c r="D695" i="38"/>
  <c r="C695" i="38"/>
  <c r="D693" i="38"/>
  <c r="C693" i="38"/>
  <c r="D691" i="38"/>
  <c r="C691" i="38"/>
  <c r="D689" i="38"/>
  <c r="C689" i="38"/>
  <c r="D687" i="38"/>
  <c r="C687" i="38"/>
  <c r="D685" i="38"/>
  <c r="C685" i="38"/>
  <c r="D683" i="38"/>
  <c r="C683" i="38"/>
  <c r="D681" i="38"/>
  <c r="C681" i="38"/>
  <c r="D679" i="38"/>
  <c r="C679" i="38"/>
  <c r="D677" i="38"/>
  <c r="C677" i="38"/>
  <c r="D675" i="38"/>
  <c r="C675" i="38"/>
  <c r="D673" i="38"/>
  <c r="C673" i="38"/>
  <c r="D671" i="38"/>
  <c r="C671" i="38"/>
  <c r="D669" i="38"/>
  <c r="C669" i="38"/>
  <c r="D667" i="38"/>
  <c r="C667" i="38"/>
  <c r="D665" i="38"/>
  <c r="C665" i="38"/>
  <c r="D663" i="38"/>
  <c r="C663" i="38"/>
  <c r="D661" i="38"/>
  <c r="C661" i="38"/>
  <c r="D659" i="38"/>
  <c r="C659" i="38"/>
  <c r="D657" i="38"/>
  <c r="C657" i="38"/>
  <c r="D655" i="38"/>
  <c r="C655" i="38"/>
  <c r="D653" i="38"/>
  <c r="C653" i="38"/>
  <c r="D651" i="38"/>
  <c r="C651" i="38"/>
  <c r="D649" i="38"/>
  <c r="C649" i="38"/>
  <c r="D647" i="38"/>
  <c r="C647" i="38"/>
  <c r="D645" i="38"/>
  <c r="C645" i="38"/>
  <c r="D643" i="38"/>
  <c r="C643" i="38"/>
  <c r="D641" i="38"/>
  <c r="C641" i="38"/>
  <c r="D639" i="38"/>
  <c r="C639" i="38"/>
  <c r="D637" i="38"/>
  <c r="C637" i="38"/>
  <c r="D635" i="38"/>
  <c r="C635" i="38"/>
  <c r="D633" i="38"/>
  <c r="C633" i="38"/>
  <c r="D631" i="38"/>
  <c r="C631" i="38"/>
  <c r="D629" i="38"/>
  <c r="C629" i="38"/>
  <c r="D627" i="38"/>
  <c r="C627" i="38"/>
  <c r="D625" i="38"/>
  <c r="C625" i="38"/>
  <c r="D623" i="38"/>
  <c r="C623" i="38"/>
  <c r="D621" i="38"/>
  <c r="C621" i="38"/>
  <c r="D619" i="38"/>
  <c r="C619" i="38"/>
  <c r="D617" i="38"/>
  <c r="C617" i="38"/>
  <c r="D615" i="38"/>
  <c r="C615" i="38"/>
  <c r="D613" i="38"/>
  <c r="C613" i="38"/>
  <c r="D611" i="38"/>
  <c r="C611" i="38"/>
  <c r="D609" i="38"/>
  <c r="C609" i="38"/>
  <c r="D607" i="38"/>
  <c r="C607" i="38"/>
  <c r="D605" i="38"/>
  <c r="C605" i="38"/>
  <c r="D603" i="38"/>
  <c r="C603" i="38"/>
  <c r="D601" i="38"/>
  <c r="C601" i="38"/>
  <c r="D599" i="38"/>
  <c r="C599" i="38"/>
  <c r="D597" i="38"/>
  <c r="C597" i="38"/>
  <c r="D595" i="38"/>
  <c r="C595" i="38"/>
  <c r="D593" i="38"/>
  <c r="C593" i="38"/>
  <c r="D591" i="38"/>
  <c r="C591" i="38"/>
  <c r="D589" i="38"/>
  <c r="C589" i="38"/>
  <c r="D587" i="38"/>
  <c r="C587" i="38"/>
  <c r="D585" i="38"/>
  <c r="C585" i="38"/>
  <c r="D583" i="38"/>
  <c r="C583" i="38"/>
  <c r="D581" i="38"/>
  <c r="C581" i="38"/>
  <c r="D579" i="38"/>
  <c r="C579" i="38"/>
  <c r="D577" i="38"/>
  <c r="C577" i="38"/>
  <c r="D575" i="38"/>
  <c r="C575" i="38"/>
  <c r="D573" i="38"/>
  <c r="C573" i="38"/>
  <c r="D571" i="38"/>
  <c r="C571" i="38"/>
  <c r="D569" i="38"/>
  <c r="C569" i="38"/>
  <c r="D567" i="38"/>
  <c r="C567" i="38"/>
  <c r="D565" i="38"/>
  <c r="C565" i="38"/>
  <c r="D563" i="38"/>
  <c r="C563" i="38"/>
  <c r="D561" i="38"/>
  <c r="C561" i="38"/>
  <c r="D559" i="38"/>
  <c r="C559" i="38"/>
  <c r="D557" i="38"/>
  <c r="C557" i="38"/>
  <c r="D555" i="38"/>
  <c r="C555" i="38"/>
  <c r="D553" i="38"/>
  <c r="C553" i="38"/>
  <c r="D551" i="38"/>
  <c r="C551" i="38"/>
  <c r="D549" i="38"/>
  <c r="C549" i="38"/>
  <c r="D547" i="38"/>
  <c r="C547" i="38"/>
  <c r="D545" i="38"/>
  <c r="C545" i="38"/>
  <c r="D543" i="38"/>
  <c r="C543" i="38"/>
  <c r="D541" i="38"/>
  <c r="C541" i="38"/>
  <c r="D539" i="38"/>
  <c r="C539" i="38"/>
  <c r="D537" i="38"/>
  <c r="C537" i="38"/>
  <c r="D535" i="38"/>
  <c r="C535" i="38"/>
  <c r="D533" i="38"/>
  <c r="C533" i="38"/>
  <c r="D531" i="38"/>
  <c r="C531" i="38"/>
  <c r="D529" i="38"/>
  <c r="C529" i="38"/>
  <c r="D527" i="38"/>
  <c r="C527" i="38"/>
  <c r="D525" i="38"/>
  <c r="C525" i="38"/>
  <c r="D523" i="38"/>
  <c r="C523" i="38"/>
  <c r="D521" i="38"/>
  <c r="C521" i="38"/>
  <c r="D519" i="38"/>
  <c r="C519" i="38"/>
  <c r="D517" i="38"/>
  <c r="C517" i="38"/>
  <c r="D515" i="38"/>
  <c r="C515" i="38"/>
  <c r="D513" i="38"/>
  <c r="C513" i="38"/>
  <c r="D511" i="38"/>
  <c r="C511" i="38"/>
  <c r="D509" i="38"/>
  <c r="C509" i="38"/>
  <c r="D507" i="38"/>
  <c r="C507" i="38"/>
  <c r="D505" i="38"/>
  <c r="C505" i="38"/>
  <c r="D503" i="38"/>
  <c r="C503" i="38"/>
  <c r="D501" i="38"/>
  <c r="C501" i="38"/>
  <c r="D499" i="38"/>
  <c r="C499" i="38"/>
  <c r="D497" i="38"/>
  <c r="C497" i="38"/>
  <c r="D495" i="38"/>
  <c r="C495" i="38"/>
  <c r="D493" i="38"/>
  <c r="C493" i="38"/>
  <c r="D491" i="38"/>
  <c r="C491" i="38"/>
  <c r="D489" i="38"/>
  <c r="C489" i="38"/>
  <c r="D487" i="38"/>
  <c r="C487" i="38"/>
  <c r="D485" i="38"/>
  <c r="C485" i="38"/>
  <c r="D483" i="38"/>
  <c r="C483" i="38"/>
  <c r="D481" i="38"/>
  <c r="C481" i="38"/>
  <c r="D479" i="38"/>
  <c r="C479" i="38"/>
  <c r="D477" i="38"/>
  <c r="C477" i="38"/>
  <c r="D475" i="38"/>
  <c r="C475" i="38"/>
  <c r="D473" i="38"/>
  <c r="C473" i="38"/>
  <c r="D471" i="38"/>
  <c r="C471" i="38"/>
  <c r="D469" i="38"/>
  <c r="C469" i="38"/>
  <c r="D467" i="38"/>
  <c r="C467" i="38"/>
  <c r="D465" i="38"/>
  <c r="C465" i="38"/>
  <c r="D463" i="38"/>
  <c r="C463" i="38"/>
  <c r="D461" i="38"/>
  <c r="C461" i="38"/>
  <c r="D459" i="38"/>
  <c r="C459" i="38"/>
  <c r="D457" i="38"/>
  <c r="C457" i="38"/>
  <c r="D455" i="38"/>
  <c r="C455" i="38"/>
  <c r="D453" i="38"/>
  <c r="C453" i="38"/>
  <c r="D451" i="38"/>
  <c r="C451" i="38"/>
  <c r="D449" i="38"/>
  <c r="C449" i="38"/>
  <c r="D447" i="38"/>
  <c r="C447" i="38"/>
  <c r="D445" i="38"/>
  <c r="C445" i="38"/>
  <c r="D443" i="38"/>
  <c r="C443" i="38"/>
  <c r="D441" i="38"/>
  <c r="C441" i="38"/>
  <c r="D439" i="38"/>
  <c r="C439" i="38"/>
  <c r="D437" i="38"/>
  <c r="C437" i="38"/>
  <c r="D435" i="38"/>
  <c r="C435" i="38"/>
  <c r="D433" i="38"/>
  <c r="C433" i="38"/>
  <c r="D431" i="38"/>
  <c r="C431" i="38"/>
  <c r="D429" i="38"/>
  <c r="C429" i="38"/>
  <c r="D427" i="38"/>
  <c r="C427" i="38"/>
  <c r="D425" i="38"/>
  <c r="C425" i="38"/>
  <c r="D423" i="38"/>
  <c r="C423" i="38"/>
  <c r="D421" i="38"/>
  <c r="C421" i="38"/>
  <c r="D419" i="38"/>
  <c r="C419" i="38"/>
  <c r="D417" i="38"/>
  <c r="C417" i="38"/>
  <c r="D415" i="38"/>
  <c r="C415" i="38"/>
  <c r="D413" i="38"/>
  <c r="C413" i="38"/>
  <c r="D411" i="38"/>
  <c r="C411" i="38"/>
  <c r="D409" i="38"/>
  <c r="C409" i="38"/>
  <c r="D407" i="38"/>
  <c r="C407" i="38"/>
  <c r="D405" i="38"/>
  <c r="C405" i="38"/>
  <c r="D403" i="38"/>
  <c r="C403" i="38"/>
  <c r="D401" i="38"/>
  <c r="C401" i="38"/>
  <c r="D399" i="38"/>
  <c r="C399" i="38"/>
  <c r="D397" i="38"/>
  <c r="C397" i="38"/>
  <c r="D395" i="38"/>
  <c r="C395" i="38"/>
  <c r="D393" i="38"/>
  <c r="C393" i="38"/>
  <c r="D391" i="38"/>
  <c r="C391" i="38"/>
  <c r="D389" i="38"/>
  <c r="C389" i="38"/>
  <c r="D387" i="38"/>
  <c r="C387" i="38"/>
  <c r="D385" i="38"/>
  <c r="C385" i="38"/>
  <c r="D383" i="38"/>
  <c r="C383" i="38"/>
  <c r="D381" i="38"/>
  <c r="C381" i="38"/>
  <c r="D379" i="38"/>
  <c r="C379" i="38"/>
  <c r="D377" i="38"/>
  <c r="C377" i="38"/>
  <c r="D375" i="38"/>
  <c r="C375" i="38"/>
  <c r="D373" i="38"/>
  <c r="C373" i="38"/>
  <c r="D371" i="38"/>
  <c r="C371" i="38"/>
  <c r="D369" i="38"/>
  <c r="C369" i="38"/>
  <c r="D367" i="38"/>
  <c r="C367" i="38"/>
  <c r="D365" i="38"/>
  <c r="C365" i="38"/>
  <c r="D363" i="38"/>
  <c r="C363" i="38"/>
  <c r="D361" i="38"/>
  <c r="C361" i="38"/>
  <c r="D359" i="38"/>
  <c r="C359" i="38"/>
  <c r="D357" i="38"/>
  <c r="C357" i="38"/>
  <c r="D355" i="38"/>
  <c r="C355" i="38"/>
  <c r="D353" i="38"/>
  <c r="C353" i="38"/>
  <c r="D351" i="38"/>
  <c r="C351" i="38"/>
  <c r="D349" i="38"/>
  <c r="C349" i="38"/>
  <c r="D347" i="38"/>
  <c r="C347" i="38"/>
  <c r="D345" i="38"/>
  <c r="C345" i="38"/>
  <c r="D343" i="38"/>
  <c r="C343" i="38"/>
  <c r="D341" i="38"/>
  <c r="C341" i="38"/>
  <c r="D339" i="38"/>
  <c r="C339" i="38"/>
  <c r="D337" i="38"/>
  <c r="C337" i="38"/>
  <c r="D335" i="38"/>
  <c r="C335" i="38"/>
  <c r="D333" i="38"/>
  <c r="C333" i="38"/>
  <c r="D331" i="38"/>
  <c r="C331" i="38"/>
  <c r="D329" i="38"/>
  <c r="C329" i="38"/>
  <c r="D327" i="38"/>
  <c r="C327" i="38"/>
  <c r="D325" i="38"/>
  <c r="C325" i="38"/>
  <c r="D323" i="38"/>
  <c r="C323" i="38"/>
  <c r="D321" i="38"/>
  <c r="C321" i="38"/>
  <c r="D319" i="38"/>
  <c r="C319" i="38"/>
  <c r="D317" i="38"/>
  <c r="C317" i="38"/>
  <c r="D315" i="38"/>
  <c r="C315" i="38"/>
  <c r="D313" i="38"/>
  <c r="C313" i="38"/>
  <c r="D311" i="38"/>
  <c r="C311" i="38"/>
  <c r="D309" i="38"/>
  <c r="C309" i="38"/>
  <c r="D307" i="38"/>
  <c r="C307" i="38"/>
  <c r="D305" i="38"/>
  <c r="C305" i="38"/>
  <c r="D303" i="38"/>
  <c r="C303" i="38"/>
  <c r="D301" i="38"/>
  <c r="C301" i="38"/>
  <c r="D299" i="38"/>
  <c r="C299" i="38"/>
  <c r="D297" i="38"/>
  <c r="C297" i="38"/>
  <c r="D295" i="38"/>
  <c r="C295" i="38"/>
  <c r="D293" i="38"/>
  <c r="C293" i="38"/>
  <c r="D291" i="38"/>
  <c r="C291" i="38"/>
  <c r="D289" i="38"/>
  <c r="C289" i="38"/>
  <c r="D287" i="38"/>
  <c r="C287" i="38"/>
  <c r="D285" i="38"/>
  <c r="C285" i="38"/>
  <c r="D283" i="38"/>
  <c r="C283" i="38"/>
  <c r="D281" i="38"/>
  <c r="C281" i="38"/>
  <c r="D279" i="38"/>
  <c r="C279" i="38"/>
  <c r="D277" i="38"/>
  <c r="C277" i="38"/>
  <c r="D275" i="38"/>
  <c r="C275" i="38"/>
  <c r="D273" i="38"/>
  <c r="C273" i="38"/>
  <c r="D271" i="38"/>
  <c r="C271" i="38"/>
  <c r="D269" i="38"/>
  <c r="C269" i="38"/>
  <c r="D267" i="38"/>
  <c r="C267" i="38"/>
  <c r="D265" i="38"/>
  <c r="C265" i="38"/>
  <c r="D263" i="38"/>
  <c r="C263" i="38"/>
  <c r="D261" i="38"/>
  <c r="C261" i="38"/>
  <c r="D259" i="38"/>
  <c r="C259" i="38"/>
  <c r="D257" i="38"/>
  <c r="C257" i="38"/>
  <c r="D255" i="38"/>
  <c r="C255" i="38"/>
  <c r="D253" i="38"/>
  <c r="C253" i="38"/>
  <c r="D251" i="38"/>
  <c r="C251" i="38"/>
  <c r="D249" i="38"/>
  <c r="C249" i="38"/>
  <c r="D247" i="38"/>
  <c r="C247" i="38"/>
  <c r="D245" i="38"/>
  <c r="C245" i="38"/>
  <c r="D243" i="38"/>
  <c r="C243" i="38"/>
  <c r="D241" i="38"/>
  <c r="C241" i="38"/>
  <c r="D239" i="38"/>
  <c r="C239" i="38"/>
  <c r="D237" i="38"/>
  <c r="C237" i="38"/>
  <c r="D235" i="38"/>
  <c r="C235" i="38"/>
  <c r="D233" i="38"/>
  <c r="C233" i="38"/>
  <c r="D231" i="38"/>
  <c r="C231" i="38"/>
  <c r="D229" i="38"/>
  <c r="C229" i="38"/>
  <c r="D227" i="38"/>
  <c r="C227" i="38"/>
  <c r="D225" i="38"/>
  <c r="C225" i="38"/>
  <c r="D223" i="38"/>
  <c r="C223" i="38"/>
  <c r="D221" i="38"/>
  <c r="C221" i="38"/>
  <c r="D219" i="38"/>
  <c r="C219" i="38"/>
  <c r="D217" i="38"/>
  <c r="C217" i="38"/>
  <c r="D215" i="38"/>
  <c r="C215" i="38"/>
  <c r="D213" i="38"/>
  <c r="C213" i="38"/>
  <c r="D211" i="38"/>
  <c r="C211" i="38"/>
  <c r="D209" i="38"/>
  <c r="C209" i="38"/>
  <c r="D207" i="38"/>
  <c r="C207" i="38"/>
  <c r="D205" i="38"/>
  <c r="C205" i="38"/>
  <c r="D203" i="38"/>
  <c r="C203" i="38"/>
  <c r="D201" i="38"/>
  <c r="C201" i="38"/>
  <c r="D199" i="38"/>
  <c r="C199" i="38"/>
  <c r="D197" i="38"/>
  <c r="C197" i="38"/>
  <c r="D195" i="38"/>
  <c r="C195" i="38"/>
  <c r="D193" i="38"/>
  <c r="C193" i="38"/>
  <c r="D191" i="38"/>
  <c r="C191" i="38"/>
  <c r="D189" i="38"/>
  <c r="C189" i="38"/>
  <c r="D187" i="38"/>
  <c r="C187" i="38"/>
  <c r="D185" i="38"/>
  <c r="C185" i="38"/>
  <c r="D183" i="38"/>
  <c r="C183" i="38"/>
  <c r="D181" i="38"/>
  <c r="C181" i="38"/>
  <c r="D179" i="38"/>
  <c r="C179" i="38"/>
  <c r="D177" i="38"/>
  <c r="C177" i="38"/>
  <c r="D175" i="38"/>
  <c r="C175" i="38"/>
  <c r="D173" i="38"/>
  <c r="C173" i="38"/>
  <c r="D171" i="38"/>
  <c r="C171" i="38"/>
  <c r="D169" i="38"/>
  <c r="C169" i="38"/>
  <c r="D167" i="38"/>
  <c r="C167" i="38"/>
  <c r="D165" i="38"/>
  <c r="C165" i="38"/>
  <c r="D163" i="38"/>
  <c r="C163" i="38"/>
  <c r="D161" i="38"/>
  <c r="C161" i="38"/>
  <c r="D159" i="38"/>
  <c r="C159" i="38"/>
  <c r="D157" i="38"/>
  <c r="C157" i="38"/>
  <c r="D155" i="38"/>
  <c r="C155" i="38"/>
  <c r="D153" i="38"/>
  <c r="C153" i="38"/>
  <c r="D151" i="38"/>
  <c r="C151" i="38"/>
  <c r="D149" i="38"/>
  <c r="C149" i="38"/>
  <c r="D147" i="38"/>
  <c r="C147" i="38"/>
  <c r="D145" i="38"/>
  <c r="C145" i="38"/>
  <c r="D143" i="38"/>
  <c r="C143" i="38"/>
  <c r="D141" i="38"/>
  <c r="C141" i="38"/>
  <c r="D139" i="38"/>
  <c r="C139" i="38"/>
  <c r="D137" i="38"/>
  <c r="C137" i="38"/>
  <c r="D135" i="38"/>
  <c r="C135" i="38"/>
  <c r="D133" i="38"/>
  <c r="C133" i="38"/>
  <c r="D131" i="38"/>
  <c r="C131" i="38"/>
  <c r="D129" i="38"/>
  <c r="C129" i="38"/>
  <c r="D127" i="38"/>
  <c r="C127" i="38"/>
  <c r="D125" i="38"/>
  <c r="C125" i="38"/>
  <c r="D123" i="38"/>
  <c r="C123" i="38"/>
  <c r="D121" i="38"/>
  <c r="C121" i="38"/>
  <c r="D119" i="38"/>
  <c r="C119" i="38"/>
  <c r="D117" i="38"/>
  <c r="C117" i="38"/>
  <c r="D115" i="38"/>
  <c r="C115" i="38"/>
  <c r="D113" i="38"/>
  <c r="C113" i="38"/>
  <c r="D111" i="38"/>
  <c r="C111" i="38"/>
  <c r="D109" i="38"/>
  <c r="C109" i="38"/>
  <c r="D107" i="38"/>
  <c r="C107" i="38"/>
  <c r="D105" i="38"/>
  <c r="C105" i="38"/>
  <c r="D103" i="38"/>
  <c r="C103" i="38"/>
  <c r="D101" i="38"/>
  <c r="C101" i="38"/>
  <c r="D99" i="38"/>
  <c r="C99" i="38"/>
  <c r="D97" i="38"/>
  <c r="C97" i="38"/>
  <c r="D95" i="38"/>
  <c r="C95" i="38"/>
  <c r="D93" i="38"/>
  <c r="C93" i="38"/>
  <c r="D91" i="38"/>
  <c r="C91" i="38"/>
  <c r="D89" i="38"/>
  <c r="C89" i="38"/>
  <c r="D87" i="38"/>
  <c r="C87" i="38"/>
  <c r="D85" i="38"/>
  <c r="C85" i="38"/>
  <c r="D83" i="38"/>
  <c r="C83" i="38"/>
  <c r="D81" i="38"/>
  <c r="C81" i="38"/>
  <c r="D79" i="38"/>
  <c r="C79" i="38"/>
  <c r="D77" i="38"/>
  <c r="C77" i="38"/>
  <c r="D75" i="38"/>
  <c r="C75" i="38"/>
  <c r="D73" i="38"/>
  <c r="C73" i="38"/>
  <c r="D71" i="38"/>
  <c r="C71" i="38"/>
  <c r="D69" i="38"/>
  <c r="C69" i="38"/>
  <c r="D67" i="38"/>
  <c r="C67" i="38"/>
  <c r="D65" i="38"/>
  <c r="C65" i="38"/>
  <c r="D63" i="38"/>
  <c r="C63" i="38"/>
  <c r="D61" i="38"/>
  <c r="C61" i="38"/>
  <c r="D59" i="38"/>
  <c r="C59" i="38"/>
  <c r="D57" i="38"/>
  <c r="C57" i="38"/>
  <c r="D55" i="38"/>
  <c r="C55" i="38"/>
  <c r="D53" i="38"/>
  <c r="C53" i="38"/>
  <c r="D51" i="38"/>
  <c r="C51" i="38"/>
  <c r="D49" i="38"/>
  <c r="C49" i="38"/>
  <c r="D47" i="38"/>
  <c r="C47" i="38"/>
  <c r="D45" i="38"/>
  <c r="C45" i="38"/>
  <c r="D43" i="38"/>
  <c r="C43" i="38"/>
  <c r="D41" i="38"/>
  <c r="C41" i="38"/>
  <c r="D39" i="38"/>
  <c r="C39" i="38"/>
  <c r="D37" i="38"/>
  <c r="C37" i="38"/>
  <c r="D35" i="38"/>
  <c r="C35" i="38"/>
  <c r="D33" i="38"/>
  <c r="C33" i="38"/>
  <c r="D31" i="38"/>
  <c r="C31" i="38"/>
  <c r="D29" i="38"/>
  <c r="C29" i="38"/>
  <c r="D27" i="38"/>
  <c r="C27" i="38"/>
  <c r="D25" i="38"/>
  <c r="C25" i="38"/>
  <c r="D23" i="38"/>
  <c r="C23" i="38"/>
  <c r="D21" i="38"/>
  <c r="C21" i="38"/>
  <c r="D19" i="38"/>
  <c r="C19" i="38"/>
  <c r="D17" i="38"/>
  <c r="C17" i="38"/>
  <c r="D15" i="38"/>
  <c r="C15" i="38"/>
  <c r="D13" i="38"/>
  <c r="C13" i="38"/>
  <c r="D11" i="38"/>
  <c r="C11" i="38"/>
  <c r="B6" i="38"/>
  <c r="F3" i="35"/>
  <c r="G5" i="35" s="1"/>
  <c r="A5" i="35"/>
  <c r="C5" i="35"/>
  <c r="D5" i="35" s="1"/>
  <c r="E5" i="35"/>
  <c r="I5" i="35"/>
  <c r="J5" i="35"/>
  <c r="K5" i="35"/>
  <c r="A6" i="35"/>
  <c r="C6" i="35"/>
  <c r="D6" i="35" s="1"/>
  <c r="E6" i="35"/>
  <c r="I6" i="35"/>
  <c r="J6" i="35"/>
  <c r="K6" i="35"/>
  <c r="A7" i="35"/>
  <c r="C7" i="35"/>
  <c r="D7" i="35" s="1"/>
  <c r="E7" i="35"/>
  <c r="I7" i="35"/>
  <c r="J7" i="35"/>
  <c r="K7" i="35"/>
  <c r="A8" i="35"/>
  <c r="C8" i="35"/>
  <c r="D8" i="35" s="1"/>
  <c r="E8" i="35"/>
  <c r="I8" i="35"/>
  <c r="J8" i="35"/>
  <c r="K8" i="35"/>
  <c r="A9" i="35"/>
  <c r="C9" i="35"/>
  <c r="D9" i="35" s="1"/>
  <c r="E9" i="35"/>
  <c r="I9" i="35"/>
  <c r="J9" i="35"/>
  <c r="K9" i="35"/>
  <c r="A10" i="35"/>
  <c r="C10" i="35"/>
  <c r="D10" i="35" s="1"/>
  <c r="E10" i="35"/>
  <c r="I10" i="35"/>
  <c r="J10" i="35"/>
  <c r="K10" i="35"/>
  <c r="A11" i="35"/>
  <c r="C11" i="35"/>
  <c r="D11" i="35" s="1"/>
  <c r="E11" i="35"/>
  <c r="I11" i="35"/>
  <c r="J11" i="35"/>
  <c r="K11" i="35"/>
  <c r="A12" i="35"/>
  <c r="C12" i="35"/>
  <c r="D12" i="35" s="1"/>
  <c r="E12" i="35"/>
  <c r="I12" i="35"/>
  <c r="J12" i="35"/>
  <c r="K12" i="35"/>
  <c r="A13" i="35"/>
  <c r="C13" i="35"/>
  <c r="D13" i="35" s="1"/>
  <c r="E13" i="35"/>
  <c r="I13" i="35"/>
  <c r="J13" i="35"/>
  <c r="K13" i="35"/>
  <c r="A14" i="35"/>
  <c r="C14" i="35"/>
  <c r="D14" i="35" s="1"/>
  <c r="E14" i="35"/>
  <c r="I14" i="35"/>
  <c r="J14" i="35"/>
  <c r="K14" i="35"/>
  <c r="A15" i="35"/>
  <c r="C15" i="35"/>
  <c r="D15" i="35" s="1"/>
  <c r="E15" i="35"/>
  <c r="I15" i="35"/>
  <c r="J15" i="35"/>
  <c r="K15" i="35"/>
  <c r="A16" i="35"/>
  <c r="C16" i="35"/>
  <c r="D16" i="35" s="1"/>
  <c r="E16" i="35"/>
  <c r="I16" i="35"/>
  <c r="J16" i="35"/>
  <c r="K16" i="35"/>
  <c r="A17" i="35"/>
  <c r="C17" i="35"/>
  <c r="D17" i="35" s="1"/>
  <c r="E17" i="35"/>
  <c r="I17" i="35"/>
  <c r="J17" i="35"/>
  <c r="K17" i="35"/>
  <c r="A18" i="35"/>
  <c r="C18" i="35"/>
  <c r="D18" i="35" s="1"/>
  <c r="E18" i="35"/>
  <c r="I18" i="35"/>
  <c r="J18" i="35"/>
  <c r="K18" i="35"/>
  <c r="A19" i="35"/>
  <c r="C19" i="35"/>
  <c r="D19" i="35" s="1"/>
  <c r="E19" i="35"/>
  <c r="I19" i="35"/>
  <c r="J19" i="35"/>
  <c r="K19" i="35"/>
  <c r="A20" i="35"/>
  <c r="C20" i="35"/>
  <c r="D20" i="35" s="1"/>
  <c r="E20" i="35"/>
  <c r="I20" i="35"/>
  <c r="J20" i="35"/>
  <c r="K20" i="35"/>
  <c r="A21" i="35"/>
  <c r="C21" i="35"/>
  <c r="D21" i="35" s="1"/>
  <c r="E21" i="35"/>
  <c r="I21" i="35"/>
  <c r="J21" i="35"/>
  <c r="K21" i="35"/>
  <c r="A22" i="35"/>
  <c r="C22" i="35"/>
  <c r="D22" i="35" s="1"/>
  <c r="E22" i="35"/>
  <c r="I22" i="35"/>
  <c r="J22" i="35"/>
  <c r="K22" i="35"/>
  <c r="A23" i="35"/>
  <c r="C23" i="35"/>
  <c r="D23" i="35" s="1"/>
  <c r="E23" i="35"/>
  <c r="I23" i="35"/>
  <c r="J23" i="35"/>
  <c r="K23" i="35"/>
  <c r="A24" i="35"/>
  <c r="C24" i="35"/>
  <c r="D24" i="35" s="1"/>
  <c r="E24" i="35"/>
  <c r="I24" i="35"/>
  <c r="J24" i="35"/>
  <c r="K24" i="35"/>
  <c r="A25" i="35"/>
  <c r="I25" i="35"/>
  <c r="J25" i="35"/>
  <c r="K25" i="35"/>
  <c r="A26" i="35"/>
  <c r="I26" i="35"/>
  <c r="J26" i="35"/>
  <c r="K26" i="35"/>
  <c r="F3" i="32"/>
  <c r="G31" i="32" s="1"/>
  <c r="A5" i="32"/>
  <c r="C5" i="32"/>
  <c r="D5" i="32" s="1"/>
  <c r="E5" i="32"/>
  <c r="I5" i="32"/>
  <c r="J5" i="32"/>
  <c r="K5" i="32"/>
  <c r="A6" i="32"/>
  <c r="C6" i="32"/>
  <c r="D6" i="32" s="1"/>
  <c r="E6" i="32"/>
  <c r="I6" i="32"/>
  <c r="J6" i="32"/>
  <c r="K6" i="32"/>
  <c r="A7" i="32"/>
  <c r="C7" i="32"/>
  <c r="D7" i="32" s="1"/>
  <c r="E7" i="32"/>
  <c r="I7" i="32"/>
  <c r="J7" i="32"/>
  <c r="K7" i="32"/>
  <c r="A8" i="32"/>
  <c r="C8" i="32"/>
  <c r="D8" i="32" s="1"/>
  <c r="E8" i="32"/>
  <c r="I8" i="32"/>
  <c r="J8" i="32"/>
  <c r="K8" i="32"/>
  <c r="A9" i="32"/>
  <c r="C9" i="32"/>
  <c r="D9" i="32" s="1"/>
  <c r="E9" i="32"/>
  <c r="I9" i="32"/>
  <c r="J9" i="32"/>
  <c r="K9" i="32"/>
  <c r="A10" i="32"/>
  <c r="C10" i="32"/>
  <c r="D10" i="32" s="1"/>
  <c r="E10" i="32"/>
  <c r="I10" i="32"/>
  <c r="J10" i="32"/>
  <c r="K10" i="32"/>
  <c r="A11" i="32"/>
  <c r="C11" i="32"/>
  <c r="D11" i="32" s="1"/>
  <c r="E11" i="32"/>
  <c r="I11" i="32"/>
  <c r="J11" i="32"/>
  <c r="K11" i="32"/>
  <c r="A12" i="32"/>
  <c r="C12" i="32"/>
  <c r="D12" i="32" s="1"/>
  <c r="E12" i="32"/>
  <c r="I12" i="32"/>
  <c r="J12" i="32"/>
  <c r="K12" i="32"/>
  <c r="A13" i="32"/>
  <c r="C13" i="32"/>
  <c r="D13" i="32" s="1"/>
  <c r="E13" i="32"/>
  <c r="I13" i="32"/>
  <c r="J13" i="32"/>
  <c r="K13" i="32"/>
  <c r="A14" i="32"/>
  <c r="C14" i="32"/>
  <c r="D14" i="32" s="1"/>
  <c r="E14" i="32"/>
  <c r="I14" i="32"/>
  <c r="J14" i="32"/>
  <c r="K14" i="32"/>
  <c r="A15" i="32"/>
  <c r="C15" i="32"/>
  <c r="D15" i="32" s="1"/>
  <c r="E15" i="32"/>
  <c r="I15" i="32"/>
  <c r="J15" i="32"/>
  <c r="K15" i="32"/>
  <c r="A16" i="32"/>
  <c r="C16" i="32"/>
  <c r="D16" i="32" s="1"/>
  <c r="E16" i="32"/>
  <c r="I16" i="32"/>
  <c r="J16" i="32"/>
  <c r="K16" i="32"/>
  <c r="A17" i="32"/>
  <c r="C17" i="32"/>
  <c r="D17" i="32" s="1"/>
  <c r="E17" i="32"/>
  <c r="I17" i="32"/>
  <c r="J17" i="32"/>
  <c r="K17" i="32"/>
  <c r="A18" i="32"/>
  <c r="C18" i="32"/>
  <c r="D18" i="32" s="1"/>
  <c r="E18" i="32"/>
  <c r="I18" i="32"/>
  <c r="J18" i="32"/>
  <c r="K18" i="32"/>
  <c r="A19" i="32"/>
  <c r="C19" i="32"/>
  <c r="D19" i="32" s="1"/>
  <c r="E19" i="32"/>
  <c r="I19" i="32"/>
  <c r="J19" i="32"/>
  <c r="K19" i="32"/>
  <c r="A20" i="32"/>
  <c r="C20" i="32"/>
  <c r="D20" i="32" s="1"/>
  <c r="E20" i="32"/>
  <c r="I20" i="32"/>
  <c r="J20" i="32"/>
  <c r="K20" i="32"/>
  <c r="A21" i="32"/>
  <c r="C21" i="32"/>
  <c r="D21" i="32" s="1"/>
  <c r="E21" i="32"/>
  <c r="I21" i="32"/>
  <c r="J21" i="32"/>
  <c r="K21" i="32"/>
  <c r="A22" i="32"/>
  <c r="C22" i="32"/>
  <c r="D22" i="32" s="1"/>
  <c r="E22" i="32"/>
  <c r="I22" i="32"/>
  <c r="J22" i="32"/>
  <c r="K22" i="32"/>
  <c r="A23" i="32"/>
  <c r="C23" i="32"/>
  <c r="D23" i="32" s="1"/>
  <c r="E23" i="32"/>
  <c r="I23" i="32"/>
  <c r="J23" i="32"/>
  <c r="K23" i="32"/>
  <c r="A24" i="32"/>
  <c r="C24" i="32"/>
  <c r="D24" i="32" s="1"/>
  <c r="E24" i="32"/>
  <c r="I24" i="32"/>
  <c r="J24" i="32"/>
  <c r="K24" i="32"/>
  <c r="A25" i="32"/>
  <c r="C25" i="32"/>
  <c r="D25" i="32" s="1"/>
  <c r="E25" i="32"/>
  <c r="I25" i="32"/>
  <c r="J25" i="32"/>
  <c r="K25" i="32"/>
  <c r="A26" i="32"/>
  <c r="C26" i="32"/>
  <c r="D26" i="32" s="1"/>
  <c r="E26" i="32"/>
  <c r="I26" i="32"/>
  <c r="J26" i="32"/>
  <c r="K26" i="32"/>
  <c r="A27" i="32"/>
  <c r="C27" i="32"/>
  <c r="D27" i="32" s="1"/>
  <c r="E27" i="32"/>
  <c r="I27" i="32"/>
  <c r="J27" i="32"/>
  <c r="K27" i="32"/>
  <c r="A28" i="32"/>
  <c r="I28" i="32"/>
  <c r="J28" i="32"/>
  <c r="K28" i="32"/>
  <c r="A29" i="32"/>
  <c r="I29" i="32"/>
  <c r="J29" i="32"/>
  <c r="K29" i="32"/>
  <c r="A30" i="32"/>
  <c r="I30" i="32"/>
  <c r="J30" i="32"/>
  <c r="K30" i="32"/>
  <c r="A31" i="32"/>
  <c r="I31" i="32"/>
  <c r="J31" i="32"/>
  <c r="K31" i="32"/>
  <c r="A32" i="32"/>
  <c r="I32" i="32"/>
  <c r="J32" i="32"/>
  <c r="K32" i="32"/>
  <c r="A33" i="32"/>
  <c r="I33" i="32"/>
  <c r="J33" i="32"/>
  <c r="K33" i="32"/>
  <c r="A34" i="32"/>
  <c r="I34" i="32"/>
  <c r="J34" i="32"/>
  <c r="K34" i="32"/>
  <c r="F3" i="33"/>
  <c r="G5" i="33" s="1"/>
  <c r="A5" i="33"/>
  <c r="C5" i="33"/>
  <c r="D5" i="33"/>
  <c r="E5" i="33"/>
  <c r="I5" i="33"/>
  <c r="J5" i="33"/>
  <c r="K5" i="33"/>
  <c r="C6" i="33"/>
  <c r="D6" i="33"/>
  <c r="E6" i="33"/>
  <c r="I6" i="33"/>
  <c r="J6" i="33"/>
  <c r="K6" i="33"/>
  <c r="C7" i="33"/>
  <c r="D7" i="33"/>
  <c r="E7" i="33"/>
  <c r="I7" i="33"/>
  <c r="J7" i="33"/>
  <c r="K7" i="33"/>
  <c r="C8" i="33"/>
  <c r="D8" i="33"/>
  <c r="E8" i="33"/>
  <c r="I8" i="33"/>
  <c r="J8" i="33"/>
  <c r="K8" i="33"/>
  <c r="C9" i="33"/>
  <c r="D9" i="33"/>
  <c r="E9" i="33"/>
  <c r="I9" i="33"/>
  <c r="J9" i="33"/>
  <c r="K9" i="33"/>
  <c r="C10" i="33"/>
  <c r="D10" i="33" s="1"/>
  <c r="E10" i="33"/>
  <c r="A19" i="33" s="1"/>
  <c r="I10" i="33"/>
  <c r="J10" i="33"/>
  <c r="K10" i="33"/>
  <c r="A11" i="33"/>
  <c r="C11" i="33"/>
  <c r="D11" i="33"/>
  <c r="E11" i="33"/>
  <c r="I11" i="33"/>
  <c r="J11" i="33"/>
  <c r="K11" i="33"/>
  <c r="C12" i="33"/>
  <c r="D12" i="33" s="1"/>
  <c r="E12" i="33"/>
  <c r="I12" i="33"/>
  <c r="J12" i="33"/>
  <c r="K12" i="33"/>
  <c r="C13" i="33"/>
  <c r="D13" i="33" s="1"/>
  <c r="E13" i="33"/>
  <c r="I13" i="33"/>
  <c r="J13" i="33"/>
  <c r="K13" i="33"/>
  <c r="C14" i="33"/>
  <c r="D14" i="33" s="1"/>
  <c r="E14" i="33"/>
  <c r="I14" i="33"/>
  <c r="J14" i="33"/>
  <c r="K14" i="33"/>
  <c r="C15" i="33"/>
  <c r="D15" i="33" s="1"/>
  <c r="E15" i="33"/>
  <c r="I15" i="33"/>
  <c r="J15" i="33"/>
  <c r="K15" i="33"/>
  <c r="C16" i="33"/>
  <c r="D16" i="33" s="1"/>
  <c r="E16" i="33"/>
  <c r="I16" i="33"/>
  <c r="J16" i="33"/>
  <c r="K16" i="33"/>
  <c r="C17" i="33"/>
  <c r="D17" i="33" s="1"/>
  <c r="E17" i="33"/>
  <c r="I17" i="33"/>
  <c r="J17" i="33"/>
  <c r="K17" i="33"/>
  <c r="C18" i="33"/>
  <c r="D18" i="33" s="1"/>
  <c r="E18" i="33"/>
  <c r="I18" i="33"/>
  <c r="J18" i="33"/>
  <c r="K18" i="33"/>
  <c r="C19" i="33"/>
  <c r="D19" i="33" s="1"/>
  <c r="E19" i="33"/>
  <c r="I19" i="33"/>
  <c r="J19" i="33"/>
  <c r="K19" i="33"/>
  <c r="A20" i="33"/>
  <c r="C20" i="33"/>
  <c r="D20" i="33" s="1"/>
  <c r="E20" i="33"/>
  <c r="I20" i="33"/>
  <c r="J20" i="33"/>
  <c r="K20" i="33"/>
  <c r="A21" i="33"/>
  <c r="C21" i="33"/>
  <c r="D21" i="33"/>
  <c r="E21" i="33"/>
  <c r="I21" i="33"/>
  <c r="J21" i="33"/>
  <c r="K21" i="33"/>
  <c r="A22" i="33"/>
  <c r="C22" i="33"/>
  <c r="D22" i="33" s="1"/>
  <c r="E22" i="33"/>
  <c r="I22" i="33"/>
  <c r="J22" i="33"/>
  <c r="K22" i="33"/>
  <c r="A23" i="33"/>
  <c r="C23" i="33"/>
  <c r="D23" i="33"/>
  <c r="E23" i="33"/>
  <c r="I23" i="33"/>
  <c r="J23" i="33"/>
  <c r="K23" i="33"/>
  <c r="A24" i="33"/>
  <c r="C24" i="33"/>
  <c r="D24" i="33" s="1"/>
  <c r="E24" i="33"/>
  <c r="I24" i="33"/>
  <c r="J24" i="33"/>
  <c r="K24" i="33"/>
  <c r="A25" i="33"/>
  <c r="I25" i="33"/>
  <c r="J25" i="33"/>
  <c r="K25" i="33"/>
  <c r="A26" i="33"/>
  <c r="I26" i="33"/>
  <c r="J26" i="33"/>
  <c r="K26" i="33"/>
  <c r="A27" i="33"/>
  <c r="A28" i="33"/>
  <c r="A29" i="33"/>
  <c r="I29" i="33"/>
  <c r="J29" i="33"/>
  <c r="K29" i="33"/>
  <c r="A8" i="33" l="1"/>
  <c r="B7" i="38"/>
  <c r="A17" i="33"/>
  <c r="A9" i="33"/>
  <c r="A18" i="33"/>
  <c r="A10" i="33"/>
  <c r="A12" i="33"/>
  <c r="A6" i="33"/>
  <c r="A15" i="33"/>
  <c r="A7" i="33"/>
  <c r="A13" i="33"/>
  <c r="A14" i="33"/>
  <c r="A16" i="33"/>
  <c r="G29" i="33"/>
  <c r="G26" i="33"/>
  <c r="G26" i="35"/>
  <c r="G34" i="32"/>
  <c r="I1" i="35"/>
  <c r="I1" i="33"/>
  <c r="G25" i="35"/>
  <c r="G25" i="33"/>
  <c r="I1" i="32"/>
  <c r="G32" i="32"/>
  <c r="G27" i="32"/>
  <c r="G26" i="32"/>
  <c r="G25" i="32"/>
  <c r="G24" i="32"/>
  <c r="G23" i="32"/>
  <c r="G22" i="32"/>
  <c r="G21" i="32"/>
  <c r="G20" i="32"/>
  <c r="G19" i="32"/>
  <c r="G18" i="32"/>
  <c r="G17" i="32"/>
  <c r="G16" i="32"/>
  <c r="G15" i="32"/>
  <c r="G14" i="32"/>
  <c r="G13" i="32"/>
  <c r="G12" i="32"/>
  <c r="G11" i="32"/>
  <c r="G10" i="32"/>
  <c r="G9" i="32"/>
  <c r="G8" i="32"/>
  <c r="G7" i="32"/>
  <c r="G6" i="32"/>
  <c r="G5" i="32"/>
  <c r="G29" i="32"/>
  <c r="G30" i="32"/>
  <c r="G24" i="33"/>
  <c r="G23" i="33"/>
  <c r="G22" i="33"/>
  <c r="G21" i="33"/>
  <c r="G20" i="33"/>
  <c r="G19" i="33"/>
  <c r="G18" i="33"/>
  <c r="G17" i="33"/>
  <c r="G16" i="33"/>
  <c r="G15" i="33"/>
  <c r="G14" i="33"/>
  <c r="G13" i="33"/>
  <c r="G12" i="33"/>
  <c r="G11" i="33"/>
  <c r="G10" i="33"/>
  <c r="G9" i="33"/>
  <c r="G8" i="33"/>
  <c r="G7" i="33"/>
  <c r="G6" i="33"/>
  <c r="G28" i="32"/>
  <c r="G33" i="32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G8" i="35"/>
  <c r="G7" i="35"/>
  <c r="G6" i="35"/>
  <c r="B8" i="38" l="1"/>
  <c r="C5" i="38" l="1"/>
  <c r="B9" i="38"/>
  <c r="A41" i="39" s="1"/>
  <c r="C6" i="38"/>
  <c r="C8" i="38"/>
  <c r="A10" i="37"/>
  <c r="A26" i="37"/>
  <c r="A38" i="37"/>
  <c r="A23" i="37"/>
  <c r="A39" i="37"/>
  <c r="A42" i="37"/>
  <c r="A50" i="37"/>
  <c r="A9" i="37"/>
  <c r="A17" i="37"/>
  <c r="A25" i="37"/>
  <c r="A33" i="37"/>
  <c r="A41" i="37"/>
  <c r="A49" i="37"/>
  <c r="A7" i="37"/>
  <c r="A34" i="37"/>
  <c r="A46" i="37"/>
  <c r="A13" i="37"/>
  <c r="A21" i="37"/>
  <c r="A29" i="37"/>
  <c r="A37" i="37"/>
  <c r="A45" i="37"/>
  <c r="A47" i="37"/>
  <c r="I41" i="39" l="1"/>
  <c r="B41" i="39"/>
  <c r="F41" i="39"/>
  <c r="D41" i="39"/>
  <c r="H41" i="39"/>
  <c r="C41" i="39"/>
  <c r="G41" i="39"/>
  <c r="E41" i="39"/>
  <c r="A31" i="37"/>
  <c r="A19" i="37"/>
  <c r="A36" i="37"/>
  <c r="A18" i="37"/>
  <c r="A27" i="37"/>
  <c r="A36" i="39"/>
  <c r="A21" i="39"/>
  <c r="A38" i="39"/>
  <c r="A6" i="39"/>
  <c r="A23" i="39"/>
  <c r="A17" i="39"/>
  <c r="A34" i="39"/>
  <c r="A19" i="39"/>
  <c r="A40" i="39"/>
  <c r="A24" i="39"/>
  <c r="A8" i="39"/>
  <c r="A44" i="39"/>
  <c r="A28" i="39"/>
  <c r="A12" i="39"/>
  <c r="A45" i="39"/>
  <c r="A29" i="39"/>
  <c r="A13" i="39"/>
  <c r="A46" i="39"/>
  <c r="A30" i="39"/>
  <c r="A14" i="39"/>
  <c r="A47" i="39"/>
  <c r="A31" i="39"/>
  <c r="A15" i="39"/>
  <c r="A25" i="39"/>
  <c r="A9" i="39"/>
  <c r="A42" i="39"/>
  <c r="A26" i="39"/>
  <c r="A10" i="39"/>
  <c r="A43" i="39"/>
  <c r="A27" i="39"/>
  <c r="A11" i="39"/>
  <c r="A20" i="39"/>
  <c r="A37" i="39"/>
  <c r="A22" i="39"/>
  <c r="A39" i="39"/>
  <c r="A7" i="39"/>
  <c r="A49" i="39"/>
  <c r="A18" i="39"/>
  <c r="A35" i="39"/>
  <c r="A48" i="39"/>
  <c r="A32" i="39"/>
  <c r="A16" i="39"/>
  <c r="A50" i="39"/>
  <c r="A33" i="39"/>
  <c r="C9" i="38"/>
  <c r="A22" i="37"/>
  <c r="A20" i="37"/>
  <c r="A11" i="37"/>
  <c r="A30" i="37"/>
  <c r="A14" i="37"/>
  <c r="A15" i="37"/>
  <c r="A48" i="37"/>
  <c r="A32" i="37"/>
  <c r="A24" i="37"/>
  <c r="A16" i="37"/>
  <c r="A8" i="37"/>
  <c r="C7" i="38"/>
  <c r="D7" i="38" s="1"/>
  <c r="A35" i="37"/>
  <c r="A44" i="37"/>
  <c r="A43" i="37"/>
  <c r="A6" i="37"/>
  <c r="A40" i="37"/>
  <c r="A28" i="37"/>
  <c r="A12" i="37"/>
  <c r="D5" i="38"/>
  <c r="H37" i="37"/>
  <c r="F37" i="37"/>
  <c r="D37" i="37"/>
  <c r="B37" i="37"/>
  <c r="I37" i="37"/>
  <c r="E37" i="37"/>
  <c r="G37" i="37"/>
  <c r="C37" i="37"/>
  <c r="I47" i="37"/>
  <c r="G47" i="37"/>
  <c r="E47" i="37"/>
  <c r="C47" i="37"/>
  <c r="H47" i="37"/>
  <c r="F47" i="37"/>
  <c r="D47" i="37"/>
  <c r="B47" i="37"/>
  <c r="I45" i="37"/>
  <c r="G45" i="37"/>
  <c r="E45" i="37"/>
  <c r="C45" i="37"/>
  <c r="H45" i="37"/>
  <c r="F45" i="37"/>
  <c r="D45" i="37"/>
  <c r="B45" i="37"/>
  <c r="H29" i="37"/>
  <c r="F29" i="37"/>
  <c r="D29" i="37"/>
  <c r="B29" i="37"/>
  <c r="I29" i="37"/>
  <c r="G29" i="37"/>
  <c r="E29" i="37"/>
  <c r="C29" i="37"/>
  <c r="I13" i="37"/>
  <c r="G13" i="37"/>
  <c r="E13" i="37"/>
  <c r="C13" i="37"/>
  <c r="F13" i="37"/>
  <c r="B13" i="37"/>
  <c r="H13" i="37"/>
  <c r="D13" i="37"/>
  <c r="I46" i="37"/>
  <c r="G46" i="37"/>
  <c r="E46" i="37"/>
  <c r="C46" i="37"/>
  <c r="H46" i="37"/>
  <c r="F46" i="37"/>
  <c r="D46" i="37"/>
  <c r="B46" i="37"/>
  <c r="I41" i="37"/>
  <c r="G41" i="37"/>
  <c r="E41" i="37"/>
  <c r="C41" i="37"/>
  <c r="H41" i="37"/>
  <c r="F41" i="37"/>
  <c r="D41" i="37"/>
  <c r="B41" i="37"/>
  <c r="H25" i="37"/>
  <c r="F25" i="37"/>
  <c r="D25" i="37"/>
  <c r="B25" i="37"/>
  <c r="I25" i="37"/>
  <c r="G25" i="37"/>
  <c r="E25" i="37"/>
  <c r="C25" i="37"/>
  <c r="I42" i="37"/>
  <c r="G42" i="37"/>
  <c r="E42" i="37"/>
  <c r="C42" i="37"/>
  <c r="H42" i="37"/>
  <c r="F42" i="37"/>
  <c r="D42" i="37"/>
  <c r="B42" i="37"/>
  <c r="H39" i="37"/>
  <c r="F39" i="37"/>
  <c r="D39" i="37"/>
  <c r="B39" i="37"/>
  <c r="I39" i="37"/>
  <c r="E39" i="37"/>
  <c r="G39" i="37"/>
  <c r="C39" i="37"/>
  <c r="H38" i="37"/>
  <c r="F38" i="37"/>
  <c r="D38" i="37"/>
  <c r="B38" i="37"/>
  <c r="I38" i="37"/>
  <c r="E38" i="37"/>
  <c r="G38" i="37"/>
  <c r="C38" i="37"/>
  <c r="H26" i="37"/>
  <c r="F26" i="37"/>
  <c r="D26" i="37"/>
  <c r="B26" i="37"/>
  <c r="I26" i="37"/>
  <c r="G26" i="37"/>
  <c r="E26" i="37"/>
  <c r="C26" i="37"/>
  <c r="D6" i="38"/>
  <c r="D8" i="38"/>
  <c r="H21" i="37"/>
  <c r="F21" i="37"/>
  <c r="D21" i="37"/>
  <c r="B21" i="37"/>
  <c r="I21" i="37"/>
  <c r="G21" i="37"/>
  <c r="E21" i="37"/>
  <c r="C21" i="37"/>
  <c r="H34" i="37"/>
  <c r="I34" i="37"/>
  <c r="F34" i="37"/>
  <c r="D34" i="37"/>
  <c r="B34" i="37"/>
  <c r="G34" i="37"/>
  <c r="E34" i="37"/>
  <c r="C34" i="37"/>
  <c r="I49" i="37"/>
  <c r="G49" i="37"/>
  <c r="E49" i="37"/>
  <c r="C49" i="37"/>
  <c r="H49" i="37"/>
  <c r="F49" i="37"/>
  <c r="D49" i="37"/>
  <c r="B49" i="37"/>
  <c r="H33" i="37"/>
  <c r="F33" i="37"/>
  <c r="D33" i="37"/>
  <c r="B33" i="37"/>
  <c r="I33" i="37"/>
  <c r="G33" i="37"/>
  <c r="E33" i="37"/>
  <c r="C33" i="37"/>
  <c r="H17" i="37"/>
  <c r="F17" i="37"/>
  <c r="D17" i="37"/>
  <c r="B17" i="37"/>
  <c r="I17" i="37"/>
  <c r="G17" i="37"/>
  <c r="E17" i="37"/>
  <c r="C17" i="37"/>
  <c r="I50" i="37"/>
  <c r="G50" i="37"/>
  <c r="E50" i="37"/>
  <c r="C50" i="37"/>
  <c r="H50" i="37"/>
  <c r="F50" i="37"/>
  <c r="D50" i="37"/>
  <c r="B50" i="37"/>
  <c r="H23" i="37"/>
  <c r="F23" i="37"/>
  <c r="D23" i="37"/>
  <c r="B23" i="37"/>
  <c r="I23" i="37"/>
  <c r="G23" i="37"/>
  <c r="E23" i="37"/>
  <c r="C23" i="37"/>
  <c r="H31" i="37"/>
  <c r="F31" i="37"/>
  <c r="D31" i="37"/>
  <c r="B31" i="37"/>
  <c r="I31" i="37"/>
  <c r="G31" i="37"/>
  <c r="E31" i="37"/>
  <c r="C31" i="37"/>
  <c r="H19" i="37"/>
  <c r="F19" i="37"/>
  <c r="D19" i="37"/>
  <c r="B19" i="37"/>
  <c r="I19" i="37"/>
  <c r="G19" i="37"/>
  <c r="E19" i="37"/>
  <c r="C19" i="37"/>
  <c r="H36" i="37"/>
  <c r="F36" i="37"/>
  <c r="D36" i="37"/>
  <c r="B36" i="37"/>
  <c r="I36" i="37"/>
  <c r="E36" i="37"/>
  <c r="G36" i="37"/>
  <c r="C36" i="37"/>
  <c r="H18" i="37"/>
  <c r="F18" i="37"/>
  <c r="D18" i="37"/>
  <c r="B18" i="37"/>
  <c r="I18" i="37"/>
  <c r="G18" i="37"/>
  <c r="E18" i="37"/>
  <c r="C18" i="37"/>
  <c r="H27" i="37"/>
  <c r="F27" i="37"/>
  <c r="D27" i="37"/>
  <c r="B27" i="37"/>
  <c r="I27" i="37"/>
  <c r="G27" i="37"/>
  <c r="E27" i="37"/>
  <c r="C27" i="37"/>
  <c r="D9" i="38" l="1"/>
  <c r="I6" i="39" s="1"/>
  <c r="I33" i="39"/>
  <c r="F33" i="39"/>
  <c r="H33" i="39"/>
  <c r="B33" i="39"/>
  <c r="D33" i="39"/>
  <c r="E33" i="39"/>
  <c r="C33" i="39"/>
  <c r="G33" i="39"/>
  <c r="I16" i="39"/>
  <c r="B16" i="39"/>
  <c r="F16" i="39"/>
  <c r="D16" i="39"/>
  <c r="E16" i="39"/>
  <c r="H16" i="39"/>
  <c r="C16" i="39"/>
  <c r="G16" i="39"/>
  <c r="I48" i="39"/>
  <c r="B48" i="39"/>
  <c r="F48" i="39"/>
  <c r="H48" i="39"/>
  <c r="D48" i="39"/>
  <c r="E48" i="39"/>
  <c r="C48" i="39"/>
  <c r="G48" i="39"/>
  <c r="I18" i="39"/>
  <c r="D18" i="39"/>
  <c r="H18" i="39"/>
  <c r="F18" i="39"/>
  <c r="C18" i="39"/>
  <c r="G18" i="39"/>
  <c r="B18" i="39"/>
  <c r="E18" i="39"/>
  <c r="I7" i="39"/>
  <c r="B7" i="39"/>
  <c r="H7" i="39"/>
  <c r="E7" i="39"/>
  <c r="F7" i="39"/>
  <c r="D7" i="39"/>
  <c r="C7" i="39"/>
  <c r="G7" i="39"/>
  <c r="I22" i="39"/>
  <c r="D22" i="39"/>
  <c r="H22" i="39"/>
  <c r="B22" i="39"/>
  <c r="C22" i="39"/>
  <c r="G22" i="39"/>
  <c r="F22" i="39"/>
  <c r="E22" i="39"/>
  <c r="I37" i="39"/>
  <c r="B37" i="39"/>
  <c r="F37" i="39"/>
  <c r="E37" i="39"/>
  <c r="D37" i="39"/>
  <c r="H37" i="39"/>
  <c r="C37" i="39"/>
  <c r="G37" i="39"/>
  <c r="I27" i="39"/>
  <c r="B27" i="39"/>
  <c r="H27" i="39"/>
  <c r="F27" i="39"/>
  <c r="D27" i="39"/>
  <c r="E27" i="39"/>
  <c r="G27" i="39"/>
  <c r="C27" i="39"/>
  <c r="I10" i="39"/>
  <c r="B10" i="39"/>
  <c r="F10" i="39"/>
  <c r="D10" i="39"/>
  <c r="H10" i="39"/>
  <c r="C10" i="39"/>
  <c r="G10" i="39"/>
  <c r="E10" i="39"/>
  <c r="I42" i="39"/>
  <c r="F42" i="39"/>
  <c r="B42" i="39"/>
  <c r="D42" i="39"/>
  <c r="H42" i="39"/>
  <c r="C42" i="39"/>
  <c r="G42" i="39"/>
  <c r="E42" i="39"/>
  <c r="I25" i="39"/>
  <c r="B25" i="39"/>
  <c r="H25" i="39"/>
  <c r="F25" i="39"/>
  <c r="D25" i="39"/>
  <c r="C25" i="39"/>
  <c r="G25" i="39"/>
  <c r="E25" i="39"/>
  <c r="I31" i="39"/>
  <c r="B31" i="39"/>
  <c r="H31" i="39"/>
  <c r="F31" i="39"/>
  <c r="D31" i="39"/>
  <c r="C31" i="39"/>
  <c r="G31" i="39"/>
  <c r="E31" i="39"/>
  <c r="I14" i="39"/>
  <c r="D14" i="39"/>
  <c r="H14" i="39"/>
  <c r="B14" i="39"/>
  <c r="C14" i="39"/>
  <c r="G14" i="39"/>
  <c r="F14" i="39"/>
  <c r="E14" i="39"/>
  <c r="I46" i="39"/>
  <c r="F46" i="39"/>
  <c r="B46" i="39"/>
  <c r="D46" i="39"/>
  <c r="H46" i="39"/>
  <c r="C46" i="39"/>
  <c r="G46" i="39"/>
  <c r="E46" i="39"/>
  <c r="I29" i="39"/>
  <c r="B29" i="39"/>
  <c r="H29" i="39"/>
  <c r="F29" i="39"/>
  <c r="D29" i="39"/>
  <c r="C29" i="39"/>
  <c r="G29" i="39"/>
  <c r="E29" i="39"/>
  <c r="I12" i="39"/>
  <c r="D12" i="39"/>
  <c r="H12" i="39"/>
  <c r="B12" i="39"/>
  <c r="F12" i="39"/>
  <c r="E12" i="39"/>
  <c r="C12" i="39"/>
  <c r="G12" i="39"/>
  <c r="I44" i="39"/>
  <c r="F44" i="39"/>
  <c r="B44" i="39"/>
  <c r="D44" i="39"/>
  <c r="H44" i="39"/>
  <c r="E44" i="39"/>
  <c r="C44" i="39"/>
  <c r="G44" i="39"/>
  <c r="H8" i="39"/>
  <c r="E8" i="39"/>
  <c r="I8" i="39"/>
  <c r="B8" i="39"/>
  <c r="F8" i="39"/>
  <c r="C8" i="39"/>
  <c r="G8" i="39"/>
  <c r="D8" i="39"/>
  <c r="I40" i="39"/>
  <c r="F40" i="39"/>
  <c r="B40" i="39"/>
  <c r="D40" i="39"/>
  <c r="H40" i="39"/>
  <c r="E40" i="39"/>
  <c r="C40" i="39"/>
  <c r="G40" i="39"/>
  <c r="I17" i="39"/>
  <c r="B17" i="39"/>
  <c r="H17" i="39"/>
  <c r="F17" i="39"/>
  <c r="D17" i="39"/>
  <c r="C17" i="39"/>
  <c r="G17" i="39"/>
  <c r="E17" i="39"/>
  <c r="D6" i="39"/>
  <c r="B6" i="39"/>
  <c r="E6" i="39"/>
  <c r="G6" i="39"/>
  <c r="I21" i="39"/>
  <c r="B21" i="39"/>
  <c r="H21" i="39"/>
  <c r="F21" i="39"/>
  <c r="D21" i="39"/>
  <c r="C21" i="39"/>
  <c r="G21" i="39"/>
  <c r="E21" i="39"/>
  <c r="I36" i="39"/>
  <c r="F36" i="39"/>
  <c r="B36" i="39"/>
  <c r="D36" i="39"/>
  <c r="H36" i="39"/>
  <c r="E36" i="39"/>
  <c r="C36" i="39"/>
  <c r="G36" i="39"/>
  <c r="I50" i="39"/>
  <c r="B50" i="39"/>
  <c r="F50" i="39"/>
  <c r="H50" i="39"/>
  <c r="D50" i="39"/>
  <c r="C50" i="39"/>
  <c r="G50" i="39"/>
  <c r="E50" i="39"/>
  <c r="I32" i="39"/>
  <c r="D32" i="39"/>
  <c r="H32" i="39"/>
  <c r="E32" i="39"/>
  <c r="B32" i="39"/>
  <c r="F32" i="39"/>
  <c r="C32" i="39"/>
  <c r="G32" i="39"/>
  <c r="G35" i="39"/>
  <c r="C35" i="39"/>
  <c r="F35" i="39"/>
  <c r="B35" i="39"/>
  <c r="I35" i="39"/>
  <c r="H35" i="39"/>
  <c r="D35" i="39"/>
  <c r="E35" i="39"/>
  <c r="I49" i="39"/>
  <c r="B49" i="39"/>
  <c r="F49" i="39"/>
  <c r="D49" i="39"/>
  <c r="H49" i="39"/>
  <c r="C49" i="39"/>
  <c r="G49" i="39"/>
  <c r="E49" i="39"/>
  <c r="I39" i="39"/>
  <c r="D39" i="39"/>
  <c r="H39" i="39"/>
  <c r="C39" i="39"/>
  <c r="G39" i="39"/>
  <c r="B39" i="39"/>
  <c r="F39" i="39"/>
  <c r="E39" i="39"/>
  <c r="I20" i="39"/>
  <c r="B20" i="39"/>
  <c r="F20" i="39"/>
  <c r="H20" i="39"/>
  <c r="E20" i="39"/>
  <c r="D20" i="39"/>
  <c r="C20" i="39"/>
  <c r="G20" i="39"/>
  <c r="I11" i="39"/>
  <c r="B11" i="39"/>
  <c r="H11" i="39"/>
  <c r="C11" i="39"/>
  <c r="G11" i="39"/>
  <c r="F11" i="39"/>
  <c r="D11" i="39"/>
  <c r="E11" i="39"/>
  <c r="I43" i="39"/>
  <c r="D43" i="39"/>
  <c r="H43" i="39"/>
  <c r="B43" i="39"/>
  <c r="F43" i="39"/>
  <c r="E43" i="39"/>
  <c r="G43" i="39"/>
  <c r="C43" i="39"/>
  <c r="I26" i="39"/>
  <c r="D26" i="39"/>
  <c r="H26" i="39"/>
  <c r="F26" i="39"/>
  <c r="C26" i="39"/>
  <c r="G26" i="39"/>
  <c r="B26" i="39"/>
  <c r="E26" i="39"/>
  <c r="I9" i="39"/>
  <c r="B9" i="39"/>
  <c r="H9" i="39"/>
  <c r="E9" i="39"/>
  <c r="F9" i="39"/>
  <c r="D9" i="39"/>
  <c r="C9" i="39"/>
  <c r="G9" i="39"/>
  <c r="I15" i="39"/>
  <c r="B15" i="39"/>
  <c r="H15" i="39"/>
  <c r="F15" i="39"/>
  <c r="D15" i="39"/>
  <c r="E15" i="39"/>
  <c r="C15" i="39"/>
  <c r="G15" i="39"/>
  <c r="I47" i="39"/>
  <c r="D47" i="39"/>
  <c r="H47" i="39"/>
  <c r="B47" i="39"/>
  <c r="F47" i="39"/>
  <c r="E47" i="39"/>
  <c r="C47" i="39"/>
  <c r="G47" i="39"/>
  <c r="I30" i="39"/>
  <c r="D30" i="39"/>
  <c r="H30" i="39"/>
  <c r="B30" i="39"/>
  <c r="C30" i="39"/>
  <c r="G30" i="39"/>
  <c r="F30" i="39"/>
  <c r="E30" i="39"/>
  <c r="I13" i="39"/>
  <c r="F13" i="39"/>
  <c r="H13" i="39"/>
  <c r="E13" i="39"/>
  <c r="B13" i="39"/>
  <c r="D13" i="39"/>
  <c r="C13" i="39"/>
  <c r="G13" i="39"/>
  <c r="I45" i="39"/>
  <c r="B45" i="39"/>
  <c r="F45" i="39"/>
  <c r="D45" i="39"/>
  <c r="H45" i="39"/>
  <c r="C45" i="39"/>
  <c r="G45" i="39"/>
  <c r="E45" i="39"/>
  <c r="I28" i="39"/>
  <c r="B28" i="39"/>
  <c r="F28" i="39"/>
  <c r="H28" i="39"/>
  <c r="E28" i="39"/>
  <c r="D28" i="39"/>
  <c r="C28" i="39"/>
  <c r="G28" i="39"/>
  <c r="I24" i="39"/>
  <c r="B24" i="39"/>
  <c r="F24" i="39"/>
  <c r="D24" i="39"/>
  <c r="E24" i="39"/>
  <c r="H24" i="39"/>
  <c r="C24" i="39"/>
  <c r="G24" i="39"/>
  <c r="I19" i="39"/>
  <c r="B19" i="39"/>
  <c r="H19" i="39"/>
  <c r="F19" i="39"/>
  <c r="D19" i="39"/>
  <c r="E19" i="39"/>
  <c r="G19" i="39"/>
  <c r="C19" i="39"/>
  <c r="I34" i="39"/>
  <c r="B34" i="39"/>
  <c r="F34" i="39"/>
  <c r="C34" i="39"/>
  <c r="G34" i="39"/>
  <c r="D34" i="39"/>
  <c r="H34" i="39"/>
  <c r="E34" i="39"/>
  <c r="I23" i="39"/>
  <c r="F23" i="39"/>
  <c r="H23" i="39"/>
  <c r="B23" i="39"/>
  <c r="D23" i="39"/>
  <c r="E23" i="39"/>
  <c r="C23" i="39"/>
  <c r="G23" i="39"/>
  <c r="I38" i="39"/>
  <c r="H38" i="39"/>
  <c r="F38" i="39"/>
  <c r="D38" i="39"/>
  <c r="B38" i="39"/>
  <c r="C38" i="39"/>
  <c r="G38" i="39"/>
  <c r="E38" i="39"/>
  <c r="F28" i="37"/>
  <c r="B28" i="37"/>
  <c r="G28" i="37"/>
  <c r="C28" i="37"/>
  <c r="H28" i="37"/>
  <c r="D28" i="37"/>
  <c r="I28" i="37"/>
  <c r="E28" i="37"/>
  <c r="I44" i="37"/>
  <c r="E44" i="37"/>
  <c r="H44" i="37"/>
  <c r="D44" i="37"/>
  <c r="G44" i="37"/>
  <c r="C44" i="37"/>
  <c r="F44" i="37"/>
  <c r="B44" i="37"/>
  <c r="F16" i="37"/>
  <c r="I16" i="37"/>
  <c r="E16" i="37"/>
  <c r="B16" i="37"/>
  <c r="H16" i="37"/>
  <c r="D16" i="37"/>
  <c r="G16" i="37"/>
  <c r="C16" i="37"/>
  <c r="F32" i="37"/>
  <c r="B32" i="37"/>
  <c r="G32" i="37"/>
  <c r="C32" i="37"/>
  <c r="H32" i="37"/>
  <c r="D32" i="37"/>
  <c r="I32" i="37"/>
  <c r="E32" i="37"/>
  <c r="G15" i="37"/>
  <c r="C15" i="37"/>
  <c r="B15" i="37"/>
  <c r="D15" i="37"/>
  <c r="I15" i="37"/>
  <c r="E15" i="37"/>
  <c r="F15" i="37"/>
  <c r="H15" i="37"/>
  <c r="F30" i="37"/>
  <c r="B30" i="37"/>
  <c r="G30" i="37"/>
  <c r="C30" i="37"/>
  <c r="H30" i="37"/>
  <c r="D30" i="37"/>
  <c r="I30" i="37"/>
  <c r="E30" i="37"/>
  <c r="H20" i="37"/>
  <c r="D20" i="37"/>
  <c r="I20" i="37"/>
  <c r="E20" i="37"/>
  <c r="F20" i="37"/>
  <c r="B20" i="37"/>
  <c r="G20" i="37"/>
  <c r="C20" i="37"/>
  <c r="G12" i="37"/>
  <c r="C12" i="37"/>
  <c r="B12" i="37"/>
  <c r="D12" i="37"/>
  <c r="I12" i="37"/>
  <c r="E12" i="37"/>
  <c r="F12" i="37"/>
  <c r="H12" i="37"/>
  <c r="I40" i="37"/>
  <c r="E40" i="37"/>
  <c r="H40" i="37"/>
  <c r="D40" i="37"/>
  <c r="G40" i="37"/>
  <c r="C40" i="37"/>
  <c r="F40" i="37"/>
  <c r="B40" i="37"/>
  <c r="I43" i="37"/>
  <c r="E43" i="37"/>
  <c r="H43" i="37"/>
  <c r="D43" i="37"/>
  <c r="G43" i="37"/>
  <c r="C43" i="37"/>
  <c r="F43" i="37"/>
  <c r="B43" i="37"/>
  <c r="H35" i="37"/>
  <c r="D35" i="37"/>
  <c r="I35" i="37"/>
  <c r="G35" i="37"/>
  <c r="F35" i="37"/>
  <c r="B35" i="37"/>
  <c r="E35" i="37"/>
  <c r="C35" i="37"/>
  <c r="F24" i="37"/>
  <c r="B24" i="37"/>
  <c r="G24" i="37"/>
  <c r="C24" i="37"/>
  <c r="H24" i="37"/>
  <c r="D24" i="37"/>
  <c r="I24" i="37"/>
  <c r="E24" i="37"/>
  <c r="G48" i="37"/>
  <c r="C48" i="37"/>
  <c r="F48" i="37"/>
  <c r="B48" i="37"/>
  <c r="I48" i="37"/>
  <c r="E48" i="37"/>
  <c r="H48" i="37"/>
  <c r="D48" i="37"/>
  <c r="G14" i="37"/>
  <c r="C14" i="37"/>
  <c r="B14" i="37"/>
  <c r="D14" i="37"/>
  <c r="I14" i="37"/>
  <c r="E14" i="37"/>
  <c r="F14" i="37"/>
  <c r="H14" i="37"/>
  <c r="G11" i="37"/>
  <c r="C11" i="37"/>
  <c r="B11" i="37"/>
  <c r="D11" i="37"/>
  <c r="I11" i="37"/>
  <c r="E11" i="37"/>
  <c r="F11" i="37"/>
  <c r="H11" i="37"/>
  <c r="H22" i="37"/>
  <c r="D22" i="37"/>
  <c r="I22" i="37"/>
  <c r="E22" i="37"/>
  <c r="F22" i="37"/>
  <c r="B22" i="37"/>
  <c r="G22" i="37"/>
  <c r="C22" i="37"/>
  <c r="I9" i="37"/>
  <c r="F7" i="37"/>
  <c r="D10" i="37"/>
  <c r="B10" i="37"/>
  <c r="C10" i="37"/>
  <c r="G10" i="37"/>
  <c r="H10" i="37"/>
  <c r="F10" i="37"/>
  <c r="E10" i="37"/>
  <c r="I10" i="37"/>
  <c r="D9" i="37"/>
  <c r="B9" i="37"/>
  <c r="C9" i="37"/>
  <c r="G9" i="37"/>
  <c r="H9" i="37"/>
  <c r="F9" i="37"/>
  <c r="E9" i="37"/>
  <c r="C7" i="37"/>
  <c r="G7" i="37"/>
  <c r="B7" i="37"/>
  <c r="F8" i="37"/>
  <c r="B8" i="37"/>
  <c r="G8" i="37"/>
  <c r="C8" i="37"/>
  <c r="F6" i="37"/>
  <c r="B6" i="37"/>
  <c r="G6" i="37"/>
  <c r="C6" i="37"/>
  <c r="H8" i="37"/>
  <c r="D8" i="37"/>
  <c r="I8" i="37"/>
  <c r="E8" i="37"/>
  <c r="H6" i="37"/>
  <c r="D6" i="37"/>
  <c r="I6" i="37"/>
  <c r="E6" i="37"/>
  <c r="E7" i="37"/>
  <c r="I7" i="37"/>
  <c r="D7" i="37"/>
  <c r="H7" i="37"/>
  <c r="C6" i="39" l="1"/>
  <c r="F6" i="39"/>
  <c r="H6" i="39"/>
</calcChain>
</file>

<file path=xl/sharedStrings.xml><?xml version="1.0" encoding="utf-8"?>
<sst xmlns="http://schemas.openxmlformats.org/spreadsheetml/2006/main" count="4764" uniqueCount="541">
  <si>
    <t>م</t>
  </si>
  <si>
    <t>الرقم</t>
  </si>
  <si>
    <t>الشركة</t>
  </si>
  <si>
    <t>التحميل</t>
  </si>
  <si>
    <t>تاريخ العودة</t>
  </si>
  <si>
    <t>وسيلة العودة</t>
  </si>
  <si>
    <t>ملاحظات</t>
  </si>
  <si>
    <t>شئون العاملين</t>
  </si>
  <si>
    <t>.SOUTH UMBARKA PETROLEUM CO</t>
  </si>
  <si>
    <t>BUS MANIFEST KALABSHA</t>
  </si>
  <si>
    <t>خالدة</t>
  </si>
  <si>
    <t>الصيانة</t>
  </si>
  <si>
    <t>صحراوى</t>
  </si>
  <si>
    <t>سمبتكو</t>
  </si>
  <si>
    <t>-</t>
  </si>
  <si>
    <t>المعالجة</t>
  </si>
  <si>
    <t>زراعى</t>
  </si>
  <si>
    <t>الانتاج</t>
  </si>
  <si>
    <t>الهندسية</t>
  </si>
  <si>
    <t>الامن</t>
  </si>
  <si>
    <t>الغاز</t>
  </si>
  <si>
    <t>المعمل</t>
  </si>
  <si>
    <t>الطبية</t>
  </si>
  <si>
    <t>إبسكو</t>
  </si>
  <si>
    <t>طائرة</t>
  </si>
  <si>
    <t>الأمن</t>
  </si>
  <si>
    <t>مصطفى محمد صبحى</t>
  </si>
  <si>
    <t>المهمات</t>
  </si>
  <si>
    <t>علاء رمضان حسن قنابر</t>
  </si>
  <si>
    <t>ES 146</t>
  </si>
  <si>
    <t>نشأت السيد توفيق</t>
  </si>
  <si>
    <t>إبراهيم محمد إبراهيم فضل الله</t>
  </si>
  <si>
    <t>أحمد أبو الحمد مصطفى</t>
  </si>
  <si>
    <t>السيد عباس السيد</t>
  </si>
  <si>
    <t>ES 48</t>
  </si>
  <si>
    <t>عصام البهى عبدالمعطى</t>
  </si>
  <si>
    <t>مطروح</t>
  </si>
  <si>
    <t>CS 176</t>
  </si>
  <si>
    <t>محمد السيد إبراهيم جاد</t>
  </si>
  <si>
    <t>محمد رجب مكاوى</t>
  </si>
  <si>
    <t>ES 153</t>
  </si>
  <si>
    <t>محمد أحمد خليفة</t>
  </si>
  <si>
    <t>أحمد صبحى مصطفى شرف</t>
  </si>
  <si>
    <t>معار</t>
  </si>
  <si>
    <t>ES 44</t>
  </si>
  <si>
    <t>ES 50</t>
  </si>
  <si>
    <t>رضا محمد عبدالجواد</t>
  </si>
  <si>
    <t>هيثم شريف محمد</t>
  </si>
  <si>
    <t>CS 194</t>
  </si>
  <si>
    <t>CS 205</t>
  </si>
  <si>
    <t>ES 47</t>
  </si>
  <si>
    <t>ES 126</t>
  </si>
  <si>
    <t>محمد رمضان أحمد</t>
  </si>
  <si>
    <t>عصام مغازى عبد الغنى</t>
  </si>
  <si>
    <t>جابكو</t>
  </si>
  <si>
    <t>أحمد محمد أحمد هريدى</t>
  </si>
  <si>
    <t>وليد إبراهيم فهمى إبراهيم</t>
  </si>
  <si>
    <t>الإنتاج</t>
  </si>
  <si>
    <t>محمد أحمد عبد الباسط</t>
  </si>
  <si>
    <t>أحمد غانم سلطان</t>
  </si>
  <si>
    <t>الإسم</t>
  </si>
  <si>
    <t xml:space="preserve">عبد العزيز عبد الباسط السيد </t>
  </si>
  <si>
    <t>أحمد شحاته عبد العزيز</t>
  </si>
  <si>
    <t>الشئون الإدارية</t>
  </si>
  <si>
    <t>بدر رجب محمد قنديل</t>
  </si>
  <si>
    <t>طارق احمد بصري</t>
  </si>
  <si>
    <t>إيهاب حسنى محمد سليمان</t>
  </si>
  <si>
    <t>خالد فتحى حسن المهداوى</t>
  </si>
  <si>
    <t>طارق أحمد حسن عبد المجيد</t>
  </si>
  <si>
    <t>ماهر عبد الفتاح محمد خطاب</t>
  </si>
  <si>
    <t>محمد عز الدين الغريب</t>
  </si>
  <si>
    <t>محمد جلال صالح</t>
  </si>
  <si>
    <t>محمد عبد الرحيم عبد العال</t>
  </si>
  <si>
    <t>أحمد محمد عبد القادر عقل</t>
  </si>
  <si>
    <t>محمد كمال شاهين عبد الحليم</t>
  </si>
  <si>
    <t>حمادة محمد عبد الحافظ</t>
  </si>
  <si>
    <t>سامي عبد المحسن عبد السلام</t>
  </si>
  <si>
    <t>إبراهيم عبدالحميد محمد الدمرداش</t>
  </si>
  <si>
    <t>صابر علي سعد لملوم</t>
  </si>
  <si>
    <t>أحمد محمد إبراهيم عرفة</t>
  </si>
  <si>
    <t>ايهاب امين عبد العزيز</t>
  </si>
  <si>
    <t>عبدالرحمن حمدى أحمد سعداوى</t>
  </si>
  <si>
    <t>السلامة والصحة المهنية</t>
  </si>
  <si>
    <t>أحمد محمد أبو العنين شلبى</t>
  </si>
  <si>
    <t>أحمد محمد كامل خميس</t>
  </si>
  <si>
    <t>بيتر وجدى شفيق فضل</t>
  </si>
  <si>
    <t>محمد جلال هلال نجاح</t>
  </si>
  <si>
    <t>أحمد عبد الحكيم مصطفى بسيونى</t>
  </si>
  <si>
    <t>خالد السعيد محمد أحمد</t>
  </si>
  <si>
    <t>أمير محمد عيد بندارى حجازى</t>
  </si>
  <si>
    <t>محمود على محمود إبراهيم</t>
  </si>
  <si>
    <t>مسعود عبد السميع محمد أبو بكر</t>
  </si>
  <si>
    <t>محمد يوسف حسين عبد الله</t>
  </si>
  <si>
    <t>شاذلي عوض على</t>
  </si>
  <si>
    <t>عبدالمنعم حسن أحمد مبارك</t>
  </si>
  <si>
    <t>أيمن نادر أحمد عبد المقصود</t>
  </si>
  <si>
    <t>محمود على عبد اللطيف</t>
  </si>
  <si>
    <t>حازم عبد العزيز بركة</t>
  </si>
  <si>
    <t>محمد اسماعيل حسن عبد المقصور</t>
  </si>
  <si>
    <t>فرج منيسى موسى على</t>
  </si>
  <si>
    <t>محمد عيد اسماعيل</t>
  </si>
  <si>
    <t>عيد أحمد متولى الجندى</t>
  </si>
  <si>
    <t>أحمد سليمان إبراهيم حرب</t>
  </si>
  <si>
    <t>محمد محمود السيد على عماره</t>
  </si>
  <si>
    <t>إيهاب محمد شحاتة خروب</t>
  </si>
  <si>
    <t>أنور وجدى عبد الحميد يونس</t>
  </si>
  <si>
    <t>كريم عبد القادر السيد</t>
  </si>
  <si>
    <t>محمود رشاد تحيف روبى</t>
  </si>
  <si>
    <t>أحمد محمد محمد صبره</t>
  </si>
  <si>
    <t>خالد عبد الحى فرج العقباوى</t>
  </si>
  <si>
    <t>جمال المحمودى الشناوى</t>
  </si>
  <si>
    <t>أحمد عاطف أحمد عزت</t>
  </si>
  <si>
    <t>أحمد محمد ابراهيم أحمد شاهين</t>
  </si>
  <si>
    <t>رضا السيد عبد المحسن غنيمه</t>
  </si>
  <si>
    <t>ياسر عبد الحكم حسانين على أحمد</t>
  </si>
  <si>
    <t xml:space="preserve">محمد محمود السيد الدسوقى الحديدى </t>
  </si>
  <si>
    <t>أحمد محمد سعادة عبد الوهاب</t>
  </si>
  <si>
    <t>يوسف عبد السلام عبد الحميد</t>
  </si>
  <si>
    <t>احمد ابو زيد احمد ابو زيد</t>
  </si>
  <si>
    <t>أمير هلال ياسين ابو سعده</t>
  </si>
  <si>
    <t>عبد المنعم عربى عطية طه</t>
  </si>
  <si>
    <t>إبراهيم عبدالحكيم عبدة السيد</t>
  </si>
  <si>
    <t>عماد الدين عكاشة عبد المجيد</t>
  </si>
  <si>
    <t xml:space="preserve">عبدالحميد عبدالحفيظ عبدالحميد </t>
  </si>
  <si>
    <t>شريف يحيى زكريا أبو العزم</t>
  </si>
  <si>
    <t>أحمد محمد عبد الغنى عبد العزيز</t>
  </si>
  <si>
    <t xml:space="preserve">محمود محمد إبراهيم محمد </t>
  </si>
  <si>
    <t>محمود شديد سيد أحمد هلال</t>
  </si>
  <si>
    <t xml:space="preserve">عمرو المغاورى عثمان الحبشى </t>
  </si>
  <si>
    <t>محمد رمضان محمد قشقوش</t>
  </si>
  <si>
    <t xml:space="preserve">عزالدين بدرى حسين أحمد </t>
  </si>
  <si>
    <t>سمير إبراهيم عبد العزيز إمام</t>
  </si>
  <si>
    <t>مهند أحمد ممدوح مرسى</t>
  </si>
  <si>
    <t xml:space="preserve">سامح حسن سيد حسنين </t>
  </si>
  <si>
    <t>ناصر على السيد إبراهيم</t>
  </si>
  <si>
    <t>محسن عبدالوهاب حمزة</t>
  </si>
  <si>
    <t xml:space="preserve">باسم أحمد أحمد محمد </t>
  </si>
  <si>
    <t>الإتصالات</t>
  </si>
  <si>
    <t>أحمد محمد نجيب عبد السلام</t>
  </si>
  <si>
    <t>محمد فوزى عبدالرحمن أحمد</t>
  </si>
  <si>
    <t>أحمد محمد مصطفى سعد</t>
  </si>
  <si>
    <t>عماد عبدة محمد حسن</t>
  </si>
  <si>
    <t xml:space="preserve">الغاز </t>
  </si>
  <si>
    <t>أحمد فؤاد رمضان عبد الواحد</t>
  </si>
  <si>
    <t>ايمن حمدى بسيونى على محمد</t>
  </si>
  <si>
    <t>محمود محمد عبدالرؤوف محمد</t>
  </si>
  <si>
    <t>محمد عبدالعظيم محمد إبراهيم</t>
  </si>
  <si>
    <t>محمد السيد عبدالمجيد الشربينى</t>
  </si>
  <si>
    <t>عمرو غريب على رمضان</t>
  </si>
  <si>
    <t>محمد علاء الدين فهمى</t>
  </si>
  <si>
    <t>محمد فتحى عبدالرحمن محمد</t>
  </si>
  <si>
    <t>محمد كمال محمد إبراهيم</t>
  </si>
  <si>
    <t>محمد عبدالرحمن عنتر يوسف</t>
  </si>
  <si>
    <t>مصطفى يوسف محمد عبدالحليم</t>
  </si>
  <si>
    <t>إسلام محمد حنفى سيد</t>
  </si>
  <si>
    <t>محمود على أنيس</t>
  </si>
  <si>
    <t>مدحت عبدالرؤوف أحمد</t>
  </si>
  <si>
    <t>إسامة إبراهيم عامر</t>
  </si>
  <si>
    <t xml:space="preserve">عصام الدين أحمد </t>
  </si>
  <si>
    <t>محمد فاروق حسن</t>
  </si>
  <si>
    <t>أشرف محمد إبراهيم الأودن</t>
  </si>
  <si>
    <t>العمليات</t>
  </si>
  <si>
    <t>هشام عبد العاطى عبد الوهاب</t>
  </si>
  <si>
    <t>حسام محمد بهاء الدين</t>
  </si>
  <si>
    <t>صفوت صبحى عطية</t>
  </si>
  <si>
    <t>خالد أحمد حمزة</t>
  </si>
  <si>
    <t>ابراهيم عبدالهادى احمد</t>
  </si>
  <si>
    <t>حسين عبد الله محمد ناصر</t>
  </si>
  <si>
    <t>بدرى أحمد ربيع</t>
  </si>
  <si>
    <t>أيمن عبدالخالق محمد</t>
  </si>
  <si>
    <t>أحمد عبد الرحمن أحمد</t>
  </si>
  <si>
    <t>حمادة محمد محمد طعيمة</t>
  </si>
  <si>
    <t>براء محمد مصطفى كمال</t>
  </si>
  <si>
    <t>صلاح فتح الله صالح</t>
  </si>
  <si>
    <t>سامى محمد عمارة</t>
  </si>
  <si>
    <t>مصطفى إبراهيم الوردانى السيد</t>
  </si>
  <si>
    <t>أحمد فتحى حمزة الفقى</t>
  </si>
  <si>
    <t>عبدالرحمن أحمد محمد هنداوى</t>
  </si>
  <si>
    <t>بدر سيد بدر محمد</t>
  </si>
  <si>
    <t>محمد حسين محمد</t>
  </si>
  <si>
    <t xml:space="preserve">محمد رشاد على </t>
  </si>
  <si>
    <t>محمد مصطفى أحمد</t>
  </si>
  <si>
    <t>محمد السيد عبد الرحمن خليل</t>
  </si>
  <si>
    <t>محمد حمدى أمين السيد</t>
  </si>
  <si>
    <t>محمد عبد الوهاب سيد محمد قاعود</t>
  </si>
  <si>
    <t>سارى السيد محمد عبدالملك</t>
  </si>
  <si>
    <t>محمد حمدى محمد جاد</t>
  </si>
  <si>
    <t>أحمد جلال محمد</t>
  </si>
  <si>
    <t>أحمد كريم محمد عبد السلام</t>
  </si>
  <si>
    <t>محمد لطفى عبد الحفيظ أحمد</t>
  </si>
  <si>
    <t>أحمد محمد نبيه</t>
  </si>
  <si>
    <t>محمد سعد أحمد عبد العال</t>
  </si>
  <si>
    <t>أمير محمد كريم البمبى</t>
  </si>
  <si>
    <t>أحمد صفاء الدين عبد الرحمن</t>
  </si>
  <si>
    <t>علاء أحمد محمد عبد الرحيم</t>
  </si>
  <si>
    <t>محمد سعيد سليمان الشاذلى</t>
  </si>
  <si>
    <t>إبراهيم سلامة شريف شامة</t>
  </si>
  <si>
    <t>محمد حسن عزيز محمد الحبشى</t>
  </si>
  <si>
    <t>محمد هجرس عباس عباس</t>
  </si>
  <si>
    <t>أحمد يحيى أبوالمجد حسن</t>
  </si>
  <si>
    <t>أحمد عادل ريان أبوزيد</t>
  </si>
  <si>
    <t>الهيثم محمد نصر الدين على</t>
  </si>
  <si>
    <t>عمرو شوقى سيد محمود</t>
  </si>
  <si>
    <t>محمد عبد المجيد على الصفتى</t>
  </si>
  <si>
    <t>هشام محمود حسين</t>
  </si>
  <si>
    <t xml:space="preserve">غريب مصطف أبو زيد </t>
  </si>
  <si>
    <t>محمد مجدى ى عزيز</t>
  </si>
  <si>
    <t>محمد جمعة سيد أحمد سالم</t>
  </si>
  <si>
    <t>أحمد السعيد عبدالعزيز القماش</t>
  </si>
  <si>
    <t>احمد سمير السيد احمد</t>
  </si>
  <si>
    <t>اسامة محمد الدسوقى</t>
  </si>
  <si>
    <t>شريف كمال فهيم عبدالرحمن</t>
  </si>
  <si>
    <t xml:space="preserve">الرقم </t>
  </si>
  <si>
    <t>أتوبيس</t>
  </si>
  <si>
    <t xml:space="preserve">باسم شديد سيد أحمد هلال </t>
  </si>
  <si>
    <t>وائل حلمى أبواليمين</t>
  </si>
  <si>
    <t>CG 729</t>
  </si>
  <si>
    <t>عبدالنبى ثابت محمد عبدالكريم</t>
  </si>
  <si>
    <t>CG 735</t>
  </si>
  <si>
    <t>باسم صدقى رياض عبد الباقى</t>
  </si>
  <si>
    <t>أحمد سعيد أحمد البنا</t>
  </si>
  <si>
    <t>سامح على محمد على</t>
  </si>
  <si>
    <t>CS 148</t>
  </si>
  <si>
    <t>محمود مصطفى على العشرى</t>
  </si>
  <si>
    <t>CS 174</t>
  </si>
  <si>
    <t>محمد محمد السيد أبو حامد</t>
  </si>
  <si>
    <t>CS 175</t>
  </si>
  <si>
    <t>عبد المنعم عمران يونس</t>
  </si>
  <si>
    <t>أحمد محمد بدوى</t>
  </si>
  <si>
    <t>CS 177</t>
  </si>
  <si>
    <t>إبراهيم رمضان سالم</t>
  </si>
  <si>
    <t>CS 179</t>
  </si>
  <si>
    <t>محمد صلاح الدين عبد الله</t>
  </si>
  <si>
    <t>CS 182</t>
  </si>
  <si>
    <t>شريف مسعد لبيب الشافعى</t>
  </si>
  <si>
    <t>CS 186</t>
  </si>
  <si>
    <t>محمد إبراهيم هندى حسن</t>
  </si>
  <si>
    <t>CS 187</t>
  </si>
  <si>
    <t>CS 188</t>
  </si>
  <si>
    <t xml:space="preserve">محمد مختار نصر الدين محمد </t>
  </si>
  <si>
    <t>CS 189</t>
  </si>
  <si>
    <t>محمد عبد العاطى محمود رضوان</t>
  </si>
  <si>
    <t>CS 190</t>
  </si>
  <si>
    <t>عبد الحليم إبراهيم صقر</t>
  </si>
  <si>
    <t>CS 191</t>
  </si>
  <si>
    <t>أحمد محمد التونى</t>
  </si>
  <si>
    <t>CS 192</t>
  </si>
  <si>
    <t xml:space="preserve">محسن عبدالجليل تهامى على </t>
  </si>
  <si>
    <t>CS 193</t>
  </si>
  <si>
    <t xml:space="preserve">حجازى شعبان ابوزيد ابراهيم </t>
  </si>
  <si>
    <t xml:space="preserve">حمزة مصطفى جودة مصطفى </t>
  </si>
  <si>
    <t>CS 195</t>
  </si>
  <si>
    <t xml:space="preserve">هشام عبدالرازق على مصباح </t>
  </si>
  <si>
    <t>CS 196</t>
  </si>
  <si>
    <t xml:space="preserve">بسام محمود صالح محمد </t>
  </si>
  <si>
    <t>CS 198</t>
  </si>
  <si>
    <t>محمود سعيد عباس محمد</t>
  </si>
  <si>
    <t>CS 199</t>
  </si>
  <si>
    <t>محمد صبيح رمضان أبو ورده</t>
  </si>
  <si>
    <t>CS 200</t>
  </si>
  <si>
    <t>عبد الكريم فرج عبد العال محمود</t>
  </si>
  <si>
    <t>CS 202</t>
  </si>
  <si>
    <t>عمر كمال عبد الله عويس</t>
  </si>
  <si>
    <t>CS 203</t>
  </si>
  <si>
    <t>إسلام محمد أحمد عسران</t>
  </si>
  <si>
    <t xml:space="preserve">كمال على محمد </t>
  </si>
  <si>
    <t>CS 206</t>
  </si>
  <si>
    <t xml:space="preserve">محمد البدوى محمد البسيونى </t>
  </si>
  <si>
    <t>CS 208</t>
  </si>
  <si>
    <t xml:space="preserve">ممدوح طلعت عز الدين </t>
  </si>
  <si>
    <t>CS 214</t>
  </si>
  <si>
    <t>صابر سيد محمد عبدالنبى</t>
  </si>
  <si>
    <t>CS 215</t>
  </si>
  <si>
    <t>أحمد ماهر فوزى فهمى</t>
  </si>
  <si>
    <t>CS 216</t>
  </si>
  <si>
    <t>نبيل رمزى شنودة</t>
  </si>
  <si>
    <t>CS 178</t>
  </si>
  <si>
    <t xml:space="preserve">لطفى ماهر محمد محمد </t>
  </si>
  <si>
    <t xml:space="preserve">المعالجة </t>
  </si>
  <si>
    <t xml:space="preserve">زراعى </t>
  </si>
  <si>
    <t xml:space="preserve">صحراوى </t>
  </si>
  <si>
    <t xml:space="preserve">مطروح </t>
  </si>
  <si>
    <t>إسلام على حامد محمد</t>
  </si>
  <si>
    <t>ES 7</t>
  </si>
  <si>
    <t>عمر أبو المعاطى مصطفى عمر</t>
  </si>
  <si>
    <t>ES 23</t>
  </si>
  <si>
    <t>محمد سعيد عبد السلام منقولة</t>
  </si>
  <si>
    <t>EK 153</t>
  </si>
  <si>
    <t xml:space="preserve">أحمد قدري جابر </t>
  </si>
  <si>
    <t>ES 183</t>
  </si>
  <si>
    <t>أحمد عبد الحليم عبدالحليم عطية</t>
  </si>
  <si>
    <t>ES 14</t>
  </si>
  <si>
    <t>نصر محمد حمدان</t>
  </si>
  <si>
    <t>ES 19</t>
  </si>
  <si>
    <t xml:space="preserve">وليد محمد فالح محمد </t>
  </si>
  <si>
    <t>ES 29</t>
  </si>
  <si>
    <t>عبد القادر أحمد عبد القادر</t>
  </si>
  <si>
    <t>ES 184</t>
  </si>
  <si>
    <t>إبراهيم السيد محمد أحمد الوكيل</t>
  </si>
  <si>
    <t>EK 307</t>
  </si>
  <si>
    <t>أحمد محمد عبد العظيم سعيد</t>
  </si>
  <si>
    <t>ES 34</t>
  </si>
  <si>
    <t xml:space="preserve">عمر أحمد محمد أبو الفتوح </t>
  </si>
  <si>
    <t>ES 35</t>
  </si>
  <si>
    <t>محمود شعبان راغب محمد</t>
  </si>
  <si>
    <t>ES 38</t>
  </si>
  <si>
    <t>أحمد شحاته على عفيفى</t>
  </si>
  <si>
    <t>ES 40</t>
  </si>
  <si>
    <t>محمد سيف الدين سر الختم عقيد</t>
  </si>
  <si>
    <t>ES 42</t>
  </si>
  <si>
    <t>محمود فايق إبراهيم عتريس</t>
  </si>
  <si>
    <t>ماهر ناجى عبد الهادى درويش</t>
  </si>
  <si>
    <t>ES 41</t>
  </si>
  <si>
    <t>نادر فتحى أحمد سليمان الشيخ</t>
  </si>
  <si>
    <t>ES 173</t>
  </si>
  <si>
    <t>مصطفى عبد الله يوسف دردير</t>
  </si>
  <si>
    <t>ES 45</t>
  </si>
  <si>
    <t>محمد عوض عبد الجليل حسن</t>
  </si>
  <si>
    <t>ES 46</t>
  </si>
  <si>
    <t>مصطفى أحمد سعد عبادى</t>
  </si>
  <si>
    <t xml:space="preserve">ياسر لطفى على سليمان </t>
  </si>
  <si>
    <t>خالد سيد منشاوى هيكل</t>
  </si>
  <si>
    <t>شريف فتحى عطية أحمد</t>
  </si>
  <si>
    <t>ES 52</t>
  </si>
  <si>
    <t>معتز أمين السيد إبراهيم</t>
  </si>
  <si>
    <t>ES 185</t>
  </si>
  <si>
    <t>أحمد محمد أحمد عبد البارى</t>
  </si>
  <si>
    <t>ES 58</t>
  </si>
  <si>
    <t xml:space="preserve">أحمد على حسن مصطفى </t>
  </si>
  <si>
    <t>ES 70</t>
  </si>
  <si>
    <t>أحمد سيد على محمد</t>
  </si>
  <si>
    <t>ES 83</t>
  </si>
  <si>
    <t>أحمد ماهر حسين سعيد</t>
  </si>
  <si>
    <t>ES 93</t>
  </si>
  <si>
    <t>مصطفى أحمد الششتاوى محمد أحمد</t>
  </si>
  <si>
    <t>ES 94</t>
  </si>
  <si>
    <t>شريف عوض عبده محمد</t>
  </si>
  <si>
    <t>حسام الدين سامى عبد الفتاح</t>
  </si>
  <si>
    <t>ES 101</t>
  </si>
  <si>
    <t>محمد عبد الرؤوف أحمد إمام</t>
  </si>
  <si>
    <t>ES 102</t>
  </si>
  <si>
    <t>يحيى عبد الحميد عبد السلام</t>
  </si>
  <si>
    <t>ES 105</t>
  </si>
  <si>
    <t>محمد عبدالعظيم مصطفى محمد</t>
  </si>
  <si>
    <t>ES 109</t>
  </si>
  <si>
    <t>ES 110</t>
  </si>
  <si>
    <t>محمود عبد العزيز إبراهيم</t>
  </si>
  <si>
    <t>محمد عاشور المحمدى بدوى</t>
  </si>
  <si>
    <t>ES 111</t>
  </si>
  <si>
    <t>أحمد جابر محمد حسنين</t>
  </si>
  <si>
    <t>ES 118</t>
  </si>
  <si>
    <t>أحمد محمد مأمون علم الدين</t>
  </si>
  <si>
    <t>ES 120</t>
  </si>
  <si>
    <t>محمود محمد أبو النور محمود</t>
  </si>
  <si>
    <t>ES 121</t>
  </si>
  <si>
    <t>محمد أحمد محمود سيد</t>
  </si>
  <si>
    <t>ES 122</t>
  </si>
  <si>
    <t>ابراهيم فتحى مصطفى</t>
  </si>
  <si>
    <t>عماد حمدى عيسى حجاج</t>
  </si>
  <si>
    <t>ES 128</t>
  </si>
  <si>
    <t>محمد غانى أحمد عبد الله</t>
  </si>
  <si>
    <t>عصام أمين محمد أبو زيد</t>
  </si>
  <si>
    <t>محمد وحيد عطا بسيونى السعدنى</t>
  </si>
  <si>
    <t>ES 135</t>
  </si>
  <si>
    <t>محمد يحيى عيسى السيد</t>
  </si>
  <si>
    <t>ES 140</t>
  </si>
  <si>
    <t>عزت محمد أحمد إبراهيم</t>
  </si>
  <si>
    <t>محمد مصطفى احمد حسن</t>
  </si>
  <si>
    <t>ES 150</t>
  </si>
  <si>
    <t>حسن أحمد محمد أحمد</t>
  </si>
  <si>
    <t>ES 171</t>
  </si>
  <si>
    <t>على حسن محمد عبد المنعم</t>
  </si>
  <si>
    <t>ES 156</t>
  </si>
  <si>
    <t xml:space="preserve">محمود عطية عبد اللطيف عطية </t>
  </si>
  <si>
    <t>ES 165</t>
  </si>
  <si>
    <t>أحمد حمدى أحمد عبد اللطيف</t>
  </si>
  <si>
    <t>ES 168</t>
  </si>
  <si>
    <t>عمرو على على على جمعه</t>
  </si>
  <si>
    <t>ES 166</t>
  </si>
  <si>
    <t>محمد أمين عطا محمد</t>
  </si>
  <si>
    <t>EK 447</t>
  </si>
  <si>
    <t>رمضان حسانين السيد حسانين</t>
  </si>
  <si>
    <t>EG 592</t>
  </si>
  <si>
    <t>محمود عبد الحميد محمد أبو زيد</t>
  </si>
  <si>
    <t>EG 594</t>
  </si>
  <si>
    <t>أحمد مصطفى نصير محمد</t>
  </si>
  <si>
    <t>رفعت مبروك أمين يوسف</t>
  </si>
  <si>
    <t>محمد أحمد مصطفى النمر</t>
  </si>
  <si>
    <t>ES 54</t>
  </si>
  <si>
    <t>محمد نبوى منير البنبى</t>
  </si>
  <si>
    <t>خالد على إبراهيم</t>
  </si>
  <si>
    <t xml:space="preserve">عبد الحميد أحمد عبد الحميد </t>
  </si>
  <si>
    <t>المشروعات</t>
  </si>
  <si>
    <t>ES 68</t>
  </si>
  <si>
    <t>كوين</t>
  </si>
  <si>
    <t>تامر محمد إبراهيم عامر</t>
  </si>
  <si>
    <t>على أحمد على الخلال</t>
  </si>
  <si>
    <t>ES 129</t>
  </si>
  <si>
    <t>رفعت غريب حسن</t>
  </si>
  <si>
    <t>خدمات المعسكر</t>
  </si>
  <si>
    <t>ES 130</t>
  </si>
  <si>
    <t>ES 142</t>
  </si>
  <si>
    <t xml:space="preserve">رامى زين العابدين فتحى السيد </t>
  </si>
  <si>
    <t>ES 106</t>
  </si>
  <si>
    <t>ES 108</t>
  </si>
  <si>
    <t>CS 221</t>
  </si>
  <si>
    <t>عصام دسوقى عبدالحميد</t>
  </si>
  <si>
    <t>الادارية</t>
  </si>
  <si>
    <t>مشروعات</t>
  </si>
  <si>
    <t>محمود فتح الله محمد</t>
  </si>
  <si>
    <t>احمد سمير احمد محمود</t>
  </si>
  <si>
    <t>معالجة</t>
  </si>
  <si>
    <t>EK 154</t>
  </si>
  <si>
    <t>ابراهيم احمد احمد</t>
  </si>
  <si>
    <t>محمد خليل عبدالظاهر</t>
  </si>
  <si>
    <t>الاداريه</t>
  </si>
  <si>
    <t>ماجد محمد احمد</t>
  </si>
  <si>
    <t xml:space="preserve">أحمد محمود أحمد سماح </t>
  </si>
  <si>
    <t>جريش مصطفى محمد</t>
  </si>
  <si>
    <t xml:space="preserve"> كشف بأسماء الساده المغادرين بالاتوبيس البرى يوم </t>
  </si>
  <si>
    <t xml:space="preserve"> مديرعام مساعد الشئون الادارية </t>
  </si>
  <si>
    <t>العمل على يوم</t>
  </si>
  <si>
    <t>الثلاثاء</t>
  </si>
  <si>
    <t>احمد محمد احمد إبراهيم</t>
  </si>
  <si>
    <t>ايام الاجازة</t>
  </si>
  <si>
    <t>الاحد</t>
  </si>
  <si>
    <t>الاثنين</t>
  </si>
  <si>
    <t>الاســـــــــــــــــــــم</t>
  </si>
  <si>
    <t xml:space="preserve"> </t>
  </si>
  <si>
    <t>CG 758</t>
  </si>
  <si>
    <t>CG 760</t>
  </si>
  <si>
    <t>CG 761</t>
  </si>
  <si>
    <t>EG 259</t>
  </si>
  <si>
    <t>EG 398</t>
  </si>
  <si>
    <t>EG 477</t>
  </si>
  <si>
    <t>ES 133</t>
  </si>
  <si>
    <t>ES 136</t>
  </si>
  <si>
    <t>ES 138</t>
  </si>
  <si>
    <t>ES 98</t>
  </si>
  <si>
    <t>EK 191</t>
  </si>
  <si>
    <t>EK 302</t>
  </si>
  <si>
    <t xml:space="preserve"> G 517</t>
  </si>
  <si>
    <t>G 124</t>
  </si>
  <si>
    <t>G 564</t>
  </si>
  <si>
    <t>Q 1</t>
  </si>
  <si>
    <t>Q 2</t>
  </si>
  <si>
    <t>Q 3</t>
  </si>
  <si>
    <t>Q 4</t>
  </si>
  <si>
    <t>Q 5</t>
  </si>
  <si>
    <t>Q 6</t>
  </si>
  <si>
    <t>Q 7</t>
  </si>
  <si>
    <t>Q 8</t>
  </si>
  <si>
    <t>Q 9</t>
  </si>
  <si>
    <t>Q 10</t>
  </si>
  <si>
    <t>Q 11</t>
  </si>
  <si>
    <t>Q 12</t>
  </si>
  <si>
    <t>Q 13</t>
  </si>
  <si>
    <t>Q 14</t>
  </si>
  <si>
    <t>Q 15</t>
  </si>
  <si>
    <t>Q 16</t>
  </si>
  <si>
    <t>Q 17</t>
  </si>
  <si>
    <t>Q 18</t>
  </si>
  <si>
    <t>Q 19</t>
  </si>
  <si>
    <t>Q 20</t>
  </si>
  <si>
    <t>Q 21</t>
  </si>
  <si>
    <t>Q 22</t>
  </si>
  <si>
    <t>Q 23</t>
  </si>
  <si>
    <t>Q 24</t>
  </si>
  <si>
    <t>Q 25</t>
  </si>
  <si>
    <t>Q 26</t>
  </si>
  <si>
    <t>Q 27</t>
  </si>
  <si>
    <t>Q 28</t>
  </si>
  <si>
    <t>Q 29</t>
  </si>
  <si>
    <t>Q 30</t>
  </si>
  <si>
    <t>Q 31</t>
  </si>
  <si>
    <t>Q 32</t>
  </si>
  <si>
    <t>عادل احمد فتح الله</t>
  </si>
  <si>
    <t>ماهر ابراهيم محمد</t>
  </si>
  <si>
    <t>طاهر عبدالمجيد عبدالحميد</t>
  </si>
  <si>
    <t>محمد السيد عبدالغنى</t>
  </si>
  <si>
    <t>محمد محمود عابدين</t>
  </si>
  <si>
    <t>المهدى احمد محمد</t>
  </si>
  <si>
    <t>حمدى محمود سليمان</t>
  </si>
  <si>
    <t>أحمد محمود عبدالسلام</t>
  </si>
  <si>
    <t>صفوت عبدالسميع</t>
  </si>
  <si>
    <t>تامر البحيرى إبراهيم</t>
  </si>
  <si>
    <t>السيد حسين على</t>
  </si>
  <si>
    <t>جميل السيد السيد</t>
  </si>
  <si>
    <t>رزق عبدالعليم سيد</t>
  </si>
  <si>
    <t>محمد على جودة</t>
  </si>
  <si>
    <t xml:space="preserve">اسامة محمد المرشدى </t>
  </si>
  <si>
    <t>علاء محمد إبراهيم</t>
  </si>
  <si>
    <t>محمد السادات محمد</t>
  </si>
  <si>
    <t>السيد أحمد صالح</t>
  </si>
  <si>
    <t>محمد عبدالعاطى محمد</t>
  </si>
  <si>
    <t>سامح صلاح محمد</t>
  </si>
  <si>
    <t>محمد ناجى ابراهيم</t>
  </si>
  <si>
    <t>سلامة فتحى عبدالفتاح</t>
  </si>
  <si>
    <t xml:space="preserve">كامل محمد رضا </t>
  </si>
  <si>
    <t xml:space="preserve">محمود ابراهيم فرحات حسين </t>
  </si>
  <si>
    <t>السيد الخضر</t>
  </si>
  <si>
    <t xml:space="preserve">شريف محفوظ عبدالعظيم </t>
  </si>
  <si>
    <t>محمد التميمى</t>
  </si>
  <si>
    <t>مصطفى نصر</t>
  </si>
  <si>
    <t>عبد المنعم العزب</t>
  </si>
  <si>
    <t>نافع متولى سالم</t>
  </si>
  <si>
    <t>مصطفى محمد عبد المطلب</t>
  </si>
  <si>
    <t>الامن- كلابشة</t>
  </si>
  <si>
    <t>S 302</t>
  </si>
  <si>
    <t>أحمد محمد السيد</t>
  </si>
  <si>
    <t xml:space="preserve"> كشف بأسماء الساده المغادرين بالطائرة يوم </t>
  </si>
  <si>
    <t xml:space="preserve">  AIRCRAFT MANIFEST KALABSHA </t>
  </si>
  <si>
    <t>صان مصر</t>
  </si>
  <si>
    <t>سامح الشربينى</t>
  </si>
  <si>
    <t>انبى</t>
  </si>
  <si>
    <t>حسام الدين حجاج</t>
  </si>
  <si>
    <t>أنور عبد الحميد محمد</t>
  </si>
  <si>
    <t>P 1</t>
  </si>
  <si>
    <t>P 2</t>
  </si>
  <si>
    <t>الامن الصناعى</t>
  </si>
  <si>
    <t>CG 769</t>
  </si>
  <si>
    <t>BUS MANIFEST MATROH</t>
  </si>
  <si>
    <t>العودة</t>
  </si>
  <si>
    <t>السبت</t>
  </si>
  <si>
    <t>الخميس</t>
  </si>
  <si>
    <t>الاربعاء</t>
  </si>
  <si>
    <t>الاتوبيس</t>
  </si>
  <si>
    <t>تاريخ النزول</t>
  </si>
  <si>
    <t xml:space="preserve">  AIRCRAFT &amp; BUS MANIFEST KALABSHA </t>
  </si>
  <si>
    <t>برى</t>
  </si>
  <si>
    <t xml:space="preserve">من الفترة </t>
  </si>
  <si>
    <t>عودة</t>
  </si>
  <si>
    <t>إلى</t>
  </si>
  <si>
    <t xml:space="preserve"> كشف بأسماء الساده المغادرين بالطائرة والأتوبيس بحقول كلابشة</t>
  </si>
  <si>
    <t xml:space="preserve"> كشف بأسماء السادة المغادرين بالطائرة والأتوبيس بحقول كلابشة</t>
  </si>
  <si>
    <t>احمد</t>
  </si>
  <si>
    <t>محمد</t>
  </si>
  <si>
    <t>برى جدا</t>
  </si>
  <si>
    <t xml:space="preserve"> كشف بأسماء الساده القادمين بالطائرة والأتوبيس بحقول كلابشة</t>
  </si>
  <si>
    <t>خاص للفرز بالمغادرين</t>
  </si>
  <si>
    <t>خاص للفرز بالقادمين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</si>
</sst>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yyyy/m/d"/>
    <numFmt numFmtId="165" formatCode="[$-1010000]d/m/yyyy;@"/>
    <numFmt numFmtId="166" formatCode="[$-2010000]yyyy/mm/dd;@"/>
    <numFmt numFmtId="167" formatCode="[$-1010000]yyyy/mm/dd;@"/>
    <numFmt numFmtId="168" formatCode="dddd"/>
    <numFmt numFmtId="169" formatCode="dd\-mm\-yyyy"/>
    <numFmt numFmtId="170" formatCode="ddd"/>
  </numFmts>
  <fonts count="53">
    <font>
      <sz val="10"/>
      <name val="Arial"/>
      <charset val="178"/>
    </font>
    <font>
      <sz val="18"/>
      <name val="Arial Black"/>
      <family val="2"/>
    </font>
    <font>
      <sz val="18"/>
      <name val="Arial"/>
      <family val="2"/>
    </font>
    <font>
      <sz val="16"/>
      <name val="Arial"/>
      <family val="2"/>
    </font>
    <font>
      <b/>
      <sz val="18"/>
      <name val="Arial Black"/>
      <family val="2"/>
    </font>
    <font>
      <b/>
      <sz val="14"/>
      <name val="Mudir MT"/>
      <charset val="178"/>
    </font>
    <font>
      <sz val="14"/>
      <name val="Mudir MT"/>
      <charset val="178"/>
    </font>
    <font>
      <sz val="16"/>
      <name val="Mudir MT"/>
      <charset val="178"/>
    </font>
    <font>
      <b/>
      <sz val="16"/>
      <name val="Arial"/>
      <family val="2"/>
    </font>
    <font>
      <b/>
      <sz val="12"/>
      <name val="Mudir MT"/>
      <charset val="178"/>
    </font>
    <font>
      <b/>
      <i/>
      <u/>
      <sz val="14"/>
      <name val="Mudir MT"/>
      <charset val="178"/>
    </font>
    <font>
      <sz val="16"/>
      <name val="PT Bold Heading"/>
      <charset val="178"/>
    </font>
    <font>
      <sz val="10"/>
      <name val="Arial"/>
      <family val="2"/>
    </font>
    <font>
      <b/>
      <sz val="16"/>
      <name val="Mudir MT"/>
      <charset val="178"/>
    </font>
    <font>
      <b/>
      <sz val="18"/>
      <name val="Mudir MT"/>
      <charset val="178"/>
    </font>
    <font>
      <b/>
      <sz val="20"/>
      <name val="Mudir MT"/>
      <charset val="178"/>
    </font>
    <font>
      <b/>
      <sz val="18"/>
      <name val="PT Bold Heading"/>
      <charset val="178"/>
    </font>
    <font>
      <b/>
      <sz val="14"/>
      <name val="Arial"/>
      <family val="2"/>
    </font>
    <font>
      <b/>
      <sz val="12"/>
      <name val="Arial"/>
      <family val="2"/>
    </font>
    <font>
      <b/>
      <sz val="22"/>
      <name val="Arabic Typesetting"/>
      <family val="4"/>
    </font>
    <font>
      <b/>
      <sz val="24"/>
      <name val="Arabic Typesetting"/>
      <family val="4"/>
    </font>
    <font>
      <b/>
      <sz val="20"/>
      <name val="Sakkal Majalla"/>
    </font>
    <font>
      <b/>
      <sz val="24"/>
      <color indexed="9"/>
      <name val="Arabic Typesetting"/>
      <family val="4"/>
    </font>
    <font>
      <sz val="12"/>
      <name val="Mudir MT"/>
      <charset val="178"/>
    </font>
    <font>
      <sz val="14"/>
      <name val="Arial"/>
      <family val="2"/>
    </font>
    <font>
      <b/>
      <sz val="30"/>
      <name val="Arabic Typesetting"/>
      <family val="4"/>
    </font>
    <font>
      <b/>
      <sz val="36"/>
      <name val="Sakkal Majalla"/>
    </font>
    <font>
      <b/>
      <sz val="26"/>
      <name val="Arabic Typesetting"/>
      <family val="4"/>
    </font>
    <font>
      <b/>
      <sz val="36"/>
      <name val="Arabic Typesetting"/>
      <family val="4"/>
    </font>
    <font>
      <b/>
      <sz val="26"/>
      <color indexed="9"/>
      <name val="Arabic Typesetting"/>
      <family val="4"/>
    </font>
    <font>
      <b/>
      <sz val="28"/>
      <name val="Baskerville Old Face"/>
      <family val="1"/>
    </font>
    <font>
      <b/>
      <sz val="20"/>
      <name val="Arabic Typesetting"/>
      <family val="4"/>
    </font>
    <font>
      <sz val="20"/>
      <name val="Arial Black"/>
      <family val="2"/>
    </font>
    <font>
      <sz val="20"/>
      <name val="Mudir MT"/>
      <charset val="178"/>
    </font>
    <font>
      <sz val="20"/>
      <name val="Arial"/>
      <family val="2"/>
    </font>
    <font>
      <b/>
      <sz val="20"/>
      <name val="Arial Black"/>
      <family val="2"/>
    </font>
    <font>
      <sz val="20"/>
      <name val="PT Bold Heading"/>
      <charset val="178"/>
    </font>
    <font>
      <b/>
      <sz val="20"/>
      <color indexed="9"/>
      <name val="Arabic Typesetting"/>
      <family val="4"/>
    </font>
    <font>
      <b/>
      <sz val="28"/>
      <name val="Sakkal Majalla"/>
    </font>
    <font>
      <b/>
      <sz val="32"/>
      <name val="Sakkal Majalla"/>
    </font>
    <font>
      <b/>
      <sz val="22"/>
      <color theme="0" tint="-0.34998626667073579"/>
      <name val="Arabic Typesetting"/>
      <family val="4"/>
    </font>
    <font>
      <b/>
      <sz val="24"/>
      <color theme="1"/>
      <name val="Arabic Typesetting"/>
      <family val="4"/>
    </font>
    <font>
      <b/>
      <sz val="28"/>
      <color theme="1"/>
      <name val="Arabic Typesetting"/>
      <family val="4"/>
    </font>
    <font>
      <sz val="14"/>
      <color rgb="FFFF0000"/>
      <name val="Mudir MT"/>
      <charset val="178"/>
    </font>
    <font>
      <b/>
      <sz val="26"/>
      <color theme="1"/>
      <name val="Arabic Typesetting"/>
      <family val="4"/>
    </font>
    <font>
      <b/>
      <sz val="32"/>
      <color theme="1"/>
      <name val="Arabic Typesetting"/>
      <family val="4"/>
    </font>
    <font>
      <b/>
      <sz val="20"/>
      <color theme="0" tint="-0.34998626667073579"/>
      <name val="Arabic Typesetting"/>
      <family val="4"/>
    </font>
    <font>
      <b/>
      <sz val="20"/>
      <color theme="1"/>
      <name val="Arabic Typesetting"/>
      <family val="4"/>
    </font>
    <font>
      <b/>
      <sz val="22"/>
      <color theme="1"/>
      <name val="Arabic Typesetting"/>
      <family val="4"/>
    </font>
    <font>
      <b/>
      <sz val="14"/>
      <color rgb="FFFF0000"/>
      <name val="Cambria"/>
      <family val="1"/>
      <scheme val="major"/>
    </font>
    <font>
      <sz val="8"/>
      <name val="Mudir MT"/>
      <charset val="178"/>
    </font>
    <font>
      <sz val="8"/>
      <name val="Arial"/>
      <family val="2"/>
    </font>
    <font>
      <b/>
      <sz val="14"/>
      <color rgb="FF002060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DashDot">
        <color indexed="64"/>
      </left>
      <right style="mediumDashDot">
        <color indexed="64"/>
      </right>
      <top style="dashDot">
        <color indexed="64"/>
      </top>
      <bottom style="dashDot">
        <color indexed="64"/>
      </bottom>
      <diagonal/>
    </border>
    <border>
      <left style="thick">
        <color indexed="64"/>
      </left>
      <right style="mediumDashDot">
        <color indexed="64"/>
      </right>
      <top style="dashDot">
        <color indexed="64"/>
      </top>
      <bottom style="dashDot">
        <color indexed="64"/>
      </bottom>
      <diagonal/>
    </border>
    <border>
      <left style="mediumDashDot">
        <color indexed="64"/>
      </left>
      <right style="thick">
        <color indexed="64"/>
      </right>
      <top style="dashDot">
        <color indexed="64"/>
      </top>
      <bottom style="dashDot">
        <color indexed="64"/>
      </bottom>
      <diagonal/>
    </border>
    <border>
      <left style="thick">
        <color indexed="64"/>
      </left>
      <right style="mediumDashDot">
        <color indexed="64"/>
      </right>
      <top style="dashDot">
        <color indexed="64"/>
      </top>
      <bottom style="thick">
        <color indexed="64"/>
      </bottom>
      <diagonal/>
    </border>
    <border>
      <left style="mediumDashDot">
        <color indexed="64"/>
      </left>
      <right style="mediumDashDot">
        <color indexed="64"/>
      </right>
      <top style="dashDot">
        <color indexed="64"/>
      </top>
      <bottom style="thick">
        <color indexed="64"/>
      </bottom>
      <diagonal/>
    </border>
    <border>
      <left style="mediumDashDot">
        <color indexed="64"/>
      </left>
      <right style="thick">
        <color indexed="64"/>
      </right>
      <top style="dashDot">
        <color indexed="64"/>
      </top>
      <bottom style="thick">
        <color indexed="64"/>
      </bottom>
      <diagonal/>
    </border>
    <border>
      <left style="thick">
        <color indexed="64"/>
      </left>
      <right style="mediumDashDot">
        <color indexed="64"/>
      </right>
      <top/>
      <bottom style="dashDot">
        <color indexed="64"/>
      </bottom>
      <diagonal/>
    </border>
    <border>
      <left style="mediumDashDot">
        <color indexed="64"/>
      </left>
      <right style="mediumDashDot">
        <color indexed="64"/>
      </right>
      <top/>
      <bottom style="dashDot">
        <color indexed="64"/>
      </bottom>
      <diagonal/>
    </border>
    <border>
      <left style="mediumDashDot">
        <color indexed="64"/>
      </left>
      <right style="thick">
        <color indexed="64"/>
      </right>
      <top/>
      <bottom style="dash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0" fillId="0" borderId="0" xfId="0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 readingOrder="2"/>
    </xf>
    <xf numFmtId="0" fontId="7" fillId="0" borderId="0" xfId="0" applyFont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6" fillId="0" borderId="0" xfId="0" applyFont="1" applyBorder="1" applyAlignment="1">
      <alignment horizontal="center" vertical="center" readingOrder="2"/>
    </xf>
    <xf numFmtId="0" fontId="9" fillId="0" borderId="0" xfId="0" applyFont="1" applyFill="1" applyBorder="1" applyAlignment="1">
      <alignment horizontal="center" vertical="center" readingOrder="2"/>
    </xf>
    <xf numFmtId="164" fontId="9" fillId="0" borderId="0" xfId="0" applyNumberFormat="1" applyFont="1" applyFill="1" applyBorder="1" applyAlignment="1">
      <alignment horizontal="center" vertical="center" readingOrder="2"/>
    </xf>
    <xf numFmtId="0" fontId="9" fillId="0" borderId="0" xfId="0" applyFont="1" applyFill="1" applyBorder="1" applyAlignment="1">
      <alignment horizontal="center" vertical="center" wrapText="1" readingOrder="2"/>
    </xf>
    <xf numFmtId="0" fontId="0" fillId="0" borderId="0" xfId="0" applyBorder="1" applyAlignment="1">
      <alignment horizontal="center" vertical="center" readingOrder="2"/>
    </xf>
    <xf numFmtId="0" fontId="9" fillId="2" borderId="0" xfId="0" applyFont="1" applyFill="1" applyBorder="1" applyAlignment="1">
      <alignment horizontal="center" vertical="center" readingOrder="2"/>
    </xf>
    <xf numFmtId="0" fontId="11" fillId="0" borderId="0" xfId="0" applyFont="1" applyBorder="1" applyAlignment="1">
      <alignment horizontal="center" vertical="center" readingOrder="2"/>
    </xf>
    <xf numFmtId="0" fontId="11" fillId="0" borderId="0" xfId="0" applyFont="1" applyBorder="1" applyAlignment="1">
      <alignment vertical="center" readingOrder="2"/>
    </xf>
    <xf numFmtId="0" fontId="7" fillId="0" borderId="0" xfId="0" applyFont="1" applyBorder="1" applyAlignment="1">
      <alignment horizontal="center" vertical="center" readingOrder="2"/>
    </xf>
    <xf numFmtId="0" fontId="7" fillId="0" borderId="0" xfId="0" applyFont="1" applyFill="1" applyAlignment="1">
      <alignment horizontal="center" vertical="center" readingOrder="2"/>
    </xf>
    <xf numFmtId="165" fontId="7" fillId="0" borderId="0" xfId="0" applyNumberFormat="1" applyFont="1" applyBorder="1" applyAlignment="1">
      <alignment horizontal="center" vertical="center" readingOrder="2"/>
    </xf>
    <xf numFmtId="165" fontId="6" fillId="0" borderId="0" xfId="0" applyNumberFormat="1" applyFont="1" applyAlignment="1">
      <alignment horizontal="center" vertical="center" readingOrder="2"/>
    </xf>
    <xf numFmtId="165" fontId="7" fillId="0" borderId="0" xfId="0" applyNumberFormat="1" applyFont="1" applyAlignment="1">
      <alignment horizontal="center" vertical="center" readingOrder="2"/>
    </xf>
    <xf numFmtId="165" fontId="6" fillId="0" borderId="0" xfId="0" applyNumberFormat="1" applyFont="1" applyBorder="1" applyAlignment="1">
      <alignment horizontal="center" vertical="center" readingOrder="2"/>
    </xf>
    <xf numFmtId="165" fontId="0" fillId="0" borderId="0" xfId="0" applyNumberFormat="1" applyAlignment="1">
      <alignment horizontal="center" vertical="center" readingOrder="2"/>
    </xf>
    <xf numFmtId="0" fontId="5" fillId="4" borderId="0" xfId="0" applyFont="1" applyFill="1" applyBorder="1" applyAlignment="1">
      <alignment horizontal="center" vertical="center" wrapText="1" readingOrder="2"/>
    </xf>
    <xf numFmtId="0" fontId="6" fillId="4" borderId="0" xfId="0" applyFont="1" applyFill="1" applyBorder="1" applyAlignment="1">
      <alignment horizontal="center" vertical="center" readingOrder="2"/>
    </xf>
    <xf numFmtId="0" fontId="2" fillId="4" borderId="0" xfId="0" applyFont="1" applyFill="1" applyBorder="1" applyAlignment="1">
      <alignment horizontal="center" vertical="center" readingOrder="2"/>
    </xf>
    <xf numFmtId="0" fontId="13" fillId="4" borderId="0" xfId="0" applyFont="1" applyFill="1" applyBorder="1" applyAlignment="1">
      <alignment horizontal="center" vertical="center" wrapText="1" readingOrder="2"/>
    </xf>
    <xf numFmtId="0" fontId="4" fillId="4" borderId="0" xfId="0" applyFont="1" applyFill="1" applyBorder="1" applyAlignment="1">
      <alignment horizontal="center" vertical="center" readingOrder="2"/>
    </xf>
    <xf numFmtId="165" fontId="5" fillId="4" borderId="0" xfId="0" applyNumberFormat="1" applyFont="1" applyFill="1" applyBorder="1" applyAlignment="1">
      <alignment horizontal="center" vertical="center" wrapText="1" readingOrder="2"/>
    </xf>
    <xf numFmtId="16" fontId="5" fillId="4" borderId="0" xfId="0" applyNumberFormat="1" applyFont="1" applyFill="1" applyBorder="1" applyAlignment="1">
      <alignment horizontal="center" vertical="center" wrapText="1" readingOrder="2"/>
    </xf>
    <xf numFmtId="166" fontId="13" fillId="4" borderId="0" xfId="0" applyNumberFormat="1" applyFont="1" applyFill="1" applyBorder="1" applyAlignment="1">
      <alignment horizontal="center" vertical="center" readingOrder="2"/>
    </xf>
    <xf numFmtId="0" fontId="9" fillId="4" borderId="0" xfId="0" applyFont="1" applyFill="1" applyBorder="1" applyAlignment="1">
      <alignment horizontal="center" vertical="center" wrapText="1" readingOrder="2"/>
    </xf>
    <xf numFmtId="0" fontId="7" fillId="4" borderId="0" xfId="0" applyFont="1" applyFill="1" applyBorder="1" applyAlignment="1">
      <alignment horizontal="center" vertical="center" readingOrder="2"/>
    </xf>
    <xf numFmtId="0" fontId="16" fillId="4" borderId="0" xfId="0" applyFont="1" applyFill="1" applyBorder="1" applyAlignment="1">
      <alignment horizontal="center" vertical="center" readingOrder="2"/>
    </xf>
    <xf numFmtId="0" fontId="11" fillId="4" borderId="0" xfId="0" applyFont="1" applyFill="1" applyBorder="1" applyAlignment="1">
      <alignment horizontal="center" vertical="center" readingOrder="2"/>
    </xf>
    <xf numFmtId="0" fontId="1" fillId="4" borderId="0" xfId="0" applyFont="1" applyFill="1" applyBorder="1" applyAlignment="1">
      <alignment horizontal="center" vertical="center" readingOrder="2"/>
    </xf>
    <xf numFmtId="1" fontId="20" fillId="2" borderId="3" xfId="0" applyNumberFormat="1" applyFont="1" applyFill="1" applyBorder="1" applyAlignment="1" applyProtection="1">
      <alignment horizontal="center" vertical="center"/>
    </xf>
    <xf numFmtId="1" fontId="20" fillId="2" borderId="4" xfId="0" applyNumberFormat="1" applyFont="1" applyFill="1" applyBorder="1" applyAlignment="1" applyProtection="1">
      <alignment horizontal="center" vertical="center"/>
    </xf>
    <xf numFmtId="1" fontId="20" fillId="2" borderId="5" xfId="0" applyNumberFormat="1" applyFont="1" applyFill="1" applyBorder="1" applyAlignment="1" applyProtection="1">
      <alignment horizontal="center" vertical="center"/>
    </xf>
    <xf numFmtId="0" fontId="12" fillId="0" borderId="0" xfId="0" applyFont="1" applyAlignment="1">
      <alignment horizontal="center" vertical="center" readingOrder="2"/>
    </xf>
    <xf numFmtId="0" fontId="21" fillId="0" borderId="2" xfId="0" applyFont="1" applyFill="1" applyBorder="1" applyAlignment="1">
      <alignment horizontal="center" vertical="center" wrapText="1" readingOrder="2"/>
    </xf>
    <xf numFmtId="0" fontId="21" fillId="0" borderId="6" xfId="0" applyFont="1" applyFill="1" applyBorder="1" applyAlignment="1">
      <alignment horizontal="center" vertical="center" wrapText="1" readingOrder="2"/>
    </xf>
    <xf numFmtId="0" fontId="21" fillId="0" borderId="7" xfId="0" applyFont="1" applyFill="1" applyBorder="1" applyAlignment="1">
      <alignment horizontal="center" vertical="center" wrapText="1" readingOrder="2"/>
    </xf>
    <xf numFmtId="0" fontId="40" fillId="2" borderId="0" xfId="0" applyFont="1" applyFill="1" applyBorder="1" applyAlignment="1" applyProtection="1">
      <alignment horizontal="center" vertical="center" readingOrder="2"/>
    </xf>
    <xf numFmtId="1" fontId="20" fillId="2" borderId="1" xfId="0" applyNumberFormat="1" applyFont="1" applyFill="1" applyBorder="1" applyAlignment="1" applyProtection="1">
      <alignment horizontal="center" vertical="center"/>
      <protection locked="0"/>
    </xf>
    <xf numFmtId="1" fontId="20" fillId="2" borderId="8" xfId="0" applyNumberFormat="1" applyFont="1" applyFill="1" applyBorder="1" applyAlignment="1" applyProtection="1">
      <alignment horizontal="center" vertical="center"/>
      <protection locked="0"/>
    </xf>
    <xf numFmtId="169" fontId="41" fillId="2" borderId="9" xfId="0" applyNumberFormat="1" applyFont="1" applyFill="1" applyBorder="1" applyAlignment="1" applyProtection="1">
      <alignment horizontal="center" vertical="center" readingOrder="2"/>
      <protection locked="0"/>
    </xf>
    <xf numFmtId="169" fontId="41" fillId="2" borderId="1" xfId="0" applyNumberFormat="1" applyFont="1" applyFill="1" applyBorder="1" applyAlignment="1" applyProtection="1">
      <alignment horizontal="center" vertical="center" readingOrder="2"/>
      <protection locked="0"/>
    </xf>
    <xf numFmtId="169" fontId="41" fillId="2" borderId="8" xfId="0" applyNumberFormat="1" applyFont="1" applyFill="1" applyBorder="1" applyAlignment="1" applyProtection="1">
      <alignment horizontal="center" vertical="center" readingOrder="2"/>
      <protection locked="0"/>
    </xf>
    <xf numFmtId="1" fontId="20" fillId="2" borderId="10" xfId="0" applyNumberFormat="1" applyFont="1" applyFill="1" applyBorder="1" applyAlignment="1" applyProtection="1">
      <alignment horizontal="center" vertical="center"/>
      <protection locked="0"/>
    </xf>
    <xf numFmtId="1" fontId="20" fillId="2" borderId="11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 readingOrder="2"/>
    </xf>
    <xf numFmtId="0" fontId="9" fillId="0" borderId="12" xfId="0" applyFont="1" applyFill="1" applyBorder="1" applyAlignment="1">
      <alignment horizontal="center" vertical="center" readingOrder="2"/>
    </xf>
    <xf numFmtId="0" fontId="9" fillId="0" borderId="12" xfId="0" applyFont="1" applyBorder="1" applyAlignment="1">
      <alignment horizontal="center" vertical="center" readingOrder="2"/>
    </xf>
    <xf numFmtId="0" fontId="17" fillId="0" borderId="12" xfId="0" applyFont="1" applyFill="1" applyBorder="1" applyAlignment="1" applyProtection="1">
      <alignment horizontal="center" vertical="center" readingOrder="2"/>
      <protection locked="0"/>
    </xf>
    <xf numFmtId="0" fontId="17" fillId="5" borderId="12" xfId="0" applyFont="1" applyFill="1" applyBorder="1" applyAlignment="1" applyProtection="1">
      <alignment horizontal="center" vertical="center" readingOrder="2"/>
      <protection locked="0"/>
    </xf>
    <xf numFmtId="0" fontId="17" fillId="4" borderId="13" xfId="0" applyFont="1" applyFill="1" applyBorder="1" applyAlignment="1">
      <alignment horizontal="center" vertical="center" readingOrder="2"/>
    </xf>
    <xf numFmtId="0" fontId="17" fillId="4" borderId="12" xfId="0" applyFont="1" applyFill="1" applyBorder="1" applyAlignment="1">
      <alignment horizontal="center" vertical="center" wrapText="1" readingOrder="2"/>
    </xf>
    <xf numFmtId="164" fontId="17" fillId="4" borderId="12" xfId="0" applyNumberFormat="1" applyFont="1" applyFill="1" applyBorder="1" applyAlignment="1">
      <alignment horizontal="center" vertical="center" readingOrder="2"/>
    </xf>
    <xf numFmtId="0" fontId="8" fillId="2" borderId="13" xfId="0" applyFont="1" applyFill="1" applyBorder="1" applyAlignment="1">
      <alignment horizontal="center" vertical="center" readingOrder="2"/>
    </xf>
    <xf numFmtId="164" fontId="18" fillId="2" borderId="12" xfId="0" applyNumberFormat="1" applyFont="1" applyFill="1" applyBorder="1" applyAlignment="1">
      <alignment horizontal="center" vertical="center" readingOrder="2"/>
    </xf>
    <xf numFmtId="0" fontId="17" fillId="0" borderId="14" xfId="0" applyFont="1" applyFill="1" applyBorder="1" applyAlignment="1" applyProtection="1">
      <alignment horizontal="center" vertical="center" readingOrder="2"/>
      <protection locked="0"/>
    </xf>
    <xf numFmtId="0" fontId="17" fillId="5" borderId="14" xfId="0" applyFont="1" applyFill="1" applyBorder="1" applyAlignment="1" applyProtection="1">
      <alignment horizontal="center" vertical="center" readingOrder="2"/>
      <protection locked="0"/>
    </xf>
    <xf numFmtId="0" fontId="8" fillId="2" borderId="15" xfId="0" applyFont="1" applyFill="1" applyBorder="1" applyAlignment="1">
      <alignment horizontal="center" vertical="center" readingOrder="2"/>
    </xf>
    <xf numFmtId="164" fontId="18" fillId="2" borderId="16" xfId="0" applyNumberFormat="1" applyFont="1" applyFill="1" applyBorder="1" applyAlignment="1">
      <alignment horizontal="center" vertical="center" readingOrder="2"/>
    </xf>
    <xf numFmtId="0" fontId="9" fillId="0" borderId="16" xfId="0" applyFont="1" applyBorder="1" applyAlignment="1">
      <alignment horizontal="center" vertical="center" readingOrder="2"/>
    </xf>
    <xf numFmtId="0" fontId="9" fillId="0" borderId="16" xfId="0" applyFont="1" applyFill="1" applyBorder="1" applyAlignment="1">
      <alignment horizontal="center" vertical="center" readingOrder="2"/>
    </xf>
    <xf numFmtId="0" fontId="0" fillId="0" borderId="16" xfId="0" applyBorder="1" applyAlignment="1">
      <alignment horizontal="center" vertical="center" readingOrder="2"/>
    </xf>
    <xf numFmtId="0" fontId="0" fillId="0" borderId="17" xfId="0" applyBorder="1" applyAlignment="1">
      <alignment horizontal="center" vertical="center" readingOrder="2"/>
    </xf>
    <xf numFmtId="0" fontId="5" fillId="0" borderId="13" xfId="0" applyFont="1" applyFill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 readingOrder="2"/>
    </xf>
    <xf numFmtId="0" fontId="17" fillId="0" borderId="13" xfId="0" applyFont="1" applyFill="1" applyBorder="1" applyAlignment="1">
      <alignment horizontal="center" vertical="center" readingOrder="2"/>
    </xf>
    <xf numFmtId="0" fontId="5" fillId="6" borderId="13" xfId="0" applyFont="1" applyFill="1" applyBorder="1" applyAlignment="1">
      <alignment horizontal="center" vertical="center" readingOrder="2"/>
    </xf>
    <xf numFmtId="0" fontId="5" fillId="0" borderId="12" xfId="0" applyFont="1" applyFill="1" applyBorder="1" applyAlignment="1">
      <alignment horizontal="center" vertical="center" readingOrder="2"/>
    </xf>
    <xf numFmtId="0" fontId="5" fillId="0" borderId="12" xfId="0" applyFont="1" applyBorder="1" applyAlignment="1">
      <alignment horizontal="center" vertical="center" readingOrder="2"/>
    </xf>
    <xf numFmtId="164" fontId="5" fillId="0" borderId="12" xfId="0" applyNumberFormat="1" applyFont="1" applyFill="1" applyBorder="1" applyAlignment="1">
      <alignment horizontal="center" vertical="center" readingOrder="2"/>
    </xf>
    <xf numFmtId="0" fontId="17" fillId="5" borderId="12" xfId="0" applyFont="1" applyFill="1" applyBorder="1" applyAlignment="1">
      <alignment horizontal="center" vertical="center" readingOrder="2"/>
    </xf>
    <xf numFmtId="0" fontId="5" fillId="4" borderId="12" xfId="0" applyFont="1" applyFill="1" applyBorder="1" applyAlignment="1">
      <alignment horizontal="center" vertical="center" readingOrder="2"/>
    </xf>
    <xf numFmtId="0" fontId="5" fillId="6" borderId="12" xfId="0" applyFont="1" applyFill="1" applyBorder="1" applyAlignment="1">
      <alignment horizontal="center" vertical="center" readingOrder="2"/>
    </xf>
    <xf numFmtId="0" fontId="24" fillId="0" borderId="12" xfId="0" applyFont="1" applyBorder="1" applyAlignment="1">
      <alignment horizontal="center" vertical="center" readingOrder="2"/>
    </xf>
    <xf numFmtId="0" fontId="17" fillId="0" borderId="12" xfId="0" applyFont="1" applyBorder="1" applyAlignment="1">
      <alignment horizontal="center" vertical="center" readingOrder="2"/>
    </xf>
    <xf numFmtId="0" fontId="5" fillId="5" borderId="12" xfId="0" applyFont="1" applyFill="1" applyBorder="1" applyAlignment="1">
      <alignment horizontal="center" vertical="center" readingOrder="2"/>
    </xf>
    <xf numFmtId="0" fontId="1" fillId="4" borderId="0" xfId="0" applyFont="1" applyFill="1" applyBorder="1" applyAlignment="1">
      <alignment vertical="center" readingOrder="2"/>
    </xf>
    <xf numFmtId="0" fontId="5" fillId="3" borderId="18" xfId="0" applyFont="1" applyFill="1" applyBorder="1" applyAlignment="1">
      <alignment horizontal="center" vertical="center" readingOrder="2"/>
    </xf>
    <xf numFmtId="0" fontId="5" fillId="3" borderId="19" xfId="0" applyFont="1" applyFill="1" applyBorder="1" applyAlignment="1">
      <alignment horizontal="center" vertical="center" readingOrder="2"/>
    </xf>
    <xf numFmtId="0" fontId="5" fillId="3" borderId="19" xfId="0" applyFont="1" applyFill="1" applyBorder="1" applyAlignment="1">
      <alignment horizontal="center" vertical="center" wrapText="1" readingOrder="2"/>
    </xf>
    <xf numFmtId="0" fontId="5" fillId="3" borderId="20" xfId="0" applyFont="1" applyFill="1" applyBorder="1" applyAlignment="1">
      <alignment horizontal="center" vertical="center" wrapText="1" readingOrder="2"/>
    </xf>
    <xf numFmtId="1" fontId="20" fillId="2" borderId="21" xfId="0" applyNumberFormat="1" applyFont="1" applyFill="1" applyBorder="1" applyAlignment="1" applyProtection="1">
      <alignment horizontal="center" vertical="center"/>
      <protection locked="0"/>
    </xf>
    <xf numFmtId="0" fontId="22" fillId="2" borderId="1" xfId="0" applyFont="1" applyFill="1" applyBorder="1" applyAlignment="1" applyProtection="1">
      <alignment horizontal="center" vertical="center" readingOrder="2"/>
      <protection locked="0"/>
    </xf>
    <xf numFmtId="0" fontId="22" fillId="2" borderId="9" xfId="0" applyFont="1" applyFill="1" applyBorder="1" applyAlignment="1" applyProtection="1">
      <alignment horizontal="center" vertical="center" readingOrder="2"/>
      <protection locked="0"/>
    </xf>
    <xf numFmtId="0" fontId="22" fillId="2" borderId="8" xfId="0" applyFont="1" applyFill="1" applyBorder="1" applyAlignment="1" applyProtection="1">
      <alignment horizontal="center" vertical="center" readingOrder="2"/>
      <protection locked="0"/>
    </xf>
    <xf numFmtId="170" fontId="42" fillId="2" borderId="22" xfId="0" applyNumberFormat="1" applyFont="1" applyFill="1" applyBorder="1" applyAlignment="1" applyProtection="1">
      <alignment horizontal="center" vertical="center" readingOrder="2"/>
      <protection locked="0"/>
    </xf>
    <xf numFmtId="0" fontId="1" fillId="4" borderId="0" xfId="0" applyFont="1" applyFill="1" applyBorder="1" applyAlignment="1">
      <alignment horizontal="center" vertical="center" readingOrder="2"/>
    </xf>
    <xf numFmtId="0" fontId="43" fillId="0" borderId="0" xfId="0" applyFont="1" applyAlignment="1">
      <alignment horizontal="center" vertical="center" readingOrder="2"/>
    </xf>
    <xf numFmtId="0" fontId="21" fillId="0" borderId="0" xfId="0" applyFont="1" applyFill="1" applyBorder="1" applyAlignment="1">
      <alignment horizontal="center" vertical="center" wrapText="1" readingOrder="2"/>
    </xf>
    <xf numFmtId="1" fontId="20" fillId="2" borderId="0" xfId="0" applyNumberFormat="1" applyFont="1" applyFill="1" applyBorder="1" applyAlignment="1" applyProtection="1">
      <alignment horizontal="center" vertical="center"/>
      <protection locked="0"/>
    </xf>
    <xf numFmtId="0" fontId="22" fillId="2" borderId="0" xfId="0" applyFont="1" applyFill="1" applyBorder="1" applyAlignment="1" applyProtection="1">
      <alignment horizontal="center" vertical="center" readingOrder="2"/>
      <protection locked="0"/>
    </xf>
    <xf numFmtId="169" fontId="41" fillId="2" borderId="0" xfId="0" applyNumberFormat="1" applyFont="1" applyFill="1" applyBorder="1" applyAlignment="1" applyProtection="1">
      <alignment horizontal="center" vertical="center" readingOrder="2"/>
      <protection locked="0"/>
    </xf>
    <xf numFmtId="1" fontId="25" fillId="2" borderId="0" xfId="0" applyNumberFormat="1" applyFont="1" applyFill="1" applyBorder="1" applyAlignment="1" applyProtection="1">
      <alignment horizontal="center" vertical="center"/>
    </xf>
    <xf numFmtId="0" fontId="21" fillId="0" borderId="24" xfId="0" applyFont="1" applyFill="1" applyBorder="1" applyAlignment="1">
      <alignment horizontal="center" vertical="center" wrapText="1" readingOrder="2"/>
    </xf>
    <xf numFmtId="1" fontId="20" fillId="2" borderId="24" xfId="0" applyNumberFormat="1" applyFont="1" applyFill="1" applyBorder="1" applyAlignment="1" applyProtection="1">
      <alignment horizontal="center" vertical="center"/>
      <protection locked="0"/>
    </xf>
    <xf numFmtId="0" fontId="22" fillId="2" borderId="24" xfId="0" applyFont="1" applyFill="1" applyBorder="1" applyAlignment="1" applyProtection="1">
      <alignment horizontal="center" vertical="center" readingOrder="2"/>
      <protection locked="0"/>
    </xf>
    <xf numFmtId="169" fontId="41" fillId="2" borderId="24" xfId="0" applyNumberFormat="1" applyFont="1" applyFill="1" applyBorder="1" applyAlignment="1" applyProtection="1">
      <alignment horizontal="center" vertical="center" readingOrder="2"/>
      <protection locked="0"/>
    </xf>
    <xf numFmtId="1" fontId="25" fillId="2" borderId="24" xfId="0" applyNumberFormat="1" applyFont="1" applyFill="1" applyBorder="1" applyAlignment="1" applyProtection="1">
      <alignment horizontal="center" vertical="center"/>
    </xf>
    <xf numFmtId="0" fontId="1" fillId="4" borderId="0" xfId="0" applyFont="1" applyFill="1" applyBorder="1" applyAlignment="1">
      <alignment horizontal="center" vertical="center" readingOrder="2"/>
    </xf>
    <xf numFmtId="1" fontId="20" fillId="0" borderId="10" xfId="0" applyNumberFormat="1" applyFont="1" applyFill="1" applyBorder="1" applyAlignment="1" applyProtection="1">
      <alignment horizontal="center" vertical="center"/>
      <protection locked="0"/>
    </xf>
    <xf numFmtId="1" fontId="28" fillId="0" borderId="23" xfId="0" applyNumberFormat="1" applyFont="1" applyFill="1" applyBorder="1" applyAlignment="1" applyProtection="1">
      <alignment horizontal="center" vertical="center"/>
    </xf>
    <xf numFmtId="1" fontId="28" fillId="2" borderId="23" xfId="0" applyNumberFormat="1" applyFont="1" applyFill="1" applyBorder="1" applyAlignment="1" applyProtection="1">
      <alignment horizontal="center" vertical="center"/>
    </xf>
    <xf numFmtId="1" fontId="28" fillId="2" borderId="8" xfId="0" applyNumberFormat="1" applyFont="1" applyFill="1" applyBorder="1" applyAlignment="1" applyProtection="1">
      <alignment horizontal="center" vertical="center"/>
    </xf>
    <xf numFmtId="1" fontId="28" fillId="0" borderId="8" xfId="0" applyNumberFormat="1" applyFont="1" applyFill="1" applyBorder="1" applyAlignment="1" applyProtection="1">
      <alignment horizontal="center" vertical="center"/>
    </xf>
    <xf numFmtId="1" fontId="20" fillId="0" borderId="11" xfId="0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 applyProtection="1">
      <alignment horizontal="center" vertical="center" readingOrder="2"/>
    </xf>
    <xf numFmtId="0" fontId="29" fillId="2" borderId="1" xfId="0" applyFont="1" applyFill="1" applyBorder="1" applyAlignment="1" applyProtection="1">
      <alignment horizontal="center" vertical="center" readingOrder="2"/>
      <protection locked="0"/>
    </xf>
    <xf numFmtId="1" fontId="27" fillId="2" borderId="1" xfId="0" applyNumberFormat="1" applyFont="1" applyFill="1" applyBorder="1" applyAlignment="1" applyProtection="1">
      <alignment horizontal="center" vertical="center"/>
      <protection locked="0"/>
    </xf>
    <xf numFmtId="0" fontId="21" fillId="0" borderId="25" xfId="0" applyFont="1" applyFill="1" applyBorder="1" applyAlignment="1">
      <alignment horizontal="center" vertical="center" wrapText="1" readingOrder="2"/>
    </xf>
    <xf numFmtId="1" fontId="20" fillId="2" borderId="26" xfId="0" applyNumberFormat="1" applyFont="1" applyFill="1" applyBorder="1" applyAlignment="1" applyProtection="1">
      <alignment horizontal="center" vertical="center"/>
      <protection locked="0"/>
    </xf>
    <xf numFmtId="0" fontId="22" fillId="2" borderId="26" xfId="0" applyFont="1" applyFill="1" applyBorder="1" applyAlignment="1" applyProtection="1">
      <alignment horizontal="center" vertical="center" readingOrder="2"/>
      <protection locked="0"/>
    </xf>
    <xf numFmtId="169" fontId="41" fillId="2" borderId="26" xfId="0" applyNumberFormat="1" applyFont="1" applyFill="1" applyBorder="1" applyAlignment="1" applyProtection="1">
      <alignment horizontal="center" vertical="center" readingOrder="2"/>
      <protection locked="0"/>
    </xf>
    <xf numFmtId="1" fontId="20" fillId="0" borderId="27" xfId="0" applyNumberFormat="1" applyFont="1" applyFill="1" applyBorder="1" applyAlignment="1" applyProtection="1">
      <alignment horizontal="center" vertical="center"/>
      <protection locked="0"/>
    </xf>
    <xf numFmtId="169" fontId="44" fillId="2" borderId="1" xfId="0" applyNumberFormat="1" applyFont="1" applyFill="1" applyBorder="1" applyAlignment="1" applyProtection="1">
      <alignment horizontal="center" vertical="center" readingOrder="2"/>
      <protection locked="0"/>
    </xf>
    <xf numFmtId="1" fontId="27" fillId="2" borderId="8" xfId="0" applyNumberFormat="1" applyFont="1" applyFill="1" applyBorder="1" applyAlignment="1" applyProtection="1">
      <alignment horizontal="center" vertical="center"/>
      <protection locked="0"/>
    </xf>
    <xf numFmtId="0" fontId="29" fillId="2" borderId="8" xfId="0" applyFont="1" applyFill="1" applyBorder="1" applyAlignment="1" applyProtection="1">
      <alignment horizontal="center" vertical="center" readingOrder="2"/>
      <protection locked="0"/>
    </xf>
    <xf numFmtId="169" fontId="44" fillId="2" borderId="8" xfId="0" applyNumberFormat="1" applyFont="1" applyFill="1" applyBorder="1" applyAlignment="1" applyProtection="1">
      <alignment horizontal="center" vertical="center" readingOrder="2"/>
      <protection locked="0"/>
    </xf>
    <xf numFmtId="1" fontId="30" fillId="0" borderId="23" xfId="0" applyNumberFormat="1" applyFont="1" applyFill="1" applyBorder="1" applyAlignment="1" applyProtection="1">
      <alignment horizontal="center" vertical="center"/>
    </xf>
    <xf numFmtId="1" fontId="30" fillId="0" borderId="8" xfId="0" applyNumberFormat="1" applyFont="1" applyFill="1" applyBorder="1" applyAlignment="1" applyProtection="1">
      <alignment horizontal="center" vertical="center"/>
    </xf>
    <xf numFmtId="1" fontId="31" fillId="2" borderId="3" xfId="0" applyNumberFormat="1" applyFont="1" applyFill="1" applyBorder="1" applyAlignment="1" applyProtection="1">
      <alignment horizontal="center" vertical="center"/>
    </xf>
    <xf numFmtId="1" fontId="31" fillId="2" borderId="29" xfId="0" applyNumberFormat="1" applyFont="1" applyFill="1" applyBorder="1" applyAlignment="1" applyProtection="1">
      <alignment horizontal="center" vertical="center"/>
    </xf>
    <xf numFmtId="1" fontId="31" fillId="2" borderId="4" xfId="0" applyNumberFormat="1" applyFont="1" applyFill="1" applyBorder="1" applyAlignment="1" applyProtection="1">
      <alignment horizontal="center" vertical="center"/>
    </xf>
    <xf numFmtId="0" fontId="32" fillId="4" borderId="0" xfId="0" applyFont="1" applyFill="1" applyBorder="1" applyAlignment="1">
      <alignment vertical="center" readingOrder="2"/>
    </xf>
    <xf numFmtId="0" fontId="33" fillId="0" borderId="0" xfId="0" applyFont="1" applyAlignment="1">
      <alignment horizontal="center" vertical="center" readingOrder="2"/>
    </xf>
    <xf numFmtId="0" fontId="34" fillId="0" borderId="0" xfId="0" applyFont="1" applyAlignment="1">
      <alignment horizontal="center" vertical="center" readingOrder="2"/>
    </xf>
    <xf numFmtId="167" fontId="15" fillId="4" borderId="0" xfId="0" applyNumberFormat="1" applyFont="1" applyFill="1" applyBorder="1" applyAlignment="1">
      <alignment horizontal="center" vertical="center" readingOrder="2"/>
    </xf>
    <xf numFmtId="0" fontId="32" fillId="4" borderId="0" xfId="0" applyFont="1" applyFill="1" applyBorder="1" applyAlignment="1">
      <alignment horizontal="center" vertical="center" readingOrder="2"/>
    </xf>
    <xf numFmtId="0" fontId="35" fillId="4" borderId="0" xfId="0" applyFont="1" applyFill="1" applyBorder="1" applyAlignment="1">
      <alignment horizontal="center" vertical="center" readingOrder="2"/>
    </xf>
    <xf numFmtId="0" fontId="34" fillId="4" borderId="0" xfId="0" applyFont="1" applyFill="1" applyBorder="1" applyAlignment="1">
      <alignment horizontal="center" vertical="center" readingOrder="2"/>
    </xf>
    <xf numFmtId="0" fontId="36" fillId="0" borderId="0" xfId="0" applyFont="1" applyBorder="1" applyAlignment="1">
      <alignment vertical="center" readingOrder="2"/>
    </xf>
    <xf numFmtId="0" fontId="15" fillId="4" borderId="0" xfId="0" applyFont="1" applyFill="1" applyBorder="1" applyAlignment="1">
      <alignment horizontal="center" vertical="center" wrapText="1" readingOrder="2"/>
    </xf>
    <xf numFmtId="165" fontId="15" fillId="4" borderId="0" xfId="0" applyNumberFormat="1" applyFont="1" applyFill="1" applyBorder="1" applyAlignment="1">
      <alignment horizontal="center" vertical="center" wrapText="1" readingOrder="2"/>
    </xf>
    <xf numFmtId="0" fontId="46" fillId="2" borderId="0" xfId="0" applyFont="1" applyFill="1" applyBorder="1" applyAlignment="1" applyProtection="1">
      <alignment horizontal="center" vertical="center" readingOrder="2"/>
    </xf>
    <xf numFmtId="16" fontId="15" fillId="4" borderId="0" xfId="0" applyNumberFormat="1" applyFont="1" applyFill="1" applyBorder="1" applyAlignment="1">
      <alignment horizontal="center" vertical="center" wrapText="1" readingOrder="2"/>
    </xf>
    <xf numFmtId="166" fontId="15" fillId="4" borderId="0" xfId="0" applyNumberFormat="1" applyFont="1" applyFill="1" applyBorder="1" applyAlignment="1">
      <alignment horizontal="center" vertical="center" readingOrder="2"/>
    </xf>
    <xf numFmtId="0" fontId="33" fillId="0" borderId="0" xfId="0" applyFont="1" applyFill="1" applyAlignment="1">
      <alignment horizontal="center" vertical="center" readingOrder="2"/>
    </xf>
    <xf numFmtId="0" fontId="33" fillId="0" borderId="0" xfId="0" applyFont="1" applyBorder="1" applyAlignment="1">
      <alignment horizontal="center" vertical="center" readingOrder="2"/>
    </xf>
    <xf numFmtId="0" fontId="36" fillId="0" borderId="0" xfId="0" applyFont="1" applyBorder="1" applyAlignment="1">
      <alignment horizontal="center" vertical="center" readingOrder="2"/>
    </xf>
    <xf numFmtId="1" fontId="31" fillId="2" borderId="24" xfId="0" applyNumberFormat="1" applyFont="1" applyFill="1" applyBorder="1" applyAlignment="1" applyProtection="1">
      <alignment horizontal="center" vertical="center"/>
      <protection locked="0"/>
    </xf>
    <xf numFmtId="0" fontId="37" fillId="2" borderId="24" xfId="0" applyFont="1" applyFill="1" applyBorder="1" applyAlignment="1" applyProtection="1">
      <alignment horizontal="center" vertical="center" readingOrder="2"/>
      <protection locked="0"/>
    </xf>
    <xf numFmtId="169" fontId="47" fillId="2" borderId="24" xfId="0" applyNumberFormat="1" applyFont="1" applyFill="1" applyBorder="1" applyAlignment="1" applyProtection="1">
      <alignment horizontal="center" vertical="center" readingOrder="2"/>
      <protection locked="0"/>
    </xf>
    <xf numFmtId="1" fontId="31" fillId="2" borderId="24" xfId="0" applyNumberFormat="1" applyFont="1" applyFill="1" applyBorder="1" applyAlignment="1" applyProtection="1">
      <alignment horizontal="center" vertical="center"/>
    </xf>
    <xf numFmtId="1" fontId="31" fillId="2" borderId="0" xfId="0" applyNumberFormat="1" applyFont="1" applyFill="1" applyBorder="1" applyAlignment="1" applyProtection="1">
      <alignment horizontal="center" vertical="center"/>
      <protection locked="0"/>
    </xf>
    <xf numFmtId="0" fontId="37" fillId="2" borderId="0" xfId="0" applyFont="1" applyFill="1" applyBorder="1" applyAlignment="1" applyProtection="1">
      <alignment horizontal="center" vertical="center" readingOrder="2"/>
      <protection locked="0"/>
    </xf>
    <xf numFmtId="169" fontId="47" fillId="2" borderId="0" xfId="0" applyNumberFormat="1" applyFont="1" applyFill="1" applyBorder="1" applyAlignment="1" applyProtection="1">
      <alignment horizontal="center" vertical="center" readingOrder="2"/>
      <protection locked="0"/>
    </xf>
    <xf numFmtId="1" fontId="31" fillId="2" borderId="0" xfId="0" applyNumberFormat="1" applyFont="1" applyFill="1" applyBorder="1" applyAlignment="1" applyProtection="1">
      <alignment horizontal="center" vertical="center"/>
    </xf>
    <xf numFmtId="165" fontId="34" fillId="0" borderId="0" xfId="0" applyNumberFormat="1" applyFont="1" applyAlignment="1">
      <alignment horizontal="center" vertical="center" readingOrder="2"/>
    </xf>
    <xf numFmtId="0" fontId="19" fillId="0" borderId="2" xfId="0" applyFont="1" applyFill="1" applyBorder="1" applyAlignment="1">
      <alignment horizontal="center" vertical="center" wrapText="1" readingOrder="2"/>
    </xf>
    <xf numFmtId="1" fontId="19" fillId="2" borderId="28" xfId="0" applyNumberFormat="1" applyFont="1" applyFill="1" applyBorder="1" applyAlignment="1" applyProtection="1">
      <alignment horizontal="center" vertical="center"/>
      <protection locked="0"/>
    </xf>
    <xf numFmtId="0" fontId="19" fillId="4" borderId="28" xfId="0" applyFont="1" applyFill="1" applyBorder="1" applyAlignment="1">
      <alignment horizontal="center" vertical="center" wrapText="1" readingOrder="2"/>
    </xf>
    <xf numFmtId="169" fontId="48" fillId="2" borderId="28" xfId="0" applyNumberFormat="1" applyFont="1" applyFill="1" applyBorder="1" applyAlignment="1" applyProtection="1">
      <alignment horizontal="center" vertical="center" readingOrder="2"/>
      <protection locked="0"/>
    </xf>
    <xf numFmtId="1" fontId="19" fillId="0" borderId="28" xfId="0" applyNumberFormat="1" applyFont="1" applyFill="1" applyBorder="1" applyAlignment="1" applyProtection="1">
      <alignment horizontal="center" vertical="center"/>
    </xf>
    <xf numFmtId="1" fontId="19" fillId="0" borderId="10" xfId="0" applyNumberFormat="1" applyFont="1" applyFill="1" applyBorder="1" applyAlignment="1" applyProtection="1">
      <alignment horizontal="center" vertical="center"/>
      <protection locked="0"/>
    </xf>
    <xf numFmtId="0" fontId="19" fillId="0" borderId="6" xfId="0" applyFont="1" applyFill="1" applyBorder="1" applyAlignment="1">
      <alignment horizontal="center" vertical="center" wrapText="1" readingOrder="2"/>
    </xf>
    <xf numFmtId="1" fontId="19" fillId="2" borderId="1" xfId="0" applyNumberFormat="1" applyFont="1" applyFill="1" applyBorder="1" applyAlignment="1" applyProtection="1">
      <alignment horizontal="center" vertical="center"/>
      <protection locked="0"/>
    </xf>
    <xf numFmtId="0" fontId="19" fillId="4" borderId="1" xfId="0" applyFont="1" applyFill="1" applyBorder="1" applyAlignment="1">
      <alignment horizontal="center" vertical="center" wrapText="1" readingOrder="2"/>
    </xf>
    <xf numFmtId="169" fontId="48" fillId="2" borderId="1" xfId="0" applyNumberFormat="1" applyFont="1" applyFill="1" applyBorder="1" applyAlignment="1" applyProtection="1">
      <alignment horizontal="center" vertical="center" readingOrder="2"/>
      <protection locked="0"/>
    </xf>
    <xf numFmtId="1" fontId="19" fillId="0" borderId="1" xfId="0" applyNumberFormat="1" applyFont="1" applyFill="1" applyBorder="1" applyAlignment="1" applyProtection="1">
      <alignment horizontal="center" vertical="center"/>
    </xf>
    <xf numFmtId="0" fontId="31" fillId="0" borderId="0" xfId="0" applyFont="1" applyBorder="1" applyAlignment="1">
      <alignment vertical="center" readingOrder="2"/>
    </xf>
    <xf numFmtId="170" fontId="44" fillId="2" borderId="0" xfId="0" applyNumberFormat="1" applyFont="1" applyFill="1" applyBorder="1" applyAlignment="1" applyProtection="1">
      <alignment horizontal="center" vertical="center" readingOrder="2"/>
    </xf>
    <xf numFmtId="170" fontId="44" fillId="2" borderId="0" xfId="0" applyNumberFormat="1" applyFont="1" applyFill="1" applyBorder="1" applyAlignment="1" applyProtection="1">
      <alignment vertical="center" readingOrder="2"/>
    </xf>
    <xf numFmtId="0" fontId="19" fillId="0" borderId="23" xfId="0" applyFont="1" applyFill="1" applyBorder="1" applyAlignment="1">
      <alignment horizontal="center" vertical="center" wrapText="1" readingOrder="2"/>
    </xf>
    <xf numFmtId="169" fontId="48" fillId="2" borderId="23" xfId="0" applyNumberFormat="1" applyFont="1" applyFill="1" applyBorder="1" applyAlignment="1" applyProtection="1">
      <alignment horizontal="center" vertical="center" readingOrder="2"/>
      <protection locked="0"/>
    </xf>
    <xf numFmtId="0" fontId="19" fillId="0" borderId="30" xfId="0" applyFont="1" applyFill="1" applyBorder="1" applyAlignment="1">
      <alignment horizontal="center" vertical="center" wrapText="1" readingOrder="2"/>
    </xf>
    <xf numFmtId="169" fontId="48" fillId="2" borderId="31" xfId="0" applyNumberFormat="1" applyFont="1" applyFill="1" applyBorder="1" applyAlignment="1" applyProtection="1">
      <alignment horizontal="center" vertical="center" readingOrder="2"/>
      <protection locked="0"/>
    </xf>
    <xf numFmtId="0" fontId="19" fillId="0" borderId="32" xfId="0" applyFont="1" applyFill="1" applyBorder="1" applyAlignment="1">
      <alignment horizontal="center" vertical="center" wrapText="1" readingOrder="2"/>
    </xf>
    <xf numFmtId="1" fontId="19" fillId="8" borderId="33" xfId="0" applyNumberFormat="1" applyFont="1" applyFill="1" applyBorder="1" applyAlignment="1" applyProtection="1">
      <alignment horizontal="center" vertical="center"/>
    </xf>
    <xf numFmtId="1" fontId="19" fillId="8" borderId="34" xfId="0" applyNumberFormat="1" applyFont="1" applyFill="1" applyBorder="1" applyAlignment="1" applyProtection="1">
      <alignment horizontal="center" vertical="center"/>
    </xf>
    <xf numFmtId="1" fontId="19" fillId="8" borderId="35" xfId="0" applyNumberFormat="1" applyFont="1" applyFill="1" applyBorder="1" applyAlignment="1" applyProtection="1">
      <alignment horizontal="center" vertical="center"/>
    </xf>
    <xf numFmtId="170" fontId="44" fillId="2" borderId="0" xfId="0" applyNumberFormat="1" applyFont="1" applyFill="1" applyBorder="1" applyAlignment="1" applyProtection="1">
      <alignment horizontal="center" vertical="center" readingOrder="2"/>
    </xf>
    <xf numFmtId="0" fontId="49" fillId="7" borderId="0" xfId="0" applyFont="1" applyFill="1" applyAlignment="1">
      <alignment horizontal="center" vertical="center" textRotation="90" shrinkToFit="1"/>
    </xf>
    <xf numFmtId="0" fontId="51" fillId="0" borderId="0" xfId="0" applyFont="1" applyAlignment="1">
      <alignment horizontal="center" vertical="center" shrinkToFit="1" readingOrder="2"/>
    </xf>
    <xf numFmtId="0" fontId="50" fillId="0" borderId="0" xfId="0" applyFont="1" applyAlignment="1">
      <alignment horizontal="center" vertical="center" shrinkToFit="1" readingOrder="2"/>
    </xf>
    <xf numFmtId="0" fontId="51" fillId="7" borderId="0" xfId="0" applyFont="1" applyFill="1" applyAlignment="1">
      <alignment horizontal="center" vertical="center" shrinkToFit="1" readingOrder="2"/>
    </xf>
    <xf numFmtId="0" fontId="49" fillId="7" borderId="0" xfId="0" applyFont="1" applyFill="1" applyAlignment="1">
      <alignment horizontal="center" vertical="center" textRotation="90" shrinkToFit="1"/>
    </xf>
    <xf numFmtId="0" fontId="31" fillId="0" borderId="0" xfId="0" applyFont="1" applyBorder="1" applyAlignment="1">
      <alignment horizontal="center" vertical="center" readingOrder="2"/>
    </xf>
    <xf numFmtId="0" fontId="31" fillId="0" borderId="0" xfId="0" applyFont="1" applyBorder="1" applyAlignment="1">
      <alignment horizontal="left" vertical="center" readingOrder="2"/>
    </xf>
    <xf numFmtId="170" fontId="44" fillId="2" borderId="22" xfId="0" applyNumberFormat="1" applyFont="1" applyFill="1" applyBorder="1" applyAlignment="1" applyProtection="1">
      <alignment horizontal="center" vertical="center" readingOrder="2"/>
    </xf>
    <xf numFmtId="0" fontId="39" fillId="0" borderId="0" xfId="0" applyFont="1" applyBorder="1" applyAlignment="1">
      <alignment horizontal="center" vertical="center" readingOrder="2"/>
    </xf>
    <xf numFmtId="0" fontId="38" fillId="0" borderId="0" xfId="0" applyFont="1" applyBorder="1" applyAlignment="1">
      <alignment horizontal="center" vertical="center" readingOrder="2"/>
    </xf>
    <xf numFmtId="169" fontId="42" fillId="2" borderId="22" xfId="0" applyNumberFormat="1" applyFont="1" applyFill="1" applyBorder="1" applyAlignment="1" applyProtection="1">
      <alignment horizontal="right" vertical="center" readingOrder="2"/>
      <protection locked="0"/>
    </xf>
    <xf numFmtId="167" fontId="14" fillId="4" borderId="0" xfId="0" applyNumberFormat="1" applyFont="1" applyFill="1" applyBorder="1" applyAlignment="1">
      <alignment horizontal="center" vertical="center" readingOrder="2"/>
    </xf>
    <xf numFmtId="0" fontId="19" fillId="0" borderId="0" xfId="0" applyFont="1" applyBorder="1" applyAlignment="1">
      <alignment horizontal="center" vertical="center" readingOrder="2"/>
    </xf>
    <xf numFmtId="0" fontId="19" fillId="0" borderId="0" xfId="0" applyFont="1" applyBorder="1" applyAlignment="1">
      <alignment horizontal="left" vertical="center" readingOrder="2"/>
    </xf>
    <xf numFmtId="0" fontId="26" fillId="0" borderId="0" xfId="0" applyFont="1" applyBorder="1" applyAlignment="1">
      <alignment horizontal="center" vertical="center" readingOrder="2"/>
    </xf>
    <xf numFmtId="168" fontId="33" fillId="0" borderId="0" xfId="0" applyNumberFormat="1" applyFont="1" applyAlignment="1">
      <alignment horizontal="center" vertical="center" readingOrder="2"/>
    </xf>
    <xf numFmtId="170" fontId="45" fillId="2" borderId="22" xfId="0" applyNumberFormat="1" applyFont="1" applyFill="1" applyBorder="1" applyAlignment="1" applyProtection="1">
      <alignment horizontal="center" vertical="center" readingOrder="2"/>
    </xf>
    <xf numFmtId="170" fontId="42" fillId="2" borderId="22" xfId="0" applyNumberFormat="1" applyFont="1" applyFill="1" applyBorder="1" applyAlignment="1" applyProtection="1">
      <alignment horizontal="center" vertical="center" readingOrder="2"/>
    </xf>
    <xf numFmtId="170" fontId="42" fillId="2" borderId="22" xfId="0" applyNumberFormat="1" applyFont="1" applyFill="1" applyBorder="1" applyAlignment="1" applyProtection="1">
      <alignment horizontal="left" vertical="center" readingOrder="2"/>
    </xf>
    <xf numFmtId="170" fontId="44" fillId="2" borderId="0" xfId="0" applyNumberFormat="1" applyFont="1" applyFill="1" applyBorder="1" applyAlignment="1" applyProtection="1">
      <alignment horizontal="center" vertical="center" readingOrder="2"/>
    </xf>
    <xf numFmtId="169" fontId="48" fillId="2" borderId="0" xfId="0" applyNumberFormat="1" applyFont="1" applyFill="1" applyBorder="1" applyAlignment="1" applyProtection="1">
      <alignment horizontal="center" vertical="center" readingOrder="2"/>
      <protection locked="0"/>
    </xf>
    <xf numFmtId="0" fontId="52" fillId="7" borderId="0" xfId="0" applyFont="1" applyFill="1" applyAlignment="1">
      <alignment horizontal="center" vertical="center" textRotation="90" shrinkToFit="1"/>
    </xf>
  </cellXfs>
  <cellStyles count="1">
    <cellStyle name="Normal" xfId="0" builtinId="0"/>
  </cellStyles>
  <dxfs count="211"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/>
        </patternFill>
      </fill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b/>
        <i val="0"/>
        <color rgb="FF7030A0"/>
      </font>
      <fill>
        <patternFill>
          <bgColor theme="0"/>
        </patternFill>
      </fill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b/>
        <i val="0"/>
        <color rgb="FFC00000"/>
      </font>
      <fill>
        <patternFill>
          <bgColor theme="0"/>
        </patternFill>
      </fill>
    </dxf>
    <dxf>
      <font>
        <b/>
        <i val="0"/>
        <color rgb="FF7030A0"/>
      </font>
      <fill>
        <patternFill>
          <bgColor theme="0"/>
        </patternFill>
      </fill>
    </dxf>
    <dxf>
      <font>
        <color rgb="FF7030A0"/>
      </font>
      <fill>
        <patternFill>
          <bgColor theme="0"/>
        </patternFill>
      </fill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lor theme="0"/>
      </font>
    </dxf>
    <dxf>
      <font>
        <color rgb="FFFF0000"/>
      </font>
      <fill>
        <patternFill>
          <bgColor theme="0" tint="-0.14996795556505021"/>
        </patternFill>
      </fill>
    </dxf>
    <dxf>
      <font>
        <color rgb="FFFF0000"/>
      </font>
      <fill>
        <patternFill>
          <bgColor theme="0" tint="-0.14996795556505021"/>
        </patternFill>
      </fill>
    </dxf>
    <dxf>
      <font>
        <b/>
        <i val="0"/>
        <color rgb="FFC00000"/>
      </font>
    </dxf>
    <dxf>
      <font>
        <color theme="1"/>
        <name val="Times New Roman"/>
        <scheme val="none"/>
      </font>
    </dxf>
    <dxf>
      <font>
        <b/>
        <i val="0"/>
        <color rgb="FFC00000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/>
        <color rgb="FFC00000"/>
      </font>
    </dxf>
    <dxf>
      <font>
        <color theme="0"/>
      </font>
    </dxf>
    <dxf>
      <font>
        <color rgb="FFFF0000"/>
      </font>
      <fill>
        <patternFill>
          <bgColor theme="0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66675</xdr:colOff>
      <xdr:row>0</xdr:row>
      <xdr:rowOff>314325</xdr:rowOff>
    </xdr:from>
    <xdr:to>
      <xdr:col>19</xdr:col>
      <xdr:colOff>895350</xdr:colOff>
      <xdr:row>2</xdr:row>
      <xdr:rowOff>171450</xdr:rowOff>
    </xdr:to>
    <xdr:sp macro="" textlink="">
      <xdr:nvSpPr>
        <xdr:cNvPr id="44093" name="Picture 34" descr="tn00561_"/>
        <xdr:cNvSpPr>
          <a:spLocks noChangeAspect="1" noChangeArrowheads="1"/>
        </xdr:cNvSpPr>
      </xdr:nvSpPr>
      <xdr:spPr bwMode="auto">
        <a:xfrm>
          <a:off x="148551900" y="295275"/>
          <a:ext cx="762000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152400</xdr:colOff>
      <xdr:row>0</xdr:row>
      <xdr:rowOff>66675</xdr:rowOff>
    </xdr:from>
    <xdr:to>
      <xdr:col>5</xdr:col>
      <xdr:colOff>1171575</xdr:colOff>
      <xdr:row>2</xdr:row>
      <xdr:rowOff>200025</xdr:rowOff>
    </xdr:to>
    <xdr:pic>
      <xdr:nvPicPr>
        <xdr:cNvPr id="44094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058600" y="66675"/>
          <a:ext cx="17335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66675</xdr:colOff>
      <xdr:row>0</xdr:row>
      <xdr:rowOff>314325</xdr:rowOff>
    </xdr:from>
    <xdr:to>
      <xdr:col>18</xdr:col>
      <xdr:colOff>895350</xdr:colOff>
      <xdr:row>2</xdr:row>
      <xdr:rowOff>171450</xdr:rowOff>
    </xdr:to>
    <xdr:sp macro="" textlink="">
      <xdr:nvSpPr>
        <xdr:cNvPr id="44095" name="Picture 34" descr="tn00561_"/>
        <xdr:cNvSpPr>
          <a:spLocks noChangeAspect="1" noChangeArrowheads="1"/>
        </xdr:cNvSpPr>
      </xdr:nvSpPr>
      <xdr:spPr bwMode="auto">
        <a:xfrm>
          <a:off x="148609050" y="295275"/>
          <a:ext cx="1647825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35</xdr:col>
      <xdr:colOff>498185</xdr:colOff>
      <xdr:row>2202</xdr:row>
      <xdr:rowOff>335616</xdr:rowOff>
    </xdr:from>
    <xdr:to>
      <xdr:col>38</xdr:col>
      <xdr:colOff>518832</xdr:colOff>
      <xdr:row>2202</xdr:row>
      <xdr:rowOff>335616</xdr:rowOff>
    </xdr:to>
    <xdr:cxnSp macro="">
      <xdr:nvCxnSpPr>
        <xdr:cNvPr id="6" name="Straight Connector 5"/>
        <xdr:cNvCxnSpPr/>
      </xdr:nvCxnSpPr>
      <xdr:spPr>
        <a:xfrm>
          <a:off x="133593168" y="13344525"/>
          <a:ext cx="184944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286337</xdr:colOff>
      <xdr:row>2202</xdr:row>
      <xdr:rowOff>411816</xdr:rowOff>
    </xdr:from>
    <xdr:to>
      <xdr:col>27</xdr:col>
      <xdr:colOff>48101</xdr:colOff>
      <xdr:row>2202</xdr:row>
      <xdr:rowOff>411816</xdr:rowOff>
    </xdr:to>
    <xdr:cxnSp macro="">
      <xdr:nvCxnSpPr>
        <xdr:cNvPr id="7" name="Straight Connector 6"/>
        <xdr:cNvCxnSpPr/>
      </xdr:nvCxnSpPr>
      <xdr:spPr>
        <a:xfrm>
          <a:off x="140769499" y="13344525"/>
          <a:ext cx="980964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1234682</xdr:colOff>
      <xdr:row>2206</xdr:row>
      <xdr:rowOff>47618</xdr:rowOff>
    </xdr:from>
    <xdr:to>
      <xdr:col>13</xdr:col>
      <xdr:colOff>0</xdr:colOff>
      <xdr:row>2206</xdr:row>
      <xdr:rowOff>47618</xdr:rowOff>
    </xdr:to>
    <xdr:cxnSp macro="">
      <xdr:nvCxnSpPr>
        <xdr:cNvPr id="8" name="Straight Connector 7"/>
        <xdr:cNvCxnSpPr/>
      </xdr:nvCxnSpPr>
      <xdr:spPr>
        <a:xfrm flipV="1">
          <a:off x="157086306" y="13887443"/>
          <a:ext cx="189903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172334</xdr:colOff>
      <xdr:row>2206</xdr:row>
      <xdr:rowOff>47618</xdr:rowOff>
    </xdr:from>
    <xdr:to>
      <xdr:col>7</xdr:col>
      <xdr:colOff>27396</xdr:colOff>
      <xdr:row>2206</xdr:row>
      <xdr:rowOff>47618</xdr:rowOff>
    </xdr:to>
    <xdr:cxnSp macro="">
      <xdr:nvCxnSpPr>
        <xdr:cNvPr id="9" name="Straight Connector 8"/>
        <xdr:cNvCxnSpPr/>
      </xdr:nvCxnSpPr>
      <xdr:spPr>
        <a:xfrm flipV="1">
          <a:off x="165193254" y="13887443"/>
          <a:ext cx="1255237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498185</xdr:colOff>
      <xdr:row>2163</xdr:row>
      <xdr:rowOff>335616</xdr:rowOff>
    </xdr:from>
    <xdr:to>
      <xdr:col>38</xdr:col>
      <xdr:colOff>518832</xdr:colOff>
      <xdr:row>2163</xdr:row>
      <xdr:rowOff>335616</xdr:rowOff>
    </xdr:to>
    <xdr:cxnSp macro="">
      <xdr:nvCxnSpPr>
        <xdr:cNvPr id="10" name="Straight Connector 9"/>
        <xdr:cNvCxnSpPr/>
      </xdr:nvCxnSpPr>
      <xdr:spPr>
        <a:xfrm>
          <a:off x="136028847" y="7252561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286337</xdr:colOff>
      <xdr:row>2163</xdr:row>
      <xdr:rowOff>411816</xdr:rowOff>
    </xdr:from>
    <xdr:to>
      <xdr:col>27</xdr:col>
      <xdr:colOff>48101</xdr:colOff>
      <xdr:row>2163</xdr:row>
      <xdr:rowOff>411816</xdr:rowOff>
    </xdr:to>
    <xdr:cxnSp macro="">
      <xdr:nvCxnSpPr>
        <xdr:cNvPr id="11" name="Straight Connector 10"/>
        <xdr:cNvCxnSpPr/>
      </xdr:nvCxnSpPr>
      <xdr:spPr>
        <a:xfrm>
          <a:off x="143235113" y="7252561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498185</xdr:colOff>
      <xdr:row>2149</xdr:row>
      <xdr:rowOff>335616</xdr:rowOff>
    </xdr:from>
    <xdr:to>
      <xdr:col>38</xdr:col>
      <xdr:colOff>518832</xdr:colOff>
      <xdr:row>2149</xdr:row>
      <xdr:rowOff>335616</xdr:rowOff>
    </xdr:to>
    <xdr:cxnSp macro="">
      <xdr:nvCxnSpPr>
        <xdr:cNvPr id="12" name="Straight Connector 11"/>
        <xdr:cNvCxnSpPr/>
      </xdr:nvCxnSpPr>
      <xdr:spPr>
        <a:xfrm>
          <a:off x="136028847" y="7252561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286337</xdr:colOff>
      <xdr:row>2149</xdr:row>
      <xdr:rowOff>411816</xdr:rowOff>
    </xdr:from>
    <xdr:to>
      <xdr:col>27</xdr:col>
      <xdr:colOff>48101</xdr:colOff>
      <xdr:row>2149</xdr:row>
      <xdr:rowOff>411816</xdr:rowOff>
    </xdr:to>
    <xdr:cxnSp macro="">
      <xdr:nvCxnSpPr>
        <xdr:cNvPr id="13" name="Straight Connector 12"/>
        <xdr:cNvCxnSpPr/>
      </xdr:nvCxnSpPr>
      <xdr:spPr>
        <a:xfrm>
          <a:off x="143235113" y="7252561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498185</xdr:colOff>
      <xdr:row>2131</xdr:row>
      <xdr:rowOff>335616</xdr:rowOff>
    </xdr:from>
    <xdr:to>
      <xdr:col>38</xdr:col>
      <xdr:colOff>518832</xdr:colOff>
      <xdr:row>2131</xdr:row>
      <xdr:rowOff>335616</xdr:rowOff>
    </xdr:to>
    <xdr:cxnSp macro="">
      <xdr:nvCxnSpPr>
        <xdr:cNvPr id="14" name="Straight Connector 13"/>
        <xdr:cNvCxnSpPr/>
      </xdr:nvCxnSpPr>
      <xdr:spPr>
        <a:xfrm>
          <a:off x="136028847" y="736141866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286337</xdr:colOff>
      <xdr:row>2131</xdr:row>
      <xdr:rowOff>411816</xdr:rowOff>
    </xdr:from>
    <xdr:to>
      <xdr:col>27</xdr:col>
      <xdr:colOff>48101</xdr:colOff>
      <xdr:row>2131</xdr:row>
      <xdr:rowOff>411816</xdr:rowOff>
    </xdr:to>
    <xdr:cxnSp macro="">
      <xdr:nvCxnSpPr>
        <xdr:cNvPr id="15" name="Straight Connector 14"/>
        <xdr:cNvCxnSpPr/>
      </xdr:nvCxnSpPr>
      <xdr:spPr>
        <a:xfrm>
          <a:off x="143235113" y="736141866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498185</xdr:colOff>
      <xdr:row>2117</xdr:row>
      <xdr:rowOff>335616</xdr:rowOff>
    </xdr:from>
    <xdr:to>
      <xdr:col>38</xdr:col>
      <xdr:colOff>518832</xdr:colOff>
      <xdr:row>2117</xdr:row>
      <xdr:rowOff>335616</xdr:rowOff>
    </xdr:to>
    <xdr:cxnSp macro="">
      <xdr:nvCxnSpPr>
        <xdr:cNvPr id="16" name="Straight Connector 15"/>
        <xdr:cNvCxnSpPr/>
      </xdr:nvCxnSpPr>
      <xdr:spPr>
        <a:xfrm>
          <a:off x="136028847" y="731379366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286337</xdr:colOff>
      <xdr:row>2117</xdr:row>
      <xdr:rowOff>411816</xdr:rowOff>
    </xdr:from>
    <xdr:to>
      <xdr:col>27</xdr:col>
      <xdr:colOff>48101</xdr:colOff>
      <xdr:row>2117</xdr:row>
      <xdr:rowOff>411816</xdr:rowOff>
    </xdr:to>
    <xdr:cxnSp macro="">
      <xdr:nvCxnSpPr>
        <xdr:cNvPr id="17" name="Straight Connector 16"/>
        <xdr:cNvCxnSpPr/>
      </xdr:nvCxnSpPr>
      <xdr:spPr>
        <a:xfrm>
          <a:off x="143235113" y="731379366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498185</xdr:colOff>
      <xdr:row>2188</xdr:row>
      <xdr:rowOff>335616</xdr:rowOff>
    </xdr:from>
    <xdr:to>
      <xdr:col>38</xdr:col>
      <xdr:colOff>518832</xdr:colOff>
      <xdr:row>2188</xdr:row>
      <xdr:rowOff>335616</xdr:rowOff>
    </xdr:to>
    <xdr:cxnSp macro="">
      <xdr:nvCxnSpPr>
        <xdr:cNvPr id="18" name="Straight Connector 17"/>
        <xdr:cNvCxnSpPr/>
      </xdr:nvCxnSpPr>
      <xdr:spPr>
        <a:xfrm>
          <a:off x="136028847" y="744646330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286337</xdr:colOff>
      <xdr:row>2188</xdr:row>
      <xdr:rowOff>411816</xdr:rowOff>
    </xdr:from>
    <xdr:to>
      <xdr:col>27</xdr:col>
      <xdr:colOff>48101</xdr:colOff>
      <xdr:row>2188</xdr:row>
      <xdr:rowOff>411816</xdr:rowOff>
    </xdr:to>
    <xdr:cxnSp macro="">
      <xdr:nvCxnSpPr>
        <xdr:cNvPr id="19" name="Straight Connector 18"/>
        <xdr:cNvCxnSpPr/>
      </xdr:nvCxnSpPr>
      <xdr:spPr>
        <a:xfrm>
          <a:off x="143235113" y="744646330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498185</xdr:colOff>
      <xdr:row>2177</xdr:row>
      <xdr:rowOff>335616</xdr:rowOff>
    </xdr:from>
    <xdr:to>
      <xdr:col>38</xdr:col>
      <xdr:colOff>518832</xdr:colOff>
      <xdr:row>2177</xdr:row>
      <xdr:rowOff>335616</xdr:rowOff>
    </xdr:to>
    <xdr:cxnSp macro="">
      <xdr:nvCxnSpPr>
        <xdr:cNvPr id="20" name="Straight Connector 19"/>
        <xdr:cNvCxnSpPr/>
      </xdr:nvCxnSpPr>
      <xdr:spPr>
        <a:xfrm>
          <a:off x="136028847" y="744646330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286337</xdr:colOff>
      <xdr:row>2177</xdr:row>
      <xdr:rowOff>411816</xdr:rowOff>
    </xdr:from>
    <xdr:to>
      <xdr:col>27</xdr:col>
      <xdr:colOff>48101</xdr:colOff>
      <xdr:row>2177</xdr:row>
      <xdr:rowOff>411816</xdr:rowOff>
    </xdr:to>
    <xdr:cxnSp macro="">
      <xdr:nvCxnSpPr>
        <xdr:cNvPr id="21" name="Straight Connector 20"/>
        <xdr:cNvCxnSpPr/>
      </xdr:nvCxnSpPr>
      <xdr:spPr>
        <a:xfrm>
          <a:off x="143235113" y="744646330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498185</xdr:colOff>
      <xdr:row>2200</xdr:row>
      <xdr:rowOff>335616</xdr:rowOff>
    </xdr:from>
    <xdr:to>
      <xdr:col>38</xdr:col>
      <xdr:colOff>518832</xdr:colOff>
      <xdr:row>2200</xdr:row>
      <xdr:rowOff>335616</xdr:rowOff>
    </xdr:to>
    <xdr:cxnSp macro="">
      <xdr:nvCxnSpPr>
        <xdr:cNvPr id="22" name="Straight Connector 21"/>
        <xdr:cNvCxnSpPr/>
      </xdr:nvCxnSpPr>
      <xdr:spPr>
        <a:xfrm>
          <a:off x="136028847" y="7490686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286337</xdr:colOff>
      <xdr:row>2200</xdr:row>
      <xdr:rowOff>411816</xdr:rowOff>
    </xdr:from>
    <xdr:to>
      <xdr:col>27</xdr:col>
      <xdr:colOff>48101</xdr:colOff>
      <xdr:row>2200</xdr:row>
      <xdr:rowOff>411816</xdr:rowOff>
    </xdr:to>
    <xdr:cxnSp macro="">
      <xdr:nvCxnSpPr>
        <xdr:cNvPr id="23" name="Straight Connector 22"/>
        <xdr:cNvCxnSpPr/>
      </xdr:nvCxnSpPr>
      <xdr:spPr>
        <a:xfrm>
          <a:off x="143235113" y="7490686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498185</xdr:colOff>
      <xdr:row>2198</xdr:row>
      <xdr:rowOff>335616</xdr:rowOff>
    </xdr:from>
    <xdr:to>
      <xdr:col>38</xdr:col>
      <xdr:colOff>518832</xdr:colOff>
      <xdr:row>2198</xdr:row>
      <xdr:rowOff>335616</xdr:rowOff>
    </xdr:to>
    <xdr:cxnSp macro="">
      <xdr:nvCxnSpPr>
        <xdr:cNvPr id="24" name="Straight Connector 23"/>
        <xdr:cNvCxnSpPr/>
      </xdr:nvCxnSpPr>
      <xdr:spPr>
        <a:xfrm>
          <a:off x="136028847" y="749068652"/>
          <a:ext cx="1857611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286337</xdr:colOff>
      <xdr:row>2198</xdr:row>
      <xdr:rowOff>411816</xdr:rowOff>
    </xdr:from>
    <xdr:to>
      <xdr:col>27</xdr:col>
      <xdr:colOff>48101</xdr:colOff>
      <xdr:row>2198</xdr:row>
      <xdr:rowOff>411816</xdr:rowOff>
    </xdr:to>
    <xdr:cxnSp macro="">
      <xdr:nvCxnSpPr>
        <xdr:cNvPr id="25" name="Straight Connector 24"/>
        <xdr:cNvCxnSpPr/>
      </xdr:nvCxnSpPr>
      <xdr:spPr>
        <a:xfrm>
          <a:off x="143235113" y="749068652"/>
          <a:ext cx="986407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0</xdr:row>
      <xdr:rowOff>133350</xdr:rowOff>
    </xdr:from>
    <xdr:to>
      <xdr:col>7</xdr:col>
      <xdr:colOff>876300</xdr:colOff>
      <xdr:row>2</xdr:row>
      <xdr:rowOff>314325</xdr:rowOff>
    </xdr:to>
    <xdr:pic>
      <xdr:nvPicPr>
        <xdr:cNvPr id="38693" name="Picture 5" descr="air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19625" y="133350"/>
          <a:ext cx="17907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66675</xdr:colOff>
      <xdr:row>0</xdr:row>
      <xdr:rowOff>314325</xdr:rowOff>
    </xdr:from>
    <xdr:to>
      <xdr:col>17</xdr:col>
      <xdr:colOff>895350</xdr:colOff>
      <xdr:row>2</xdr:row>
      <xdr:rowOff>171450</xdr:rowOff>
    </xdr:to>
    <xdr:sp macro="" textlink="">
      <xdr:nvSpPr>
        <xdr:cNvPr id="38694" name="Picture 34" descr="tn00561_"/>
        <xdr:cNvSpPr>
          <a:spLocks noChangeAspect="1" noChangeArrowheads="1"/>
        </xdr:cNvSpPr>
      </xdr:nvSpPr>
      <xdr:spPr bwMode="auto">
        <a:xfrm>
          <a:off x="147332700" y="314325"/>
          <a:ext cx="762000" cy="92392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228600</xdr:colOff>
      <xdr:row>0</xdr:row>
      <xdr:rowOff>9525</xdr:rowOff>
    </xdr:from>
    <xdr:to>
      <xdr:col>2</xdr:col>
      <xdr:colOff>371475</xdr:colOff>
      <xdr:row>2</xdr:row>
      <xdr:rowOff>76200</xdr:rowOff>
    </xdr:to>
    <xdr:pic>
      <xdr:nvPicPr>
        <xdr:cNvPr id="38695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849175" y="9525"/>
          <a:ext cx="1543050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38696" name="Picture 34" descr="tn00561_"/>
        <xdr:cNvSpPr>
          <a:spLocks noChangeAspect="1" noChangeArrowheads="1"/>
        </xdr:cNvSpPr>
      </xdr:nvSpPr>
      <xdr:spPr bwMode="auto">
        <a:xfrm>
          <a:off x="147389850" y="314325"/>
          <a:ext cx="1647825" cy="92392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33</xdr:col>
      <xdr:colOff>498185</xdr:colOff>
      <xdr:row>26</xdr:row>
      <xdr:rowOff>335616</xdr:rowOff>
    </xdr:from>
    <xdr:to>
      <xdr:col>36</xdr:col>
      <xdr:colOff>518832</xdr:colOff>
      <xdr:row>26</xdr:row>
      <xdr:rowOff>335616</xdr:rowOff>
    </xdr:to>
    <xdr:cxnSp macro="">
      <xdr:nvCxnSpPr>
        <xdr:cNvPr id="19" name="Straight Connector 18"/>
        <xdr:cNvCxnSpPr/>
      </xdr:nvCxnSpPr>
      <xdr:spPr>
        <a:xfrm>
          <a:off x="132607050" y="11877675"/>
          <a:ext cx="1836000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286337</xdr:colOff>
      <xdr:row>26</xdr:row>
      <xdr:rowOff>411816</xdr:rowOff>
    </xdr:from>
    <xdr:to>
      <xdr:col>25</xdr:col>
      <xdr:colOff>48101</xdr:colOff>
      <xdr:row>26</xdr:row>
      <xdr:rowOff>411816</xdr:rowOff>
    </xdr:to>
    <xdr:cxnSp macro="">
      <xdr:nvCxnSpPr>
        <xdr:cNvPr id="20" name="Straight Connector 19"/>
        <xdr:cNvCxnSpPr/>
      </xdr:nvCxnSpPr>
      <xdr:spPr>
        <a:xfrm>
          <a:off x="139734075" y="11953875"/>
          <a:ext cx="972000" cy="0"/>
        </a:xfrm>
        <a:prstGeom prst="line">
          <a:avLst/>
        </a:prstGeom>
        <a:ln w="22225"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1234682</xdr:colOff>
      <xdr:row>31</xdr:row>
      <xdr:rowOff>47618</xdr:rowOff>
    </xdr:from>
    <xdr:to>
      <xdr:col>7</xdr:col>
      <xdr:colOff>809619</xdr:colOff>
      <xdr:row>31</xdr:row>
      <xdr:rowOff>47618</xdr:rowOff>
    </xdr:to>
    <xdr:cxnSp macro="">
      <xdr:nvCxnSpPr>
        <xdr:cNvPr id="10" name="Straight Connector 9"/>
        <xdr:cNvCxnSpPr/>
      </xdr:nvCxnSpPr>
      <xdr:spPr>
        <a:xfrm flipV="1">
          <a:off x="156519568" y="13787431"/>
          <a:ext cx="1908562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172334</xdr:colOff>
      <xdr:row>31</xdr:row>
      <xdr:rowOff>47618</xdr:rowOff>
    </xdr:from>
    <xdr:to>
      <xdr:col>2</xdr:col>
      <xdr:colOff>27396</xdr:colOff>
      <xdr:row>31</xdr:row>
      <xdr:rowOff>47618</xdr:rowOff>
    </xdr:to>
    <xdr:cxnSp macro="">
      <xdr:nvCxnSpPr>
        <xdr:cNvPr id="11" name="Straight Connector 10"/>
        <xdr:cNvCxnSpPr/>
      </xdr:nvCxnSpPr>
      <xdr:spPr>
        <a:xfrm flipV="1">
          <a:off x="164636041" y="13918399"/>
          <a:ext cx="1260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42502" name="Picture 34" descr="tn00561_"/>
        <xdr:cNvSpPr>
          <a:spLocks noChangeAspect="1" noChangeArrowheads="1"/>
        </xdr:cNvSpPr>
      </xdr:nvSpPr>
      <xdr:spPr bwMode="auto">
        <a:xfrm>
          <a:off x="147389850" y="314325"/>
          <a:ext cx="164782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1562100</xdr:colOff>
      <xdr:row>0</xdr:row>
      <xdr:rowOff>104775</xdr:rowOff>
    </xdr:from>
    <xdr:to>
      <xdr:col>7</xdr:col>
      <xdr:colOff>981075</xdr:colOff>
      <xdr:row>2</xdr:row>
      <xdr:rowOff>209550</xdr:rowOff>
    </xdr:to>
    <xdr:pic>
      <xdr:nvPicPr>
        <xdr:cNvPr id="4250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000575" y="104775"/>
          <a:ext cx="10953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209550</xdr:colOff>
      <xdr:row>0</xdr:row>
      <xdr:rowOff>57150</xdr:rowOff>
    </xdr:from>
    <xdr:to>
      <xdr:col>2</xdr:col>
      <xdr:colOff>628650</xdr:colOff>
      <xdr:row>2</xdr:row>
      <xdr:rowOff>0</xdr:rowOff>
    </xdr:to>
    <xdr:pic>
      <xdr:nvPicPr>
        <xdr:cNvPr id="42504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115625" y="57150"/>
          <a:ext cx="144780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1317486</xdr:colOff>
      <xdr:row>35</xdr:row>
      <xdr:rowOff>21292</xdr:rowOff>
    </xdr:from>
    <xdr:to>
      <xdr:col>7</xdr:col>
      <xdr:colOff>1008270</xdr:colOff>
      <xdr:row>35</xdr:row>
      <xdr:rowOff>21292</xdr:rowOff>
    </xdr:to>
    <xdr:cxnSp macro="">
      <xdr:nvCxnSpPr>
        <xdr:cNvPr id="7" name="Straight Connector 6"/>
        <xdr:cNvCxnSpPr/>
      </xdr:nvCxnSpPr>
      <xdr:spPr>
        <a:xfrm>
          <a:off x="156416167" y="14701698"/>
          <a:ext cx="2274440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73852</xdr:colOff>
      <xdr:row>35</xdr:row>
      <xdr:rowOff>22412</xdr:rowOff>
    </xdr:from>
    <xdr:to>
      <xdr:col>1</xdr:col>
      <xdr:colOff>750440</xdr:colOff>
      <xdr:row>35</xdr:row>
      <xdr:rowOff>22412</xdr:rowOff>
    </xdr:to>
    <xdr:cxnSp macro="">
      <xdr:nvCxnSpPr>
        <xdr:cNvPr id="8" name="Straight Connector 7"/>
        <xdr:cNvCxnSpPr/>
      </xdr:nvCxnSpPr>
      <xdr:spPr>
        <a:xfrm>
          <a:off x="164877404" y="14298006"/>
          <a:ext cx="1117119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0</xdr:row>
      <xdr:rowOff>314325</xdr:rowOff>
    </xdr:from>
    <xdr:to>
      <xdr:col>7</xdr:col>
      <xdr:colOff>895350</xdr:colOff>
      <xdr:row>2</xdr:row>
      <xdr:rowOff>171450</xdr:rowOff>
    </xdr:to>
    <xdr:sp macro="" textlink="">
      <xdr:nvSpPr>
        <xdr:cNvPr id="39685" name="Picture 34" descr="tn00561_"/>
        <xdr:cNvSpPr>
          <a:spLocks noChangeAspect="1" noChangeArrowheads="1"/>
        </xdr:cNvSpPr>
      </xdr:nvSpPr>
      <xdr:spPr bwMode="auto">
        <a:xfrm>
          <a:off x="157000575" y="314325"/>
          <a:ext cx="178117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16</xdr:col>
      <xdr:colOff>66675</xdr:colOff>
      <xdr:row>0</xdr:row>
      <xdr:rowOff>314325</xdr:rowOff>
    </xdr:from>
    <xdr:to>
      <xdr:col>17</xdr:col>
      <xdr:colOff>895350</xdr:colOff>
      <xdr:row>2</xdr:row>
      <xdr:rowOff>171450</xdr:rowOff>
    </xdr:to>
    <xdr:sp macro="" textlink="">
      <xdr:nvSpPr>
        <xdr:cNvPr id="39686" name="Picture 34" descr="tn00561_"/>
        <xdr:cNvSpPr>
          <a:spLocks noChangeAspect="1" noChangeArrowheads="1"/>
        </xdr:cNvSpPr>
      </xdr:nvSpPr>
      <xdr:spPr bwMode="auto">
        <a:xfrm>
          <a:off x="147332700" y="314325"/>
          <a:ext cx="762000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66675</xdr:colOff>
      <xdr:row>0</xdr:row>
      <xdr:rowOff>314325</xdr:rowOff>
    </xdr:from>
    <xdr:to>
      <xdr:col>7</xdr:col>
      <xdr:colOff>895350</xdr:colOff>
      <xdr:row>2</xdr:row>
      <xdr:rowOff>171450</xdr:rowOff>
    </xdr:to>
    <xdr:sp macro="" textlink="">
      <xdr:nvSpPr>
        <xdr:cNvPr id="39687" name="Picture 34" descr="tn00561_"/>
        <xdr:cNvSpPr>
          <a:spLocks noChangeAspect="1" noChangeArrowheads="1"/>
        </xdr:cNvSpPr>
      </xdr:nvSpPr>
      <xdr:spPr bwMode="auto">
        <a:xfrm>
          <a:off x="157000575" y="314325"/>
          <a:ext cx="178117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66675</xdr:colOff>
      <xdr:row>0</xdr:row>
      <xdr:rowOff>133350</xdr:rowOff>
    </xdr:from>
    <xdr:to>
      <xdr:col>7</xdr:col>
      <xdr:colOff>704850</xdr:colOff>
      <xdr:row>2</xdr:row>
      <xdr:rowOff>314325</xdr:rowOff>
    </xdr:to>
    <xdr:pic>
      <xdr:nvPicPr>
        <xdr:cNvPr id="39688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91075" y="133350"/>
          <a:ext cx="159067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2</xdr:col>
      <xdr:colOff>276225</xdr:colOff>
      <xdr:row>2</xdr:row>
      <xdr:rowOff>66675</xdr:rowOff>
    </xdr:to>
    <xdr:pic>
      <xdr:nvPicPr>
        <xdr:cNvPr id="39689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058725" y="0"/>
          <a:ext cx="140970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66675</xdr:colOff>
      <xdr:row>0</xdr:row>
      <xdr:rowOff>314325</xdr:rowOff>
    </xdr:from>
    <xdr:to>
      <xdr:col>16</xdr:col>
      <xdr:colOff>895350</xdr:colOff>
      <xdr:row>2</xdr:row>
      <xdr:rowOff>171450</xdr:rowOff>
    </xdr:to>
    <xdr:sp macro="" textlink="">
      <xdr:nvSpPr>
        <xdr:cNvPr id="39690" name="Picture 34" descr="tn00561_"/>
        <xdr:cNvSpPr>
          <a:spLocks noChangeAspect="1" noChangeArrowheads="1"/>
        </xdr:cNvSpPr>
      </xdr:nvSpPr>
      <xdr:spPr bwMode="auto">
        <a:xfrm>
          <a:off x="147389850" y="314325"/>
          <a:ext cx="1647825" cy="6858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1121887</xdr:colOff>
      <xdr:row>26</xdr:row>
      <xdr:rowOff>551971</xdr:rowOff>
    </xdr:from>
    <xdr:to>
      <xdr:col>7</xdr:col>
      <xdr:colOff>812671</xdr:colOff>
      <xdr:row>26</xdr:row>
      <xdr:rowOff>551971</xdr:rowOff>
    </xdr:to>
    <xdr:cxnSp macro="">
      <xdr:nvCxnSpPr>
        <xdr:cNvPr id="12" name="Straight Connector 11"/>
        <xdr:cNvCxnSpPr/>
      </xdr:nvCxnSpPr>
      <xdr:spPr>
        <a:xfrm>
          <a:off x="157724151" y="11056685"/>
          <a:ext cx="2316962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73852</xdr:colOff>
      <xdr:row>27</xdr:row>
      <xdr:rowOff>22412</xdr:rowOff>
    </xdr:from>
    <xdr:to>
      <xdr:col>1</xdr:col>
      <xdr:colOff>750440</xdr:colOff>
      <xdr:row>27</xdr:row>
      <xdr:rowOff>22412</xdr:rowOff>
    </xdr:to>
    <xdr:cxnSp macro="">
      <xdr:nvCxnSpPr>
        <xdr:cNvPr id="13" name="Straight Connector 12"/>
        <xdr:cNvCxnSpPr/>
      </xdr:nvCxnSpPr>
      <xdr:spPr>
        <a:xfrm>
          <a:off x="166045917" y="11085019"/>
          <a:ext cx="1112017" cy="0"/>
        </a:xfrm>
        <a:prstGeom prst="line">
          <a:avLst/>
        </a:prstGeom>
        <a:ln/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0</xdr:row>
      <xdr:rowOff>314325</xdr:rowOff>
    </xdr:from>
    <xdr:to>
      <xdr:col>15</xdr:col>
      <xdr:colOff>895350</xdr:colOff>
      <xdr:row>2</xdr:row>
      <xdr:rowOff>171450</xdr:rowOff>
    </xdr:to>
    <xdr:sp macro="" textlink="">
      <xdr:nvSpPr>
        <xdr:cNvPr id="2" name="Picture 34" descr="tn00561_"/>
        <xdr:cNvSpPr>
          <a:spLocks noChangeAspect="1" noChangeArrowheads="1"/>
        </xdr:cNvSpPr>
      </xdr:nvSpPr>
      <xdr:spPr bwMode="auto">
        <a:xfrm>
          <a:off x="148551900" y="295275"/>
          <a:ext cx="762000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200025</xdr:colOff>
      <xdr:row>0</xdr:row>
      <xdr:rowOff>90489</xdr:rowOff>
    </xdr:from>
    <xdr:to>
      <xdr:col>1</xdr:col>
      <xdr:colOff>1219200</xdr:colOff>
      <xdr:row>2</xdr:row>
      <xdr:rowOff>119064</xdr:rowOff>
    </xdr:to>
    <xdr:pic>
      <xdr:nvPicPr>
        <xdr:cNvPr id="3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456144" y="90489"/>
          <a:ext cx="1733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66675</xdr:colOff>
      <xdr:row>0</xdr:row>
      <xdr:rowOff>314325</xdr:rowOff>
    </xdr:from>
    <xdr:to>
      <xdr:col>14</xdr:col>
      <xdr:colOff>895350</xdr:colOff>
      <xdr:row>2</xdr:row>
      <xdr:rowOff>171450</xdr:rowOff>
    </xdr:to>
    <xdr:sp macro="" textlink="">
      <xdr:nvSpPr>
        <xdr:cNvPr id="4" name="Picture 34" descr="tn00561_"/>
        <xdr:cNvSpPr>
          <a:spLocks noChangeAspect="1" noChangeArrowheads="1"/>
        </xdr:cNvSpPr>
      </xdr:nvSpPr>
      <xdr:spPr bwMode="auto">
        <a:xfrm>
          <a:off x="148609050" y="295275"/>
          <a:ext cx="1647825" cy="447675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111994</xdr:colOff>
      <xdr:row>51</xdr:row>
      <xdr:rowOff>47618</xdr:rowOff>
    </xdr:from>
    <xdr:to>
      <xdr:col>8</xdr:col>
      <xdr:colOff>912019</xdr:colOff>
      <xdr:row>51</xdr:row>
      <xdr:rowOff>47618</xdr:rowOff>
    </xdr:to>
    <xdr:cxnSp macro="">
      <xdr:nvCxnSpPr>
        <xdr:cNvPr id="7" name="Straight Connector 6"/>
        <xdr:cNvCxnSpPr/>
      </xdr:nvCxnSpPr>
      <xdr:spPr>
        <a:xfrm flipV="1">
          <a:off x="155988543" y="14525618"/>
          <a:ext cx="2169244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443381</xdr:colOff>
      <xdr:row>51</xdr:row>
      <xdr:rowOff>73811</xdr:rowOff>
    </xdr:from>
    <xdr:to>
      <xdr:col>1</xdr:col>
      <xdr:colOff>737006</xdr:colOff>
      <xdr:row>51</xdr:row>
      <xdr:rowOff>73811</xdr:rowOff>
    </xdr:to>
    <xdr:cxnSp macro="">
      <xdr:nvCxnSpPr>
        <xdr:cNvPr id="8" name="Straight Connector 7"/>
        <xdr:cNvCxnSpPr/>
      </xdr:nvCxnSpPr>
      <xdr:spPr>
        <a:xfrm flipV="1">
          <a:off x="164521744" y="14551811"/>
          <a:ext cx="1008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0</xdr:row>
      <xdr:rowOff>314325</xdr:rowOff>
    </xdr:from>
    <xdr:to>
      <xdr:col>15</xdr:col>
      <xdr:colOff>895350</xdr:colOff>
      <xdr:row>2</xdr:row>
      <xdr:rowOff>171450</xdr:rowOff>
    </xdr:to>
    <xdr:sp macro="" textlink="">
      <xdr:nvSpPr>
        <xdr:cNvPr id="2" name="Picture 34" descr="tn00561_"/>
        <xdr:cNvSpPr>
          <a:spLocks noChangeAspect="1" noChangeArrowheads="1"/>
        </xdr:cNvSpPr>
      </xdr:nvSpPr>
      <xdr:spPr bwMode="auto">
        <a:xfrm>
          <a:off x="9980180700" y="266700"/>
          <a:ext cx="762000" cy="4572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200025</xdr:colOff>
      <xdr:row>0</xdr:row>
      <xdr:rowOff>90489</xdr:rowOff>
    </xdr:from>
    <xdr:to>
      <xdr:col>1</xdr:col>
      <xdr:colOff>1219200</xdr:colOff>
      <xdr:row>2</xdr:row>
      <xdr:rowOff>119064</xdr:rowOff>
    </xdr:to>
    <xdr:pic>
      <xdr:nvPicPr>
        <xdr:cNvPr id="3" name="Picture 3" descr="logo_apach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6497025" y="90489"/>
          <a:ext cx="173355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66675</xdr:colOff>
      <xdr:row>0</xdr:row>
      <xdr:rowOff>314325</xdr:rowOff>
    </xdr:from>
    <xdr:to>
      <xdr:col>14</xdr:col>
      <xdr:colOff>895350</xdr:colOff>
      <xdr:row>2</xdr:row>
      <xdr:rowOff>171450</xdr:rowOff>
    </xdr:to>
    <xdr:sp macro="" textlink="">
      <xdr:nvSpPr>
        <xdr:cNvPr id="4" name="Picture 34" descr="tn00561_"/>
        <xdr:cNvSpPr>
          <a:spLocks noChangeAspect="1" noChangeArrowheads="1"/>
        </xdr:cNvSpPr>
      </xdr:nvSpPr>
      <xdr:spPr bwMode="auto">
        <a:xfrm>
          <a:off x="9980237850" y="266700"/>
          <a:ext cx="1647825" cy="457200"/>
        </a:xfrm>
        <a:prstGeom prst="rect">
          <a:avLst/>
        </a:prstGeom>
        <a:noFill/>
        <a:ln>
          <a:noFill/>
        </a:ln>
        <a:effectLst>
          <a:outerShdw dist="170388" dir="3806097" algn="ctr" rotWithShape="0">
            <a:srgbClr val="33CCCC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111994</xdr:colOff>
      <xdr:row>51</xdr:row>
      <xdr:rowOff>47618</xdr:rowOff>
    </xdr:from>
    <xdr:to>
      <xdr:col>8</xdr:col>
      <xdr:colOff>912019</xdr:colOff>
      <xdr:row>51</xdr:row>
      <xdr:rowOff>47618</xdr:rowOff>
    </xdr:to>
    <xdr:cxnSp macro="">
      <xdr:nvCxnSpPr>
        <xdr:cNvPr id="5" name="Straight Connector 4"/>
        <xdr:cNvCxnSpPr/>
      </xdr:nvCxnSpPr>
      <xdr:spPr>
        <a:xfrm flipV="1">
          <a:off x="9988174556" y="15144743"/>
          <a:ext cx="2171625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443381</xdr:colOff>
      <xdr:row>51</xdr:row>
      <xdr:rowOff>73811</xdr:rowOff>
    </xdr:from>
    <xdr:to>
      <xdr:col>1</xdr:col>
      <xdr:colOff>737006</xdr:colOff>
      <xdr:row>51</xdr:row>
      <xdr:rowOff>73811</xdr:rowOff>
    </xdr:to>
    <xdr:cxnSp macro="">
      <xdr:nvCxnSpPr>
        <xdr:cNvPr id="6" name="Straight Connector 5"/>
        <xdr:cNvCxnSpPr/>
      </xdr:nvCxnSpPr>
      <xdr:spPr>
        <a:xfrm flipV="1">
          <a:off x="9996979219" y="15170936"/>
          <a:ext cx="1008000" cy="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07"/>
  <sheetViews>
    <sheetView rightToLeft="1" tabSelected="1" view="pageBreakPreview" zoomScale="90" zoomScaleNormal="80" zoomScaleSheetLayoutView="90" workbookViewId="0">
      <selection activeCell="J12" sqref="J12"/>
    </sheetView>
  </sheetViews>
  <sheetFormatPr defaultColWidth="9.140625" defaultRowHeight="21" customHeight="1"/>
  <cols>
    <col min="1" max="4" width="3.42578125" style="175" customWidth="1"/>
    <col min="5" max="5" width="8.42578125" style="128" customWidth="1"/>
    <col min="6" max="6" width="19.28515625" style="128" customWidth="1"/>
    <col min="7" max="7" width="11.7109375" style="128" customWidth="1"/>
    <col min="8" max="8" width="31.28515625" style="128" customWidth="1"/>
    <col min="9" max="9" width="11.5703125" style="128" customWidth="1"/>
    <col min="10" max="11" width="19.85546875" style="128" customWidth="1"/>
    <col min="12" max="12" width="20.42578125" style="150" hidden="1" customWidth="1"/>
    <col min="13" max="13" width="13.85546875" style="128" customWidth="1"/>
    <col min="14" max="14" width="35.28515625" style="128" customWidth="1"/>
    <col min="15" max="15" width="15.7109375" style="128" customWidth="1"/>
    <col min="16" max="16" width="17.140625" style="128" customWidth="1"/>
    <col min="17" max="17" width="22" style="150" customWidth="1"/>
    <col min="18" max="18" width="14.140625" style="128" customWidth="1"/>
    <col min="19" max="19" width="11.5703125" style="128" customWidth="1"/>
    <col min="20" max="20" width="0.85546875" style="128" customWidth="1"/>
    <col min="21" max="21" width="11.42578125" style="128" customWidth="1"/>
    <col min="22" max="22" width="25.28515625" style="128" customWidth="1"/>
    <col min="23" max="23" width="15" style="128" customWidth="1"/>
    <col min="24" max="24" width="13.7109375" style="128" customWidth="1"/>
    <col min="25" max="25" width="14" style="128" customWidth="1"/>
    <col min="26" max="16384" width="9.140625" style="128"/>
  </cols>
  <sheetData>
    <row r="1" spans="1:25" ht="23.25" customHeight="1">
      <c r="A1" s="195" t="s">
        <v>540</v>
      </c>
      <c r="B1" s="178" t="s">
        <v>539</v>
      </c>
      <c r="C1" s="174"/>
      <c r="D1" s="174"/>
      <c r="E1" s="182" t="s">
        <v>8</v>
      </c>
      <c r="F1" s="182"/>
      <c r="G1" s="182"/>
      <c r="H1" s="182"/>
      <c r="I1" s="182"/>
      <c r="J1" s="182"/>
      <c r="K1" s="182"/>
      <c r="L1" s="182"/>
      <c r="M1" s="182"/>
      <c r="N1" s="126"/>
      <c r="O1" s="126"/>
      <c r="P1" s="126"/>
      <c r="Q1" s="126"/>
      <c r="R1" s="126"/>
      <c r="S1" s="126"/>
      <c r="T1" s="127"/>
      <c r="U1" s="127"/>
      <c r="V1" s="127"/>
    </row>
    <row r="2" spans="1:25" ht="21.75" customHeight="1">
      <c r="A2" s="195"/>
      <c r="B2" s="178"/>
      <c r="C2" s="174"/>
      <c r="D2" s="174"/>
      <c r="E2" s="183" t="s">
        <v>528</v>
      </c>
      <c r="F2" s="183"/>
      <c r="G2" s="183"/>
      <c r="H2" s="183"/>
      <c r="I2" s="183"/>
      <c r="J2" s="183"/>
      <c r="K2" s="183"/>
      <c r="L2" s="183"/>
      <c r="M2" s="183"/>
      <c r="N2" s="126"/>
      <c r="O2" s="126"/>
      <c r="P2" s="126"/>
      <c r="Q2" s="126"/>
      <c r="R2" s="126"/>
      <c r="S2" s="126"/>
      <c r="T2" s="127"/>
      <c r="U2" s="127"/>
      <c r="V2" s="127"/>
      <c r="W2" s="127"/>
      <c r="X2" s="127"/>
      <c r="Y2" s="127"/>
    </row>
    <row r="3" spans="1:25" ht="28.5" customHeight="1" thickBot="1">
      <c r="A3" s="195"/>
      <c r="B3" s="178"/>
      <c r="C3" s="174"/>
      <c r="D3" s="174"/>
      <c r="E3" s="181" t="s">
        <v>534</v>
      </c>
      <c r="F3" s="181"/>
      <c r="G3" s="181"/>
      <c r="H3" s="181"/>
      <c r="I3" s="181"/>
      <c r="J3" s="181"/>
      <c r="K3" s="181"/>
      <c r="L3" s="181"/>
      <c r="M3" s="181"/>
      <c r="N3" s="129"/>
      <c r="O3" s="130"/>
      <c r="P3" s="131"/>
      <c r="Q3" s="132"/>
      <c r="R3" s="127"/>
      <c r="S3" s="127"/>
      <c r="T3" s="127"/>
      <c r="U3" s="127"/>
      <c r="V3" s="127"/>
      <c r="W3" s="127"/>
      <c r="X3" s="133"/>
    </row>
    <row r="4" spans="1:25" s="127" customFormat="1" ht="27.75" customHeight="1" thickTop="1" thickBot="1">
      <c r="A4" s="195"/>
      <c r="B4" s="178"/>
      <c r="C4" s="174"/>
      <c r="D4" s="174"/>
      <c r="E4" s="123" t="s">
        <v>0</v>
      </c>
      <c r="F4" s="124" t="s">
        <v>527</v>
      </c>
      <c r="G4" s="125" t="s">
        <v>212</v>
      </c>
      <c r="H4" s="125" t="s">
        <v>427</v>
      </c>
      <c r="I4" s="125" t="s">
        <v>2</v>
      </c>
      <c r="J4" s="125" t="s">
        <v>3</v>
      </c>
      <c r="K4" s="125" t="s">
        <v>4</v>
      </c>
      <c r="L4" s="125" t="s">
        <v>4</v>
      </c>
      <c r="M4" s="125" t="s">
        <v>531</v>
      </c>
      <c r="N4" s="134"/>
      <c r="O4" s="134"/>
      <c r="P4" s="134"/>
      <c r="Q4" s="135"/>
      <c r="R4" s="134"/>
      <c r="S4" s="134"/>
    </row>
    <row r="5" spans="1:25" s="127" customFormat="1" ht="21" customHeight="1" thickTop="1">
      <c r="A5" s="177">
        <f>IF(AND($K5&gt;=القادمين!$C$4,$K5&lt;=القادمين!$F$4),MAX($B$4:$B4)+1,"")</f>
        <v>1</v>
      </c>
      <c r="B5" s="177" t="str">
        <f>IF(AND($F5&gt;=المغادرين!$C$4,$F5&lt;=المغادرين!$F$4),MAX($B$4:$B4)+1,"")</f>
        <v/>
      </c>
      <c r="C5" s="177" t="str">
        <f>IF($B5="","",MAX($B$5:$B$10000)-RANK($K5,$K$5:$K$10000)+1)</f>
        <v/>
      </c>
      <c r="D5" s="177" t="str">
        <f>IF($B5="","",RANK($C5,$C$5:$C$10000,1)+COUNTIF($C$4:$C4,$C5))</f>
        <v/>
      </c>
      <c r="E5" s="151">
        <v>1</v>
      </c>
      <c r="F5" s="154">
        <v>41501</v>
      </c>
      <c r="G5" s="152">
        <v>1773</v>
      </c>
      <c r="H5" s="153" t="s">
        <v>423</v>
      </c>
      <c r="I5" s="153" t="s">
        <v>10</v>
      </c>
      <c r="J5" s="153" t="s">
        <v>407</v>
      </c>
      <c r="K5" s="154">
        <v>41516</v>
      </c>
      <c r="L5" s="155">
        <v>10.443135648150928</v>
      </c>
      <c r="M5" s="156" t="s">
        <v>24</v>
      </c>
      <c r="N5" s="136"/>
      <c r="O5" s="134"/>
      <c r="P5" s="134"/>
      <c r="Q5" s="137"/>
      <c r="R5" s="134"/>
      <c r="S5" s="134"/>
    </row>
    <row r="6" spans="1:25" s="139" customFormat="1" ht="21" customHeight="1">
      <c r="A6" s="177"/>
      <c r="B6" s="177" t="str">
        <f>IF(AND($F6&gt;=المغادرين!$C$4,$F6&lt;=المغادرين!$F$4),MAX($B$4:$B5)+1,"")</f>
        <v/>
      </c>
      <c r="C6" s="177" t="str">
        <f t="shared" ref="C6:C69" si="0">IF($B6="","",MAX($B$5:$B$10000)-RANK($K6,$K$5:$K$10000)+1)</f>
        <v/>
      </c>
      <c r="D6" s="177" t="str">
        <f>IF($B6="","",RANK($C6,$C$5:$C$10000,1)+COUNTIF($C$4:$C5,$C6))</f>
        <v/>
      </c>
      <c r="E6" s="157">
        <v>2</v>
      </c>
      <c r="F6" s="160">
        <v>41501</v>
      </c>
      <c r="G6" s="158">
        <v>33</v>
      </c>
      <c r="H6" s="159" t="s">
        <v>62</v>
      </c>
      <c r="I6" s="159" t="s">
        <v>13</v>
      </c>
      <c r="J6" s="159" t="s">
        <v>63</v>
      </c>
      <c r="K6" s="160">
        <v>41511</v>
      </c>
      <c r="L6" s="161">
        <v>10.443135648150928</v>
      </c>
      <c r="M6" s="156" t="s">
        <v>24</v>
      </c>
      <c r="N6" s="134"/>
      <c r="O6" s="134"/>
      <c r="P6" s="134"/>
      <c r="Q6" s="138"/>
      <c r="R6" s="134"/>
      <c r="S6" s="134"/>
      <c r="T6" s="127"/>
      <c r="U6" s="127"/>
      <c r="V6" s="127"/>
      <c r="W6" s="127"/>
      <c r="X6" s="127"/>
      <c r="Y6" s="127"/>
    </row>
    <row r="7" spans="1:25" s="139" customFormat="1" ht="21" customHeight="1">
      <c r="A7" s="177"/>
      <c r="B7" s="177" t="str">
        <f>IF(AND($F7&gt;=المغادرين!$C$4,$F7&lt;=المغادرين!$F$4),MAX($B$4:$B6)+1,"")</f>
        <v/>
      </c>
      <c r="C7" s="177" t="str">
        <f t="shared" si="0"/>
        <v/>
      </c>
      <c r="D7" s="177" t="str">
        <f>IF($B7="","",RANK($C7,$C$5:$C$10000,1)+COUNTIF($C$4:$C6,$C7))</f>
        <v/>
      </c>
      <c r="E7" s="157">
        <v>3</v>
      </c>
      <c r="F7" s="160">
        <v>41506</v>
      </c>
      <c r="G7" s="158">
        <v>33</v>
      </c>
      <c r="H7" s="159" t="s">
        <v>62</v>
      </c>
      <c r="I7" s="159" t="s">
        <v>13</v>
      </c>
      <c r="J7" s="159" t="s">
        <v>63</v>
      </c>
      <c r="K7" s="160">
        <v>41506</v>
      </c>
      <c r="L7" s="161">
        <v>5.4431356481509283</v>
      </c>
      <c r="M7" s="156" t="s">
        <v>529</v>
      </c>
      <c r="N7" s="134"/>
      <c r="O7" s="134"/>
      <c r="P7" s="134"/>
      <c r="Q7" s="138"/>
      <c r="R7" s="134"/>
      <c r="S7" s="134"/>
      <c r="T7" s="127"/>
      <c r="U7" s="127"/>
      <c r="V7" s="127"/>
      <c r="W7" s="127"/>
      <c r="X7" s="127"/>
      <c r="Y7" s="127"/>
    </row>
    <row r="8" spans="1:25" s="139" customFormat="1" ht="21" customHeight="1">
      <c r="A8" s="177"/>
      <c r="B8" s="177" t="str">
        <f>IF(AND($F8&gt;=المغادرين!$C$4,$F8&lt;=المغادرين!$F$4),MAX($B$4:$B7)+1,"")</f>
        <v/>
      </c>
      <c r="C8" s="177" t="str">
        <f t="shared" si="0"/>
        <v/>
      </c>
      <c r="D8" s="177" t="str">
        <f>IF($B8="","",RANK($C8,$C$5:$C$10000,1)+COUNTIF($C$4:$C7,$C8))</f>
        <v/>
      </c>
      <c r="E8" s="157">
        <v>4</v>
      </c>
      <c r="F8" s="160">
        <v>41506</v>
      </c>
      <c r="G8" s="158">
        <v>33</v>
      </c>
      <c r="H8" s="159" t="s">
        <v>62</v>
      </c>
      <c r="I8" s="159" t="s">
        <v>13</v>
      </c>
      <c r="J8" s="159" t="s">
        <v>63</v>
      </c>
      <c r="K8" s="160">
        <v>41507</v>
      </c>
      <c r="L8" s="161">
        <v>6.4431356481509283</v>
      </c>
      <c r="M8" s="156" t="s">
        <v>529</v>
      </c>
      <c r="N8" s="134"/>
      <c r="O8" s="134"/>
      <c r="P8" s="134"/>
      <c r="Q8" s="138"/>
      <c r="R8" s="134"/>
      <c r="S8" s="134"/>
      <c r="T8" s="127"/>
      <c r="U8" s="127"/>
      <c r="V8" s="127"/>
      <c r="W8" s="127"/>
      <c r="X8" s="127"/>
      <c r="Y8" s="127"/>
    </row>
    <row r="9" spans="1:25" s="127" customFormat="1" ht="21" customHeight="1">
      <c r="A9" s="177"/>
      <c r="B9" s="177">
        <f>IF(AND($F9&gt;=المغادرين!$C$4,$F9&lt;=المغادرين!$F$4),MAX($B$4:$B8)+1,"")</f>
        <v>1</v>
      </c>
      <c r="C9" s="177">
        <f t="shared" si="0"/>
        <v>0</v>
      </c>
      <c r="D9" s="177">
        <f>IF($B9="","",RANK($C9,$C$5:$C$10000,1)+COUNTIF($C$4:$C8,$C9))</f>
        <v>1</v>
      </c>
      <c r="E9" s="157">
        <v>5</v>
      </c>
      <c r="F9" s="160">
        <v>41496</v>
      </c>
      <c r="G9" s="158">
        <v>35</v>
      </c>
      <c r="H9" s="159" t="s">
        <v>535</v>
      </c>
      <c r="I9" s="159" t="s">
        <v>536</v>
      </c>
      <c r="J9" s="159" t="s">
        <v>535</v>
      </c>
      <c r="K9" s="160">
        <v>41511</v>
      </c>
      <c r="L9" s="161"/>
      <c r="M9" s="156" t="s">
        <v>537</v>
      </c>
      <c r="N9" s="134"/>
      <c r="O9" s="134"/>
      <c r="P9" s="134"/>
      <c r="Q9" s="138"/>
      <c r="R9" s="134"/>
      <c r="S9" s="134"/>
    </row>
    <row r="10" spans="1:25" s="127" customFormat="1" ht="21" customHeight="1">
      <c r="A10" s="177"/>
      <c r="B10" s="177" t="str">
        <f>IF(AND($F10&gt;=المغادرين!$C$4,$F10&lt;=المغادرين!$F$4),MAX($B$4:$B9)+1,"")</f>
        <v/>
      </c>
      <c r="C10" s="177" t="str">
        <f t="shared" si="0"/>
        <v/>
      </c>
      <c r="D10" s="177" t="str">
        <f>IF($B10="","",RANK($C10,$C$5:$C$10000,1)+COUNTIF($C$4:$C9,$C10))</f>
        <v/>
      </c>
      <c r="E10" s="157"/>
      <c r="F10" s="160"/>
      <c r="G10" s="158"/>
      <c r="H10" s="159"/>
      <c r="I10" s="159"/>
      <c r="J10" s="159"/>
      <c r="K10" s="160"/>
      <c r="L10" s="161"/>
      <c r="M10" s="156"/>
      <c r="N10" s="134"/>
      <c r="O10" s="134"/>
      <c r="P10" s="134"/>
      <c r="Q10" s="138"/>
      <c r="R10" s="134"/>
      <c r="S10" s="134"/>
    </row>
    <row r="11" spans="1:25" s="127" customFormat="1" ht="21" customHeight="1">
      <c r="A11" s="177"/>
      <c r="B11" s="177" t="str">
        <f>IF(AND($F11&gt;=المغادرين!$C$4,$F11&lt;=المغادرين!$F$4),MAX($B$4:$B10)+1,"")</f>
        <v/>
      </c>
      <c r="C11" s="177" t="str">
        <f t="shared" si="0"/>
        <v/>
      </c>
      <c r="D11" s="177" t="str">
        <f>IF($B11="","",RANK($C11,$C$5:$C$10000,1)+COUNTIF($C$4:$C10,$C11))</f>
        <v/>
      </c>
      <c r="E11" s="157"/>
      <c r="F11" s="160"/>
      <c r="G11" s="158"/>
      <c r="H11" s="159" t="s">
        <v>428</v>
      </c>
      <c r="I11" s="159"/>
      <c r="J11" s="159"/>
      <c r="K11" s="160"/>
      <c r="L11" s="161"/>
      <c r="M11" s="156"/>
      <c r="N11" s="134"/>
      <c r="O11" s="134"/>
      <c r="P11" s="134"/>
      <c r="Q11" s="138"/>
      <c r="R11" s="134"/>
      <c r="S11" s="134"/>
    </row>
    <row r="12" spans="1:25" s="127" customFormat="1" ht="21" customHeight="1">
      <c r="A12" s="177"/>
      <c r="B12" s="177" t="str">
        <f>IF(AND($F12&gt;=المغادرين!$C$4,$F12&lt;=المغادرين!$F$4),MAX($B$4:$B11)+1,"")</f>
        <v/>
      </c>
      <c r="C12" s="177" t="str">
        <f t="shared" si="0"/>
        <v/>
      </c>
      <c r="D12" s="177" t="str">
        <f>IF($B12="","",RANK($C12,$C$5:$C$10000,1)+COUNTIF($C$4:$C11,$C12))</f>
        <v/>
      </c>
      <c r="E12" s="157"/>
      <c r="F12" s="160"/>
      <c r="G12" s="158"/>
      <c r="H12" s="159"/>
      <c r="I12" s="159"/>
      <c r="J12" s="159"/>
      <c r="K12" s="160"/>
      <c r="L12" s="161"/>
      <c r="M12" s="156"/>
      <c r="N12" s="134"/>
      <c r="O12" s="134"/>
      <c r="P12" s="134"/>
      <c r="Q12" s="138"/>
      <c r="R12" s="134"/>
      <c r="S12" s="134"/>
    </row>
    <row r="13" spans="1:25" s="127" customFormat="1" ht="21" customHeight="1">
      <c r="A13" s="177"/>
      <c r="B13" s="177" t="str">
        <f>IF(AND($F13&gt;=المغادرين!$C$4,$F13&lt;=المغادرين!$F$4),MAX($B$4:$B12)+1,"")</f>
        <v/>
      </c>
      <c r="C13" s="177" t="str">
        <f t="shared" si="0"/>
        <v/>
      </c>
      <c r="D13" s="177" t="str">
        <f>IF($B13="","",RANK($C13,$C$5:$C$10000,1)+COUNTIF($C$4:$C12,$C13))</f>
        <v/>
      </c>
      <c r="E13" s="157"/>
      <c r="F13" s="160"/>
      <c r="G13" s="158"/>
      <c r="H13" s="159"/>
      <c r="I13" s="159"/>
      <c r="J13" s="159"/>
      <c r="K13" s="160"/>
      <c r="L13" s="161"/>
      <c r="M13" s="156"/>
      <c r="N13" s="134"/>
      <c r="O13" s="134"/>
      <c r="P13" s="134"/>
      <c r="Q13" s="138"/>
      <c r="R13" s="134"/>
      <c r="S13" s="134"/>
    </row>
    <row r="14" spans="1:25" s="127" customFormat="1" ht="21" customHeight="1">
      <c r="A14" s="177"/>
      <c r="B14" s="177" t="str">
        <f>IF(AND($F14&gt;=المغادرين!$C$4,$F14&lt;=المغادرين!$F$4),MAX($B$4:$B13)+1,"")</f>
        <v/>
      </c>
      <c r="C14" s="177" t="str">
        <f t="shared" si="0"/>
        <v/>
      </c>
      <c r="D14" s="177" t="str">
        <f>IF($B14="","",RANK($C14,$C$5:$C$10000,1)+COUNTIF($C$4:$C13,$C14))</f>
        <v/>
      </c>
      <c r="E14" s="157"/>
      <c r="F14" s="160"/>
      <c r="G14" s="158"/>
      <c r="H14" s="159"/>
      <c r="I14" s="159"/>
      <c r="J14" s="159"/>
      <c r="K14" s="160"/>
      <c r="L14" s="161"/>
      <c r="M14" s="156"/>
      <c r="N14" s="134"/>
      <c r="O14" s="134"/>
      <c r="P14" s="134"/>
      <c r="Q14" s="138"/>
      <c r="R14" s="134"/>
      <c r="S14" s="134"/>
      <c r="Y14" s="140"/>
    </row>
    <row r="15" spans="1:25" s="127" customFormat="1" ht="21" customHeight="1">
      <c r="A15" s="177"/>
      <c r="B15" s="177" t="str">
        <f>IF(AND($F15&gt;=المغادرين!$C$4,$F15&lt;=المغادرين!$F$4),MAX($B$4:$B14)+1,"")</f>
        <v/>
      </c>
      <c r="C15" s="177" t="str">
        <f t="shared" si="0"/>
        <v/>
      </c>
      <c r="D15" s="177" t="str">
        <f>IF($B15="","",RANK($C15,$C$5:$C$10000,1)+COUNTIF($C$4:$C14,$C15))</f>
        <v/>
      </c>
      <c r="E15" s="157"/>
      <c r="F15" s="160"/>
      <c r="G15" s="158"/>
      <c r="H15" s="159"/>
      <c r="I15" s="159"/>
      <c r="J15" s="159"/>
      <c r="K15" s="160"/>
      <c r="L15" s="161"/>
      <c r="M15" s="156"/>
      <c r="N15" s="134"/>
      <c r="O15" s="134"/>
      <c r="P15" s="134"/>
      <c r="Q15" s="138"/>
      <c r="R15" s="134"/>
      <c r="S15" s="134"/>
      <c r="Y15" s="140"/>
    </row>
    <row r="16" spans="1:25" s="127" customFormat="1" ht="21" customHeight="1">
      <c r="A16" s="177"/>
      <c r="B16" s="177" t="str">
        <f>IF(AND($F16&gt;=المغادرين!$C$4,$F16&lt;=المغادرين!$F$4),MAX($B$4:$B15)+1,"")</f>
        <v/>
      </c>
      <c r="C16" s="177" t="str">
        <f t="shared" si="0"/>
        <v/>
      </c>
      <c r="D16" s="177" t="str">
        <f>IF($B16="","",RANK($C16,$C$5:$C$10000,1)+COUNTIF($C$4:$C15,$C16))</f>
        <v/>
      </c>
      <c r="E16" s="157"/>
      <c r="F16" s="160"/>
      <c r="G16" s="158"/>
      <c r="H16" s="159"/>
      <c r="I16" s="159"/>
      <c r="J16" s="159"/>
      <c r="K16" s="160"/>
      <c r="L16" s="161"/>
      <c r="M16" s="156"/>
      <c r="N16" s="134"/>
      <c r="O16" s="134"/>
      <c r="P16" s="134"/>
      <c r="Q16" s="138"/>
      <c r="R16" s="134"/>
      <c r="S16" s="134"/>
      <c r="U16" s="140"/>
      <c r="Y16" s="133"/>
    </row>
    <row r="17" spans="1:25" s="127" customFormat="1" ht="21" customHeight="1">
      <c r="A17" s="177"/>
      <c r="B17" s="177" t="str">
        <f>IF(AND($F17&gt;=المغادرين!$C$4,$F17&lt;=المغادرين!$F$4),MAX($B$4:$B16)+1,"")</f>
        <v/>
      </c>
      <c r="C17" s="177" t="str">
        <f t="shared" si="0"/>
        <v/>
      </c>
      <c r="D17" s="177" t="str">
        <f>IF($B17="","",RANK($C17,$C$5:$C$10000,1)+COUNTIF($C$4:$C16,$C17))</f>
        <v/>
      </c>
      <c r="E17" s="157"/>
      <c r="F17" s="160"/>
      <c r="G17" s="158"/>
      <c r="H17" s="159"/>
      <c r="I17" s="159"/>
      <c r="J17" s="159"/>
      <c r="K17" s="160"/>
      <c r="L17" s="161"/>
      <c r="M17" s="156"/>
      <c r="N17" s="134"/>
      <c r="O17" s="134"/>
      <c r="P17" s="134"/>
      <c r="Q17" s="138"/>
      <c r="R17" s="134"/>
      <c r="S17" s="134"/>
    </row>
    <row r="18" spans="1:25" s="127" customFormat="1" ht="21" customHeight="1">
      <c r="A18" s="177"/>
      <c r="B18" s="177" t="str">
        <f>IF(AND($F18&gt;=المغادرين!$C$4,$F18&lt;=المغادرين!$F$4),MAX($B$4:$B17)+1,"")</f>
        <v/>
      </c>
      <c r="C18" s="177" t="str">
        <f t="shared" si="0"/>
        <v/>
      </c>
      <c r="D18" s="177" t="str">
        <f>IF($B18="","",RANK($C18,$C$5:$C$10000,1)+COUNTIF($C$4:$C17,$C18))</f>
        <v/>
      </c>
      <c r="E18" s="157"/>
      <c r="F18" s="160"/>
      <c r="G18" s="158"/>
      <c r="H18" s="159"/>
      <c r="I18" s="159"/>
      <c r="J18" s="159"/>
      <c r="K18" s="160"/>
      <c r="L18" s="161"/>
      <c r="M18" s="156"/>
      <c r="N18" s="134"/>
      <c r="O18" s="134"/>
      <c r="P18" s="134"/>
      <c r="Q18" s="138"/>
      <c r="R18" s="134"/>
      <c r="S18" s="134"/>
      <c r="V18" s="140"/>
      <c r="W18" s="133"/>
      <c r="X18" s="133"/>
      <c r="Y18" s="133"/>
    </row>
    <row r="19" spans="1:25" s="127" customFormat="1" ht="21" customHeight="1">
      <c r="A19" s="177"/>
      <c r="B19" s="177" t="str">
        <f>IF(AND($F19&gt;=المغادرين!$C$4,$F19&lt;=المغادرين!$F$4),MAX($B$4:$B18)+1,"")</f>
        <v/>
      </c>
      <c r="C19" s="177" t="str">
        <f t="shared" si="0"/>
        <v/>
      </c>
      <c r="D19" s="177" t="str">
        <f>IF($B19="","",RANK($C19,$C$5:$C$10000,1)+COUNTIF($C$4:$C18,$C19))</f>
        <v/>
      </c>
      <c r="E19" s="157"/>
      <c r="F19" s="160"/>
      <c r="G19" s="158"/>
      <c r="H19" s="159"/>
      <c r="I19" s="159"/>
      <c r="J19" s="159"/>
      <c r="K19" s="160"/>
      <c r="L19" s="161"/>
      <c r="M19" s="156"/>
      <c r="N19" s="134"/>
      <c r="O19" s="134"/>
      <c r="P19" s="134"/>
      <c r="Q19" s="138"/>
      <c r="R19" s="134"/>
      <c r="S19" s="134"/>
      <c r="V19" s="140"/>
      <c r="W19" s="141"/>
      <c r="X19" s="141"/>
      <c r="Y19" s="141"/>
    </row>
    <row r="20" spans="1:25" s="127" customFormat="1" ht="21" customHeight="1">
      <c r="A20" s="177"/>
      <c r="B20" s="177" t="str">
        <f>IF(AND($F20&gt;=المغادرين!$C$4,$F20&lt;=المغادرين!$F$4),MAX($B$4:$B19)+1,"")</f>
        <v/>
      </c>
      <c r="C20" s="177" t="str">
        <f t="shared" si="0"/>
        <v/>
      </c>
      <c r="D20" s="177" t="str">
        <f>IF($B20="","",RANK($C20,$C$5:$C$10000,1)+COUNTIF($C$4:$C19,$C20))</f>
        <v/>
      </c>
      <c r="E20" s="157"/>
      <c r="F20" s="160"/>
      <c r="G20" s="158"/>
      <c r="H20" s="159"/>
      <c r="I20" s="159"/>
      <c r="J20" s="159"/>
      <c r="K20" s="160"/>
      <c r="L20" s="161"/>
      <c r="M20" s="156"/>
      <c r="N20" s="134"/>
      <c r="O20" s="134"/>
      <c r="P20" s="134"/>
      <c r="Q20" s="138"/>
      <c r="R20" s="134"/>
      <c r="S20" s="134"/>
      <c r="V20" s="140"/>
      <c r="W20" s="141"/>
      <c r="X20" s="141"/>
      <c r="Y20" s="141"/>
    </row>
    <row r="21" spans="1:25" s="127" customFormat="1" ht="21" customHeight="1">
      <c r="A21" s="177"/>
      <c r="B21" s="177" t="str">
        <f>IF(AND($F21&gt;=المغادرين!$C$4,$F21&lt;=المغادرين!$F$4),MAX($B$4:$B20)+1,"")</f>
        <v/>
      </c>
      <c r="C21" s="177" t="str">
        <f t="shared" si="0"/>
        <v/>
      </c>
      <c r="D21" s="177" t="str">
        <f>IF($B21="","",RANK($C21,$C$5:$C$10000,1)+COUNTIF($C$4:$C20,$C21))</f>
        <v/>
      </c>
      <c r="E21" s="157"/>
      <c r="F21" s="160"/>
      <c r="G21" s="158"/>
      <c r="H21" s="159"/>
      <c r="I21" s="159"/>
      <c r="J21" s="159"/>
      <c r="K21" s="160"/>
      <c r="L21" s="161"/>
      <c r="M21" s="156"/>
      <c r="N21" s="134"/>
      <c r="O21" s="134"/>
      <c r="P21" s="134"/>
      <c r="Q21" s="138"/>
      <c r="R21" s="134"/>
      <c r="S21" s="134"/>
      <c r="V21" s="140"/>
      <c r="W21" s="141"/>
      <c r="X21" s="141"/>
      <c r="Y21" s="141"/>
    </row>
    <row r="22" spans="1:25" s="127" customFormat="1" ht="21" customHeight="1">
      <c r="A22" s="177"/>
      <c r="B22" s="177" t="str">
        <f>IF(AND($F22&gt;=المغادرين!$C$4,$F22&lt;=المغادرين!$F$4),MAX($B$4:$B21)+1,"")</f>
        <v/>
      </c>
      <c r="C22" s="177" t="str">
        <f t="shared" si="0"/>
        <v/>
      </c>
      <c r="D22" s="177" t="str">
        <f>IF($B22="","",RANK($C22,$C$5:$C$10000,1)+COUNTIF($C$4:$C21,$C22))</f>
        <v/>
      </c>
      <c r="E22" s="157"/>
      <c r="F22" s="160"/>
      <c r="G22" s="158"/>
      <c r="H22" s="159"/>
      <c r="I22" s="159"/>
      <c r="J22" s="159"/>
      <c r="K22" s="160"/>
      <c r="L22" s="161"/>
      <c r="M22" s="156"/>
      <c r="N22" s="134"/>
      <c r="O22" s="134"/>
      <c r="P22" s="134"/>
      <c r="Q22" s="138"/>
      <c r="R22" s="134"/>
      <c r="S22" s="134"/>
      <c r="V22" s="140"/>
      <c r="W22" s="141"/>
      <c r="X22" s="141"/>
      <c r="Y22" s="141"/>
    </row>
    <row r="23" spans="1:25" s="127" customFormat="1" ht="21" customHeight="1">
      <c r="A23" s="177"/>
      <c r="B23" s="177" t="str">
        <f>IF(AND($F23&gt;=المغادرين!$C$4,$F23&lt;=المغادرين!$F$4),MAX($B$4:$B22)+1,"")</f>
        <v/>
      </c>
      <c r="C23" s="177" t="str">
        <f t="shared" si="0"/>
        <v/>
      </c>
      <c r="D23" s="177" t="str">
        <f>IF($B23="","",RANK($C23,$C$5:$C$10000,1)+COUNTIF($C$4:$C22,$C23))</f>
        <v/>
      </c>
      <c r="E23" s="157"/>
      <c r="F23" s="160"/>
      <c r="G23" s="158"/>
      <c r="H23" s="159"/>
      <c r="I23" s="159"/>
      <c r="J23" s="159"/>
      <c r="K23" s="160"/>
      <c r="L23" s="161"/>
      <c r="M23" s="156"/>
      <c r="N23" s="134"/>
      <c r="O23" s="134"/>
      <c r="P23" s="134"/>
      <c r="Q23" s="138"/>
      <c r="R23" s="134"/>
      <c r="S23" s="134"/>
      <c r="V23" s="140"/>
      <c r="W23" s="141"/>
      <c r="X23" s="141"/>
      <c r="Y23" s="141"/>
    </row>
    <row r="24" spans="1:25" s="127" customFormat="1" ht="21" customHeight="1">
      <c r="A24" s="177"/>
      <c r="B24" s="177" t="str">
        <f>IF(AND($F24&gt;=المغادرين!$C$4,$F24&lt;=المغادرين!$F$4),MAX($B$4:$B23)+1,"")</f>
        <v/>
      </c>
      <c r="C24" s="177" t="str">
        <f t="shared" si="0"/>
        <v/>
      </c>
      <c r="D24" s="177" t="str">
        <f>IF($B24="","",RANK($C24,$C$5:$C$10000,1)+COUNTIF($C$4:$C23,$C24))</f>
        <v/>
      </c>
      <c r="E24" s="157"/>
      <c r="F24" s="160"/>
      <c r="G24" s="158"/>
      <c r="H24" s="159"/>
      <c r="I24" s="159"/>
      <c r="J24" s="159"/>
      <c r="K24" s="160"/>
      <c r="L24" s="161"/>
      <c r="M24" s="156"/>
      <c r="N24" s="134"/>
      <c r="O24" s="134"/>
      <c r="P24" s="134"/>
      <c r="Q24" s="138"/>
      <c r="R24" s="134"/>
      <c r="S24" s="134"/>
      <c r="V24" s="140"/>
      <c r="W24" s="141"/>
      <c r="X24" s="141"/>
      <c r="Y24" s="141"/>
    </row>
    <row r="25" spans="1:25" s="127" customFormat="1" ht="21" customHeight="1">
      <c r="A25" s="177"/>
      <c r="B25" s="177" t="str">
        <f>IF(AND($F25&gt;=المغادرين!$C$4,$F25&lt;=المغادرين!$F$4),MAX($B$4:$B24)+1,"")</f>
        <v/>
      </c>
      <c r="C25" s="177" t="str">
        <f t="shared" si="0"/>
        <v/>
      </c>
      <c r="D25" s="177" t="str">
        <f>IF($B25="","",RANK($C25,$C$5:$C$10000,1)+COUNTIF($C$4:$C24,$C25))</f>
        <v/>
      </c>
      <c r="E25" s="157"/>
      <c r="F25" s="160"/>
      <c r="G25" s="158"/>
      <c r="H25" s="159"/>
      <c r="I25" s="159"/>
      <c r="J25" s="159"/>
      <c r="K25" s="160"/>
      <c r="L25" s="161"/>
      <c r="M25" s="156"/>
      <c r="N25" s="136"/>
      <c r="O25" s="134"/>
      <c r="P25" s="134"/>
      <c r="Q25" s="137"/>
      <c r="R25" s="134"/>
      <c r="S25" s="134"/>
    </row>
    <row r="26" spans="1:25" s="139" customFormat="1" ht="21" customHeight="1">
      <c r="A26" s="177"/>
      <c r="B26" s="177" t="str">
        <f>IF(AND($F26&gt;=المغادرين!$C$4,$F26&lt;=المغادرين!$F$4),MAX($B$4:$B25)+1,"")</f>
        <v/>
      </c>
      <c r="C26" s="177" t="str">
        <f t="shared" si="0"/>
        <v/>
      </c>
      <c r="D26" s="177" t="str">
        <f>IF($B26="","",RANK($C26,$C$5:$C$10000,1)+COUNTIF($C$4:$C25,$C26))</f>
        <v/>
      </c>
      <c r="E26" s="157"/>
      <c r="F26" s="160"/>
      <c r="G26" s="158"/>
      <c r="H26" s="159"/>
      <c r="I26" s="159"/>
      <c r="J26" s="159"/>
      <c r="K26" s="160"/>
      <c r="L26" s="161"/>
      <c r="M26" s="156"/>
      <c r="N26" s="134"/>
      <c r="O26" s="134"/>
      <c r="P26" s="134"/>
      <c r="Q26" s="138"/>
      <c r="R26" s="134"/>
      <c r="S26" s="134"/>
      <c r="T26" s="127"/>
      <c r="U26" s="127"/>
      <c r="V26" s="127"/>
      <c r="W26" s="127"/>
      <c r="X26" s="127"/>
      <c r="Y26" s="127"/>
    </row>
    <row r="27" spans="1:25" s="139" customFormat="1" ht="21" customHeight="1">
      <c r="A27" s="177"/>
      <c r="B27" s="177" t="str">
        <f>IF(AND($F27&gt;=المغادرين!$C$4,$F27&lt;=المغادرين!$F$4),MAX($B$4:$B26)+1,"")</f>
        <v/>
      </c>
      <c r="C27" s="177" t="str">
        <f t="shared" si="0"/>
        <v/>
      </c>
      <c r="D27" s="177" t="str">
        <f>IF($B27="","",RANK($C27,$C$5:$C$10000,1)+COUNTIF($C$4:$C26,$C27))</f>
        <v/>
      </c>
      <c r="E27" s="157"/>
      <c r="F27" s="160"/>
      <c r="G27" s="158"/>
      <c r="H27" s="159"/>
      <c r="I27" s="159"/>
      <c r="J27" s="159"/>
      <c r="K27" s="160"/>
      <c r="L27" s="161"/>
      <c r="M27" s="156"/>
      <c r="N27" s="134"/>
      <c r="O27" s="134"/>
      <c r="P27" s="134"/>
      <c r="Q27" s="138"/>
      <c r="R27" s="134"/>
      <c r="S27" s="134"/>
      <c r="T27" s="127"/>
      <c r="U27" s="127"/>
      <c r="V27" s="127"/>
      <c r="W27" s="127"/>
      <c r="X27" s="127"/>
      <c r="Y27" s="127"/>
    </row>
    <row r="28" spans="1:25" s="139" customFormat="1" ht="21" customHeight="1">
      <c r="A28" s="177"/>
      <c r="B28" s="177" t="str">
        <f>IF(AND($F28&gt;=المغادرين!$C$4,$F28&lt;=المغادرين!$F$4),MAX($B$4:$B27)+1,"")</f>
        <v/>
      </c>
      <c r="C28" s="177" t="str">
        <f t="shared" si="0"/>
        <v/>
      </c>
      <c r="D28" s="177" t="str">
        <f>IF($B28="","",RANK($C28,$C$5:$C$10000,1)+COUNTIF($C$4:$C27,$C28))</f>
        <v/>
      </c>
      <c r="E28" s="157"/>
      <c r="F28" s="160"/>
      <c r="G28" s="158"/>
      <c r="H28" s="159"/>
      <c r="I28" s="159"/>
      <c r="J28" s="159"/>
      <c r="K28" s="160"/>
      <c r="L28" s="161"/>
      <c r="M28" s="156"/>
      <c r="N28" s="134"/>
      <c r="O28" s="134"/>
      <c r="P28" s="134"/>
      <c r="Q28" s="138"/>
      <c r="R28" s="134"/>
      <c r="S28" s="134"/>
      <c r="T28" s="127"/>
      <c r="U28" s="127"/>
      <c r="V28" s="127"/>
      <c r="W28" s="127"/>
      <c r="X28" s="127"/>
      <c r="Y28" s="127"/>
    </row>
    <row r="29" spans="1:25" s="127" customFormat="1" ht="21" customHeight="1">
      <c r="A29" s="177"/>
      <c r="B29" s="177" t="str">
        <f>IF(AND($F29&gt;=المغادرين!$C$4,$F29&lt;=المغادرين!$F$4),MAX($B$4:$B28)+1,"")</f>
        <v/>
      </c>
      <c r="C29" s="177" t="str">
        <f t="shared" si="0"/>
        <v/>
      </c>
      <c r="D29" s="177" t="str">
        <f>IF($B29="","",RANK($C29,$C$5:$C$10000,1)+COUNTIF($C$4:$C28,$C29))</f>
        <v/>
      </c>
      <c r="E29" s="157"/>
      <c r="F29" s="160"/>
      <c r="G29" s="158"/>
      <c r="H29" s="159"/>
      <c r="I29" s="159"/>
      <c r="J29" s="159"/>
      <c r="K29" s="160"/>
      <c r="L29" s="161"/>
      <c r="M29" s="156"/>
      <c r="N29" s="134"/>
      <c r="O29" s="134"/>
      <c r="P29" s="134"/>
      <c r="Q29" s="138"/>
      <c r="R29" s="134"/>
      <c r="S29" s="134"/>
    </row>
    <row r="30" spans="1:25" s="127" customFormat="1" ht="21" customHeight="1">
      <c r="A30" s="177"/>
      <c r="B30" s="177" t="str">
        <f>IF(AND($F30&gt;=المغادرين!$C$4,$F30&lt;=المغادرين!$F$4),MAX($B$4:$B29)+1,"")</f>
        <v/>
      </c>
      <c r="C30" s="177" t="str">
        <f t="shared" si="0"/>
        <v/>
      </c>
      <c r="D30" s="177" t="str">
        <f>IF($B30="","",RANK($C30,$C$5:$C$10000,1)+COUNTIF($C$4:$C29,$C30))</f>
        <v/>
      </c>
      <c r="E30" s="157"/>
      <c r="F30" s="160"/>
      <c r="G30" s="158"/>
      <c r="H30" s="159"/>
      <c r="I30" s="159"/>
      <c r="J30" s="159"/>
      <c r="K30" s="160"/>
      <c r="L30" s="161"/>
      <c r="M30" s="156"/>
      <c r="N30" s="134"/>
      <c r="O30" s="134"/>
      <c r="P30" s="134"/>
      <c r="Q30" s="138"/>
      <c r="R30" s="134"/>
      <c r="S30" s="134"/>
    </row>
    <row r="31" spans="1:25" s="127" customFormat="1" ht="21" customHeight="1">
      <c r="A31" s="177"/>
      <c r="B31" s="177" t="str">
        <f>IF(AND($F31&gt;=المغادرين!$C$4,$F31&lt;=المغادرين!$F$4),MAX($B$4:$B30)+1,"")</f>
        <v/>
      </c>
      <c r="C31" s="177" t="str">
        <f t="shared" si="0"/>
        <v/>
      </c>
      <c r="D31" s="177" t="str">
        <f>IF($B31="","",RANK($C31,$C$5:$C$10000,1)+COUNTIF($C$4:$C30,$C31))</f>
        <v/>
      </c>
      <c r="E31" s="157"/>
      <c r="F31" s="160"/>
      <c r="G31" s="158"/>
      <c r="H31" s="159"/>
      <c r="I31" s="159"/>
      <c r="J31" s="159"/>
      <c r="K31" s="160"/>
      <c r="L31" s="161"/>
      <c r="M31" s="156"/>
      <c r="N31" s="134"/>
      <c r="O31" s="134"/>
      <c r="P31" s="134"/>
      <c r="Q31" s="138"/>
      <c r="R31" s="134"/>
      <c r="S31" s="134"/>
    </row>
    <row r="32" spans="1:25" s="127" customFormat="1" ht="21" customHeight="1">
      <c r="A32" s="177"/>
      <c r="B32" s="177" t="str">
        <f>IF(AND($F32&gt;=المغادرين!$C$4,$F32&lt;=المغادرين!$F$4),MAX($B$4:$B31)+1,"")</f>
        <v/>
      </c>
      <c r="C32" s="177" t="str">
        <f t="shared" si="0"/>
        <v/>
      </c>
      <c r="D32" s="177" t="str">
        <f>IF($B32="","",RANK($C32,$C$5:$C$10000,1)+COUNTIF($C$4:$C31,$C32))</f>
        <v/>
      </c>
      <c r="E32" s="157"/>
      <c r="F32" s="160"/>
      <c r="G32" s="158"/>
      <c r="H32" s="159"/>
      <c r="I32" s="159"/>
      <c r="J32" s="159"/>
      <c r="K32" s="160"/>
      <c r="L32" s="161"/>
      <c r="M32" s="156"/>
      <c r="N32" s="134"/>
      <c r="O32" s="134"/>
      <c r="P32" s="134"/>
      <c r="Q32" s="138"/>
      <c r="R32" s="134"/>
      <c r="S32" s="134"/>
    </row>
    <row r="33" spans="1:25" s="127" customFormat="1" ht="21" customHeight="1">
      <c r="A33" s="177"/>
      <c r="B33" s="177" t="str">
        <f>IF(AND($F33&gt;=المغادرين!$C$4,$F33&lt;=المغادرين!$F$4),MAX($B$4:$B32)+1,"")</f>
        <v/>
      </c>
      <c r="C33" s="177" t="str">
        <f t="shared" si="0"/>
        <v/>
      </c>
      <c r="D33" s="177" t="str">
        <f>IF($B33="","",RANK($C33,$C$5:$C$10000,1)+COUNTIF($C$4:$C32,$C33))</f>
        <v/>
      </c>
      <c r="E33" s="157"/>
      <c r="F33" s="160"/>
      <c r="G33" s="158"/>
      <c r="H33" s="159"/>
      <c r="I33" s="159"/>
      <c r="J33" s="159"/>
      <c r="K33" s="160"/>
      <c r="L33" s="161"/>
      <c r="M33" s="156"/>
      <c r="N33" s="134"/>
      <c r="O33" s="134"/>
      <c r="P33" s="134"/>
      <c r="Q33" s="138"/>
      <c r="R33" s="134"/>
      <c r="S33" s="134"/>
    </row>
    <row r="34" spans="1:25" s="127" customFormat="1" ht="21" customHeight="1">
      <c r="A34" s="177"/>
      <c r="B34" s="177" t="str">
        <f>IF(AND($F34&gt;=المغادرين!$C$4,$F34&lt;=المغادرين!$F$4),MAX($B$4:$B33)+1,"")</f>
        <v/>
      </c>
      <c r="C34" s="177" t="str">
        <f t="shared" si="0"/>
        <v/>
      </c>
      <c r="D34" s="177" t="str">
        <f>IF($B34="","",RANK($C34,$C$5:$C$10000,1)+COUNTIF($C$4:$C33,$C34))</f>
        <v/>
      </c>
      <c r="E34" s="157"/>
      <c r="F34" s="160"/>
      <c r="G34" s="158"/>
      <c r="H34" s="159"/>
      <c r="I34" s="159"/>
      <c r="J34" s="159"/>
      <c r="K34" s="160"/>
      <c r="L34" s="161"/>
      <c r="M34" s="156"/>
      <c r="N34" s="134"/>
      <c r="O34" s="134"/>
      <c r="P34" s="134"/>
      <c r="Q34" s="138"/>
      <c r="R34" s="134"/>
      <c r="S34" s="134"/>
      <c r="Y34" s="140"/>
    </row>
    <row r="35" spans="1:25" s="127" customFormat="1" ht="21" customHeight="1">
      <c r="A35" s="177"/>
      <c r="B35" s="177" t="str">
        <f>IF(AND($F35&gt;=المغادرين!$C$4,$F35&lt;=المغادرين!$F$4),MAX($B$4:$B34)+1,"")</f>
        <v/>
      </c>
      <c r="C35" s="177" t="str">
        <f t="shared" si="0"/>
        <v/>
      </c>
      <c r="D35" s="177" t="str">
        <f>IF($B35="","",RANK($C35,$C$5:$C$10000,1)+COUNTIF($C$4:$C34,$C35))</f>
        <v/>
      </c>
      <c r="E35" s="157"/>
      <c r="F35" s="160"/>
      <c r="G35" s="158"/>
      <c r="H35" s="159"/>
      <c r="I35" s="159"/>
      <c r="J35" s="159"/>
      <c r="K35" s="160"/>
      <c r="L35" s="161"/>
      <c r="M35" s="156"/>
      <c r="N35" s="134"/>
      <c r="O35" s="134"/>
      <c r="P35" s="134"/>
      <c r="Q35" s="138"/>
      <c r="R35" s="134"/>
      <c r="S35" s="134"/>
      <c r="Y35" s="140"/>
    </row>
    <row r="36" spans="1:25" s="127" customFormat="1" ht="21" customHeight="1">
      <c r="A36" s="177"/>
      <c r="B36" s="177" t="str">
        <f>IF(AND($F36&gt;=المغادرين!$C$4,$F36&lt;=المغادرين!$F$4),MAX($B$4:$B35)+1,"")</f>
        <v/>
      </c>
      <c r="C36" s="177" t="str">
        <f t="shared" si="0"/>
        <v/>
      </c>
      <c r="D36" s="177" t="str">
        <f>IF($B36="","",RANK($C36,$C$5:$C$10000,1)+COUNTIF($C$4:$C35,$C36))</f>
        <v/>
      </c>
      <c r="E36" s="157"/>
      <c r="F36" s="160"/>
      <c r="G36" s="158"/>
      <c r="H36" s="159"/>
      <c r="I36" s="159"/>
      <c r="J36" s="159"/>
      <c r="K36" s="160"/>
      <c r="L36" s="161"/>
      <c r="M36" s="156"/>
      <c r="N36" s="134"/>
      <c r="O36" s="134"/>
      <c r="P36" s="134"/>
      <c r="Q36" s="138"/>
      <c r="R36" s="134"/>
      <c r="S36" s="134"/>
      <c r="U36" s="140"/>
      <c r="Y36" s="133"/>
    </row>
    <row r="37" spans="1:25" s="127" customFormat="1" ht="21" customHeight="1">
      <c r="A37" s="177"/>
      <c r="B37" s="177" t="str">
        <f>IF(AND($F37&gt;=المغادرين!$C$4,$F37&lt;=المغادرين!$F$4),MAX($B$4:$B36)+1,"")</f>
        <v/>
      </c>
      <c r="C37" s="177" t="str">
        <f t="shared" si="0"/>
        <v/>
      </c>
      <c r="D37" s="177" t="str">
        <f>IF($B37="","",RANK($C37,$C$5:$C$10000,1)+COUNTIF($C$4:$C36,$C37))</f>
        <v/>
      </c>
      <c r="E37" s="157"/>
      <c r="F37" s="160"/>
      <c r="G37" s="158"/>
      <c r="H37" s="159"/>
      <c r="I37" s="159"/>
      <c r="J37" s="159"/>
      <c r="K37" s="160"/>
      <c r="L37" s="161"/>
      <c r="M37" s="156"/>
      <c r="N37" s="134"/>
      <c r="O37" s="134"/>
      <c r="P37" s="134"/>
      <c r="Q37" s="138"/>
      <c r="R37" s="134"/>
      <c r="S37" s="134"/>
    </row>
    <row r="38" spans="1:25" s="127" customFormat="1" ht="21" customHeight="1">
      <c r="A38" s="177"/>
      <c r="B38" s="177" t="str">
        <f>IF(AND($F38&gt;=المغادرين!$C$4,$F38&lt;=المغادرين!$F$4),MAX($B$4:$B37)+1,"")</f>
        <v/>
      </c>
      <c r="C38" s="177" t="str">
        <f t="shared" si="0"/>
        <v/>
      </c>
      <c r="D38" s="177" t="str">
        <f>IF($B38="","",RANK($C38,$C$5:$C$10000,1)+COUNTIF($C$4:$C37,$C38))</f>
        <v/>
      </c>
      <c r="E38" s="157"/>
      <c r="F38" s="160"/>
      <c r="G38" s="158"/>
      <c r="H38" s="159"/>
      <c r="I38" s="159"/>
      <c r="J38" s="159"/>
      <c r="K38" s="160"/>
      <c r="L38" s="161"/>
      <c r="M38" s="156"/>
      <c r="N38" s="134"/>
      <c r="O38" s="134"/>
      <c r="P38" s="134"/>
      <c r="Q38" s="138"/>
      <c r="R38" s="134"/>
      <c r="S38" s="134"/>
      <c r="V38" s="140"/>
      <c r="W38" s="133"/>
      <c r="X38" s="133"/>
      <c r="Y38" s="133"/>
    </row>
    <row r="39" spans="1:25" s="127" customFormat="1" ht="21" customHeight="1">
      <c r="A39" s="177"/>
      <c r="B39" s="177" t="str">
        <f>IF(AND($F39&gt;=المغادرين!$C$4,$F39&lt;=المغادرين!$F$4),MAX($B$4:$B38)+1,"")</f>
        <v/>
      </c>
      <c r="C39" s="177" t="str">
        <f t="shared" si="0"/>
        <v/>
      </c>
      <c r="D39" s="177" t="str">
        <f>IF($B39="","",RANK($C39,$C$5:$C$10000,1)+COUNTIF($C$4:$C38,$C39))</f>
        <v/>
      </c>
      <c r="E39" s="157"/>
      <c r="F39" s="160"/>
      <c r="G39" s="158"/>
      <c r="H39" s="159"/>
      <c r="I39" s="159"/>
      <c r="J39" s="159"/>
      <c r="K39" s="160"/>
      <c r="L39" s="161"/>
      <c r="M39" s="156"/>
      <c r="N39" s="134"/>
      <c r="O39" s="134"/>
      <c r="P39" s="134"/>
      <c r="Q39" s="138"/>
      <c r="R39" s="134"/>
      <c r="S39" s="134"/>
      <c r="V39" s="140"/>
      <c r="W39" s="141"/>
      <c r="X39" s="141"/>
      <c r="Y39" s="141"/>
    </row>
    <row r="40" spans="1:25" s="127" customFormat="1" ht="21" customHeight="1">
      <c r="A40" s="177"/>
      <c r="B40" s="177" t="str">
        <f>IF(AND($F40&gt;=المغادرين!$C$4,$F40&lt;=المغادرين!$F$4),MAX($B$4:$B39)+1,"")</f>
        <v/>
      </c>
      <c r="C40" s="177" t="str">
        <f t="shared" si="0"/>
        <v/>
      </c>
      <c r="D40" s="177" t="str">
        <f>IF($B40="","",RANK($C40,$C$5:$C$10000,1)+COUNTIF($C$4:$C39,$C40))</f>
        <v/>
      </c>
      <c r="E40" s="157"/>
      <c r="F40" s="160"/>
      <c r="G40" s="158"/>
      <c r="H40" s="159"/>
      <c r="I40" s="159"/>
      <c r="J40" s="159"/>
      <c r="K40" s="160"/>
      <c r="L40" s="161"/>
      <c r="M40" s="156"/>
      <c r="N40" s="134"/>
      <c r="O40" s="134"/>
      <c r="P40" s="134"/>
      <c r="Q40" s="138"/>
      <c r="R40" s="134"/>
      <c r="S40" s="134"/>
      <c r="V40" s="140"/>
      <c r="W40" s="141"/>
      <c r="X40" s="141"/>
      <c r="Y40" s="141"/>
    </row>
    <row r="41" spans="1:25" s="127" customFormat="1" ht="21" customHeight="1">
      <c r="A41" s="177"/>
      <c r="B41" s="177" t="str">
        <f>IF(AND($F41&gt;=المغادرين!$C$4,$F41&lt;=المغادرين!$F$4),MAX($B$4:$B40)+1,"")</f>
        <v/>
      </c>
      <c r="C41" s="177" t="str">
        <f t="shared" si="0"/>
        <v/>
      </c>
      <c r="D41" s="177" t="str">
        <f>IF($B41="","",RANK($C41,$C$5:$C$10000,1)+COUNTIF($C$4:$C40,$C41))</f>
        <v/>
      </c>
      <c r="E41" s="157"/>
      <c r="F41" s="160"/>
      <c r="G41" s="158"/>
      <c r="H41" s="159"/>
      <c r="I41" s="159"/>
      <c r="J41" s="159"/>
      <c r="K41" s="160"/>
      <c r="L41" s="161"/>
      <c r="M41" s="156"/>
      <c r="N41" s="134"/>
      <c r="O41" s="134"/>
      <c r="P41" s="134"/>
      <c r="Q41" s="138"/>
      <c r="R41" s="134"/>
      <c r="S41" s="134"/>
      <c r="V41" s="140"/>
      <c r="W41" s="141"/>
      <c r="X41" s="141"/>
      <c r="Y41" s="141"/>
    </row>
    <row r="42" spans="1:25" s="127" customFormat="1" ht="21" customHeight="1">
      <c r="A42" s="177"/>
      <c r="B42" s="177" t="str">
        <f>IF(AND($F42&gt;=المغادرين!$C$4,$F42&lt;=المغادرين!$F$4),MAX($B$4:$B41)+1,"")</f>
        <v/>
      </c>
      <c r="C42" s="177" t="str">
        <f t="shared" si="0"/>
        <v/>
      </c>
      <c r="D42" s="177" t="str">
        <f>IF($B42="","",RANK($C42,$C$5:$C$10000,1)+COUNTIF($C$4:$C41,$C42))</f>
        <v/>
      </c>
      <c r="E42" s="157"/>
      <c r="F42" s="160"/>
      <c r="G42" s="158"/>
      <c r="H42" s="159"/>
      <c r="I42" s="159"/>
      <c r="J42" s="159"/>
      <c r="K42" s="160"/>
      <c r="L42" s="161"/>
      <c r="M42" s="156"/>
      <c r="N42" s="134"/>
      <c r="O42" s="134"/>
      <c r="P42" s="134"/>
      <c r="Q42" s="138"/>
      <c r="R42" s="134"/>
      <c r="S42" s="134"/>
      <c r="V42" s="140"/>
      <c r="W42" s="141"/>
      <c r="X42" s="141"/>
      <c r="Y42" s="141"/>
    </row>
    <row r="43" spans="1:25" s="127" customFormat="1" ht="21" customHeight="1">
      <c r="A43" s="177"/>
      <c r="B43" s="177" t="str">
        <f>IF(AND($F43&gt;=المغادرين!$C$4,$F43&lt;=المغادرين!$F$4),MAX($B$4:$B42)+1,"")</f>
        <v/>
      </c>
      <c r="C43" s="177" t="str">
        <f t="shared" si="0"/>
        <v/>
      </c>
      <c r="D43" s="177" t="str">
        <f>IF($B43="","",RANK($C43,$C$5:$C$10000,1)+COUNTIF($C$4:$C42,$C43))</f>
        <v/>
      </c>
      <c r="E43" s="157"/>
      <c r="F43" s="160"/>
      <c r="G43" s="158"/>
      <c r="H43" s="159"/>
      <c r="I43" s="159"/>
      <c r="J43" s="159"/>
      <c r="K43" s="160"/>
      <c r="L43" s="161"/>
      <c r="M43" s="156"/>
      <c r="N43" s="134"/>
      <c r="O43" s="134"/>
      <c r="P43" s="134"/>
      <c r="Q43" s="138"/>
      <c r="R43" s="134"/>
      <c r="S43" s="134"/>
      <c r="V43" s="140"/>
      <c r="W43" s="141"/>
      <c r="X43" s="141"/>
      <c r="Y43" s="141"/>
    </row>
    <row r="44" spans="1:25" s="127" customFormat="1" ht="21" customHeight="1">
      <c r="A44" s="177"/>
      <c r="B44" s="177" t="str">
        <f>IF(AND($F44&gt;=المغادرين!$C$4,$F44&lt;=المغادرين!$F$4),MAX($B$4:$B43)+1,"")</f>
        <v/>
      </c>
      <c r="C44" s="177" t="str">
        <f t="shared" si="0"/>
        <v/>
      </c>
      <c r="D44" s="177" t="str">
        <f>IF($B44="","",RANK($C44,$C$5:$C$10000,1)+COUNTIF($C$4:$C43,$C44))</f>
        <v/>
      </c>
      <c r="E44" s="157"/>
      <c r="F44" s="160"/>
      <c r="G44" s="158"/>
      <c r="H44" s="159"/>
      <c r="I44" s="159"/>
      <c r="J44" s="159"/>
      <c r="K44" s="160"/>
      <c r="L44" s="161"/>
      <c r="M44" s="156"/>
      <c r="N44" s="134"/>
      <c r="O44" s="134"/>
      <c r="P44" s="134"/>
      <c r="Q44" s="138"/>
      <c r="R44" s="134"/>
      <c r="S44" s="134"/>
      <c r="V44" s="140"/>
      <c r="W44" s="141"/>
      <c r="X44" s="141"/>
      <c r="Y44" s="141"/>
    </row>
    <row r="45" spans="1:25" s="127" customFormat="1" ht="21" customHeight="1">
      <c r="A45" s="177"/>
      <c r="B45" s="177" t="str">
        <f>IF(AND($F45&gt;=المغادرين!$C$4,$F45&lt;=المغادرين!$F$4),MAX($B$4:$B44)+1,"")</f>
        <v/>
      </c>
      <c r="C45" s="177" t="str">
        <f t="shared" si="0"/>
        <v/>
      </c>
      <c r="D45" s="177" t="str">
        <f>IF($B45="","",RANK($C45,$C$5:$C$10000,1)+COUNTIF($C$4:$C44,$C45))</f>
        <v/>
      </c>
      <c r="E45" s="157"/>
      <c r="F45" s="160"/>
      <c r="G45" s="158"/>
      <c r="H45" s="159"/>
      <c r="I45" s="159"/>
      <c r="J45" s="159"/>
      <c r="K45" s="160"/>
      <c r="L45" s="161"/>
      <c r="M45" s="156"/>
      <c r="N45" s="136"/>
      <c r="O45" s="134"/>
      <c r="P45" s="134"/>
      <c r="Q45" s="137"/>
      <c r="R45" s="134"/>
      <c r="S45" s="134"/>
    </row>
    <row r="46" spans="1:25" s="139" customFormat="1" ht="21" customHeight="1">
      <c r="A46" s="177"/>
      <c r="B46" s="177" t="str">
        <f>IF(AND($F46&gt;=المغادرين!$C$4,$F46&lt;=المغادرين!$F$4),MAX($B$4:$B45)+1,"")</f>
        <v/>
      </c>
      <c r="C46" s="177" t="str">
        <f t="shared" si="0"/>
        <v/>
      </c>
      <c r="D46" s="177" t="str">
        <f>IF($B46="","",RANK($C46,$C$5:$C$10000,1)+COUNTIF($C$4:$C45,$C46))</f>
        <v/>
      </c>
      <c r="E46" s="157"/>
      <c r="F46" s="160"/>
      <c r="G46" s="158"/>
      <c r="H46" s="159"/>
      <c r="I46" s="159"/>
      <c r="J46" s="159"/>
      <c r="K46" s="160"/>
      <c r="L46" s="161"/>
      <c r="M46" s="156"/>
      <c r="N46" s="134"/>
      <c r="O46" s="134"/>
      <c r="P46" s="134"/>
      <c r="Q46" s="138"/>
      <c r="R46" s="134"/>
      <c r="S46" s="134"/>
      <c r="T46" s="127"/>
      <c r="U46" s="127"/>
      <c r="V46" s="127"/>
      <c r="W46" s="127"/>
      <c r="X46" s="127"/>
      <c r="Y46" s="127"/>
    </row>
    <row r="47" spans="1:25" s="139" customFormat="1" ht="21" customHeight="1">
      <c r="A47" s="177"/>
      <c r="B47" s="177" t="str">
        <f>IF(AND($F47&gt;=المغادرين!$C$4,$F47&lt;=المغادرين!$F$4),MAX($B$4:$B46)+1,"")</f>
        <v/>
      </c>
      <c r="C47" s="177" t="str">
        <f t="shared" si="0"/>
        <v/>
      </c>
      <c r="D47" s="177" t="str">
        <f>IF($B47="","",RANK($C47,$C$5:$C$10000,1)+COUNTIF($C$4:$C46,$C47))</f>
        <v/>
      </c>
      <c r="E47" s="157"/>
      <c r="F47" s="160"/>
      <c r="G47" s="158"/>
      <c r="H47" s="159"/>
      <c r="I47" s="159"/>
      <c r="J47" s="159"/>
      <c r="K47" s="160"/>
      <c r="L47" s="161"/>
      <c r="M47" s="156"/>
      <c r="N47" s="134"/>
      <c r="O47" s="134"/>
      <c r="P47" s="134"/>
      <c r="Q47" s="138"/>
      <c r="R47" s="134"/>
      <c r="S47" s="134"/>
      <c r="T47" s="127"/>
      <c r="U47" s="127"/>
      <c r="V47" s="127"/>
      <c r="W47" s="127"/>
      <c r="X47" s="127"/>
      <c r="Y47" s="127"/>
    </row>
    <row r="48" spans="1:25" s="139" customFormat="1" ht="21" customHeight="1">
      <c r="A48" s="177"/>
      <c r="B48" s="177" t="str">
        <f>IF(AND($F48&gt;=المغادرين!$C$4,$F48&lt;=المغادرين!$F$4),MAX($B$4:$B47)+1,"")</f>
        <v/>
      </c>
      <c r="C48" s="177" t="str">
        <f t="shared" si="0"/>
        <v/>
      </c>
      <c r="D48" s="177" t="str">
        <f>IF($B48="","",RANK($C48,$C$5:$C$10000,1)+COUNTIF($C$4:$C47,$C48))</f>
        <v/>
      </c>
      <c r="E48" s="157"/>
      <c r="F48" s="160"/>
      <c r="G48" s="158"/>
      <c r="H48" s="159"/>
      <c r="I48" s="159"/>
      <c r="J48" s="159"/>
      <c r="K48" s="160"/>
      <c r="L48" s="161"/>
      <c r="M48" s="156"/>
      <c r="N48" s="134"/>
      <c r="O48" s="134"/>
      <c r="P48" s="134"/>
      <c r="Q48" s="138"/>
      <c r="R48" s="134"/>
      <c r="S48" s="134"/>
      <c r="T48" s="127"/>
      <c r="U48" s="127"/>
      <c r="V48" s="127"/>
      <c r="W48" s="127"/>
      <c r="X48" s="127"/>
      <c r="Y48" s="127"/>
    </row>
    <row r="49" spans="1:25" s="127" customFormat="1" ht="21" customHeight="1">
      <c r="A49" s="177"/>
      <c r="B49" s="177" t="str">
        <f>IF(AND($F49&gt;=المغادرين!$C$4,$F49&lt;=المغادرين!$F$4),MAX($B$4:$B48)+1,"")</f>
        <v/>
      </c>
      <c r="C49" s="177" t="str">
        <f t="shared" si="0"/>
        <v/>
      </c>
      <c r="D49" s="177" t="str">
        <f>IF($B49="","",RANK($C49,$C$5:$C$10000,1)+COUNTIF($C$4:$C48,$C49))</f>
        <v/>
      </c>
      <c r="E49" s="157"/>
      <c r="F49" s="160"/>
      <c r="G49" s="158"/>
      <c r="H49" s="159"/>
      <c r="I49" s="159"/>
      <c r="J49" s="159"/>
      <c r="K49" s="160"/>
      <c r="L49" s="161"/>
      <c r="M49" s="156"/>
      <c r="N49" s="134"/>
      <c r="O49" s="134"/>
      <c r="P49" s="134"/>
      <c r="Q49" s="138"/>
      <c r="R49" s="134"/>
      <c r="S49" s="134"/>
    </row>
    <row r="50" spans="1:25" s="127" customFormat="1" ht="21" customHeight="1">
      <c r="A50" s="177"/>
      <c r="B50" s="177" t="str">
        <f>IF(AND($F50&gt;=المغادرين!$C$4,$F50&lt;=المغادرين!$F$4),MAX($B$4:$B49)+1,"")</f>
        <v/>
      </c>
      <c r="C50" s="177" t="str">
        <f t="shared" si="0"/>
        <v/>
      </c>
      <c r="D50" s="177" t="str">
        <f>IF($B50="","",RANK($C50,$C$5:$C$10000,1)+COUNTIF($C$4:$C49,$C50))</f>
        <v/>
      </c>
      <c r="E50" s="157"/>
      <c r="F50" s="160"/>
      <c r="G50" s="158"/>
      <c r="H50" s="159"/>
      <c r="I50" s="159"/>
      <c r="J50" s="159"/>
      <c r="K50" s="160"/>
      <c r="L50" s="161"/>
      <c r="M50" s="156"/>
      <c r="N50" s="134"/>
      <c r="O50" s="134"/>
      <c r="P50" s="134"/>
      <c r="Q50" s="138"/>
      <c r="R50" s="134"/>
      <c r="S50" s="134"/>
    </row>
    <row r="51" spans="1:25" s="127" customFormat="1" ht="21" customHeight="1">
      <c r="A51" s="177"/>
      <c r="B51" s="177" t="str">
        <f>IF(AND($F51&gt;=المغادرين!$C$4,$F51&lt;=المغادرين!$F$4),MAX($B$4:$B50)+1,"")</f>
        <v/>
      </c>
      <c r="C51" s="177" t="str">
        <f t="shared" si="0"/>
        <v/>
      </c>
      <c r="D51" s="177" t="str">
        <f>IF($B51="","",RANK($C51,$C$5:$C$10000,1)+COUNTIF($C$4:$C50,$C51))</f>
        <v/>
      </c>
      <c r="E51" s="157"/>
      <c r="F51" s="160"/>
      <c r="G51" s="158"/>
      <c r="H51" s="159"/>
      <c r="I51" s="159"/>
      <c r="J51" s="159"/>
      <c r="K51" s="160"/>
      <c r="L51" s="161"/>
      <c r="M51" s="156"/>
      <c r="N51" s="134"/>
      <c r="O51" s="134"/>
      <c r="P51" s="134"/>
      <c r="Q51" s="138"/>
      <c r="R51" s="134"/>
      <c r="S51" s="134"/>
    </row>
    <row r="52" spans="1:25" s="127" customFormat="1" ht="21" customHeight="1">
      <c r="A52" s="177"/>
      <c r="B52" s="177" t="str">
        <f>IF(AND($F52&gt;=المغادرين!$C$4,$F52&lt;=المغادرين!$F$4),MAX($B$4:$B51)+1,"")</f>
        <v/>
      </c>
      <c r="C52" s="177" t="str">
        <f t="shared" si="0"/>
        <v/>
      </c>
      <c r="D52" s="177" t="str">
        <f>IF($B52="","",RANK($C52,$C$5:$C$10000,1)+COUNTIF($C$4:$C51,$C52))</f>
        <v/>
      </c>
      <c r="E52" s="157"/>
      <c r="F52" s="160"/>
      <c r="G52" s="158"/>
      <c r="H52" s="159"/>
      <c r="I52" s="159"/>
      <c r="J52" s="159"/>
      <c r="K52" s="160"/>
      <c r="L52" s="161"/>
      <c r="M52" s="156"/>
      <c r="N52" s="134"/>
      <c r="O52" s="134"/>
      <c r="P52" s="134"/>
      <c r="Q52" s="138"/>
      <c r="R52" s="134"/>
      <c r="S52" s="134"/>
    </row>
    <row r="53" spans="1:25" s="127" customFormat="1" ht="21" customHeight="1">
      <c r="A53" s="177"/>
      <c r="B53" s="177" t="str">
        <f>IF(AND($F53&gt;=المغادرين!$C$4,$F53&lt;=المغادرين!$F$4),MAX($B$4:$B52)+1,"")</f>
        <v/>
      </c>
      <c r="C53" s="177" t="str">
        <f t="shared" si="0"/>
        <v/>
      </c>
      <c r="D53" s="177" t="str">
        <f>IF($B53="","",RANK($C53,$C$5:$C$10000,1)+COUNTIF($C$4:$C52,$C53))</f>
        <v/>
      </c>
      <c r="E53" s="157"/>
      <c r="F53" s="160"/>
      <c r="G53" s="158"/>
      <c r="H53" s="159"/>
      <c r="I53" s="159"/>
      <c r="J53" s="159"/>
      <c r="K53" s="160"/>
      <c r="L53" s="161"/>
      <c r="M53" s="156"/>
      <c r="N53" s="134"/>
      <c r="O53" s="134"/>
      <c r="P53" s="134"/>
      <c r="Q53" s="138"/>
      <c r="R53" s="134"/>
      <c r="S53" s="134"/>
    </row>
    <row r="54" spans="1:25" s="127" customFormat="1" ht="21" customHeight="1">
      <c r="A54" s="177"/>
      <c r="B54" s="177" t="str">
        <f>IF(AND($F54&gt;=المغادرين!$C$4,$F54&lt;=المغادرين!$F$4),MAX($B$4:$B53)+1,"")</f>
        <v/>
      </c>
      <c r="C54" s="177" t="str">
        <f t="shared" si="0"/>
        <v/>
      </c>
      <c r="D54" s="177" t="str">
        <f>IF($B54="","",RANK($C54,$C$5:$C$10000,1)+COUNTIF($C$4:$C53,$C54))</f>
        <v/>
      </c>
      <c r="E54" s="157"/>
      <c r="F54" s="160"/>
      <c r="G54" s="158"/>
      <c r="H54" s="159"/>
      <c r="I54" s="159"/>
      <c r="J54" s="159"/>
      <c r="K54" s="160"/>
      <c r="L54" s="161"/>
      <c r="M54" s="156"/>
      <c r="N54" s="134"/>
      <c r="O54" s="134"/>
      <c r="P54" s="134"/>
      <c r="Q54" s="138"/>
      <c r="R54" s="134"/>
      <c r="S54" s="134"/>
      <c r="Y54" s="140"/>
    </row>
    <row r="55" spans="1:25" s="127" customFormat="1" ht="21" customHeight="1">
      <c r="A55" s="177"/>
      <c r="B55" s="177" t="str">
        <f>IF(AND($F55&gt;=المغادرين!$C$4,$F55&lt;=المغادرين!$F$4),MAX($B$4:$B54)+1,"")</f>
        <v/>
      </c>
      <c r="C55" s="177" t="str">
        <f t="shared" si="0"/>
        <v/>
      </c>
      <c r="D55" s="177" t="str">
        <f>IF($B55="","",RANK($C55,$C$5:$C$10000,1)+COUNTIF($C$4:$C54,$C55))</f>
        <v/>
      </c>
      <c r="E55" s="157"/>
      <c r="F55" s="160"/>
      <c r="G55" s="158"/>
      <c r="H55" s="159"/>
      <c r="I55" s="159"/>
      <c r="J55" s="159"/>
      <c r="K55" s="160"/>
      <c r="L55" s="161"/>
      <c r="M55" s="156"/>
      <c r="N55" s="134"/>
      <c r="O55" s="134"/>
      <c r="P55" s="134"/>
      <c r="Q55" s="138"/>
      <c r="R55" s="134"/>
      <c r="S55" s="134"/>
      <c r="Y55" s="140"/>
    </row>
    <row r="56" spans="1:25" s="127" customFormat="1" ht="21" customHeight="1">
      <c r="A56" s="177"/>
      <c r="B56" s="177" t="str">
        <f>IF(AND($F56&gt;=المغادرين!$C$4,$F56&lt;=المغادرين!$F$4),MAX($B$4:$B55)+1,"")</f>
        <v/>
      </c>
      <c r="C56" s="177" t="str">
        <f t="shared" si="0"/>
        <v/>
      </c>
      <c r="D56" s="177" t="str">
        <f>IF($B56="","",RANK($C56,$C$5:$C$10000,1)+COUNTIF($C$4:$C55,$C56))</f>
        <v/>
      </c>
      <c r="E56" s="157"/>
      <c r="F56" s="160"/>
      <c r="G56" s="158"/>
      <c r="H56" s="159"/>
      <c r="I56" s="159"/>
      <c r="J56" s="159"/>
      <c r="K56" s="160"/>
      <c r="L56" s="161"/>
      <c r="M56" s="156"/>
      <c r="N56" s="134"/>
      <c r="O56" s="134"/>
      <c r="P56" s="134"/>
      <c r="Q56" s="138"/>
      <c r="R56" s="134"/>
      <c r="S56" s="134"/>
      <c r="U56" s="140"/>
      <c r="Y56" s="133"/>
    </row>
    <row r="57" spans="1:25" s="127" customFormat="1" ht="21" customHeight="1">
      <c r="A57" s="177"/>
      <c r="B57" s="177" t="str">
        <f>IF(AND($F57&gt;=المغادرين!$C$4,$F57&lt;=المغادرين!$F$4),MAX($B$4:$B56)+1,"")</f>
        <v/>
      </c>
      <c r="C57" s="177" t="str">
        <f t="shared" si="0"/>
        <v/>
      </c>
      <c r="D57" s="177" t="str">
        <f>IF($B57="","",RANK($C57,$C$5:$C$10000,1)+COUNTIF($C$4:$C56,$C57))</f>
        <v/>
      </c>
      <c r="E57" s="157"/>
      <c r="F57" s="160"/>
      <c r="G57" s="158"/>
      <c r="H57" s="159"/>
      <c r="I57" s="159"/>
      <c r="J57" s="159"/>
      <c r="K57" s="160"/>
      <c r="L57" s="161"/>
      <c r="M57" s="156"/>
      <c r="N57" s="134"/>
      <c r="O57" s="134"/>
      <c r="P57" s="134"/>
      <c r="Q57" s="138"/>
      <c r="R57" s="134"/>
      <c r="S57" s="134"/>
    </row>
    <row r="58" spans="1:25" s="127" customFormat="1" ht="21" customHeight="1">
      <c r="A58" s="177"/>
      <c r="B58" s="177" t="str">
        <f>IF(AND($F58&gt;=المغادرين!$C$4,$F58&lt;=المغادرين!$F$4),MAX($B$4:$B57)+1,"")</f>
        <v/>
      </c>
      <c r="C58" s="177" t="str">
        <f t="shared" si="0"/>
        <v/>
      </c>
      <c r="D58" s="177" t="str">
        <f>IF($B58="","",RANK($C58,$C$5:$C$10000,1)+COUNTIF($C$4:$C57,$C58))</f>
        <v/>
      </c>
      <c r="E58" s="157"/>
      <c r="F58" s="160"/>
      <c r="G58" s="158"/>
      <c r="H58" s="159"/>
      <c r="I58" s="159"/>
      <c r="J58" s="159"/>
      <c r="K58" s="160"/>
      <c r="L58" s="161"/>
      <c r="M58" s="156"/>
      <c r="N58" s="134"/>
      <c r="O58" s="134"/>
      <c r="P58" s="134"/>
      <c r="Q58" s="138"/>
      <c r="R58" s="134"/>
      <c r="S58" s="134"/>
      <c r="V58" s="140"/>
      <c r="W58" s="133"/>
      <c r="X58" s="133"/>
      <c r="Y58" s="133"/>
    </row>
    <row r="59" spans="1:25" s="127" customFormat="1" ht="21" customHeight="1">
      <c r="A59" s="177"/>
      <c r="B59" s="177" t="str">
        <f>IF(AND($F59&gt;=المغادرين!$C$4,$F59&lt;=المغادرين!$F$4),MAX($B$4:$B58)+1,"")</f>
        <v/>
      </c>
      <c r="C59" s="177" t="str">
        <f t="shared" si="0"/>
        <v/>
      </c>
      <c r="D59" s="177" t="str">
        <f>IF($B59="","",RANK($C59,$C$5:$C$10000,1)+COUNTIF($C$4:$C58,$C59))</f>
        <v/>
      </c>
      <c r="E59" s="157"/>
      <c r="F59" s="160"/>
      <c r="G59" s="158"/>
      <c r="H59" s="159"/>
      <c r="I59" s="159"/>
      <c r="J59" s="159"/>
      <c r="K59" s="160"/>
      <c r="L59" s="161"/>
      <c r="M59" s="156"/>
      <c r="N59" s="134"/>
      <c r="O59" s="134"/>
      <c r="P59" s="134"/>
      <c r="Q59" s="138"/>
      <c r="R59" s="134"/>
      <c r="S59" s="134"/>
      <c r="V59" s="140"/>
      <c r="W59" s="141"/>
      <c r="X59" s="141"/>
      <c r="Y59" s="141"/>
    </row>
    <row r="60" spans="1:25" s="127" customFormat="1" ht="21" customHeight="1">
      <c r="A60" s="177"/>
      <c r="B60" s="177" t="str">
        <f>IF(AND($F60&gt;=المغادرين!$C$4,$F60&lt;=المغادرين!$F$4),MAX($B$4:$B59)+1,"")</f>
        <v/>
      </c>
      <c r="C60" s="177" t="str">
        <f t="shared" si="0"/>
        <v/>
      </c>
      <c r="D60" s="177" t="str">
        <f>IF($B60="","",RANK($C60,$C$5:$C$10000,1)+COUNTIF($C$4:$C59,$C60))</f>
        <v/>
      </c>
      <c r="E60" s="157"/>
      <c r="F60" s="160"/>
      <c r="G60" s="158"/>
      <c r="H60" s="159"/>
      <c r="I60" s="159"/>
      <c r="J60" s="159"/>
      <c r="K60" s="160"/>
      <c r="L60" s="161"/>
      <c r="M60" s="156"/>
      <c r="N60" s="134"/>
      <c r="O60" s="134"/>
      <c r="P60" s="134"/>
      <c r="Q60" s="138"/>
      <c r="R60" s="134"/>
      <c r="S60" s="134"/>
      <c r="V60" s="140"/>
      <c r="W60" s="141"/>
      <c r="X60" s="141"/>
      <c r="Y60" s="141"/>
    </row>
    <row r="61" spans="1:25" s="127" customFormat="1" ht="21" customHeight="1">
      <c r="A61" s="177"/>
      <c r="B61" s="177" t="str">
        <f>IF(AND($F61&gt;=المغادرين!$C$4,$F61&lt;=المغادرين!$F$4),MAX($B$4:$B60)+1,"")</f>
        <v/>
      </c>
      <c r="C61" s="177" t="str">
        <f t="shared" si="0"/>
        <v/>
      </c>
      <c r="D61" s="177" t="str">
        <f>IF($B61="","",RANK($C61,$C$5:$C$10000,1)+COUNTIF($C$4:$C60,$C61))</f>
        <v/>
      </c>
      <c r="E61" s="157"/>
      <c r="F61" s="160"/>
      <c r="G61" s="158"/>
      <c r="H61" s="159"/>
      <c r="I61" s="159"/>
      <c r="J61" s="159"/>
      <c r="K61" s="160"/>
      <c r="L61" s="161"/>
      <c r="M61" s="156"/>
      <c r="N61" s="134"/>
      <c r="O61" s="134"/>
      <c r="P61" s="134"/>
      <c r="Q61" s="138"/>
      <c r="R61" s="134"/>
      <c r="S61" s="134"/>
      <c r="V61" s="140"/>
      <c r="W61" s="141"/>
      <c r="X61" s="141"/>
      <c r="Y61" s="141"/>
    </row>
    <row r="62" spans="1:25" s="127" customFormat="1" ht="21" customHeight="1">
      <c r="A62" s="177"/>
      <c r="B62" s="177" t="str">
        <f>IF(AND($F62&gt;=المغادرين!$C$4,$F62&lt;=المغادرين!$F$4),MAX($B$4:$B61)+1,"")</f>
        <v/>
      </c>
      <c r="C62" s="177" t="str">
        <f t="shared" si="0"/>
        <v/>
      </c>
      <c r="D62" s="177" t="str">
        <f>IF($B62="","",RANK($C62,$C$5:$C$10000,1)+COUNTIF($C$4:$C61,$C62))</f>
        <v/>
      </c>
      <c r="E62" s="157"/>
      <c r="F62" s="160"/>
      <c r="G62" s="158"/>
      <c r="H62" s="159"/>
      <c r="I62" s="159"/>
      <c r="J62" s="159"/>
      <c r="K62" s="160"/>
      <c r="L62" s="161"/>
      <c r="M62" s="156"/>
      <c r="N62" s="134"/>
      <c r="O62" s="134"/>
      <c r="P62" s="134"/>
      <c r="Q62" s="138"/>
      <c r="R62" s="134"/>
      <c r="S62" s="134"/>
      <c r="V62" s="140"/>
      <c r="W62" s="141"/>
      <c r="X62" s="141"/>
      <c r="Y62" s="141"/>
    </row>
    <row r="63" spans="1:25" s="127" customFormat="1" ht="21" customHeight="1">
      <c r="A63" s="177"/>
      <c r="B63" s="177" t="str">
        <f>IF(AND($F63&gt;=المغادرين!$C$4,$F63&lt;=المغادرين!$F$4),MAX($B$4:$B62)+1,"")</f>
        <v/>
      </c>
      <c r="C63" s="177" t="str">
        <f t="shared" si="0"/>
        <v/>
      </c>
      <c r="D63" s="177" t="str">
        <f>IF($B63="","",RANK($C63,$C$5:$C$10000,1)+COUNTIF($C$4:$C62,$C63))</f>
        <v/>
      </c>
      <c r="E63" s="157"/>
      <c r="F63" s="160"/>
      <c r="G63" s="158"/>
      <c r="H63" s="159"/>
      <c r="I63" s="159"/>
      <c r="J63" s="159"/>
      <c r="K63" s="160"/>
      <c r="L63" s="161"/>
      <c r="M63" s="156"/>
      <c r="N63" s="134"/>
      <c r="O63" s="134"/>
      <c r="P63" s="134"/>
      <c r="Q63" s="138"/>
      <c r="R63" s="134"/>
      <c r="S63" s="134"/>
      <c r="V63" s="140"/>
      <c r="W63" s="141"/>
      <c r="X63" s="141"/>
      <c r="Y63" s="141"/>
    </row>
    <row r="64" spans="1:25" s="127" customFormat="1" ht="21" customHeight="1">
      <c r="A64" s="177"/>
      <c r="B64" s="177" t="str">
        <f>IF(AND($F64&gt;=المغادرين!$C$4,$F64&lt;=المغادرين!$F$4),MAX($B$4:$B63)+1,"")</f>
        <v/>
      </c>
      <c r="C64" s="177" t="str">
        <f t="shared" si="0"/>
        <v/>
      </c>
      <c r="D64" s="177" t="str">
        <f>IF($B64="","",RANK($C64,$C$5:$C$10000,1)+COUNTIF($C$4:$C63,$C64))</f>
        <v/>
      </c>
      <c r="E64" s="157"/>
      <c r="F64" s="160"/>
      <c r="G64" s="158"/>
      <c r="H64" s="159"/>
      <c r="I64" s="159"/>
      <c r="J64" s="159"/>
      <c r="K64" s="160"/>
      <c r="L64" s="161"/>
      <c r="M64" s="156"/>
      <c r="N64" s="134"/>
      <c r="O64" s="134"/>
      <c r="P64" s="134"/>
      <c r="Q64" s="138"/>
      <c r="R64" s="134"/>
      <c r="S64" s="134"/>
      <c r="V64" s="140"/>
      <c r="W64" s="141"/>
      <c r="X64" s="141"/>
      <c r="Y64" s="141"/>
    </row>
    <row r="65" spans="1:25" s="127" customFormat="1" ht="21" customHeight="1">
      <c r="A65" s="177"/>
      <c r="B65" s="177" t="str">
        <f>IF(AND($F65&gt;=المغادرين!$C$4,$F65&lt;=المغادرين!$F$4),MAX($B$4:$B64)+1,"")</f>
        <v/>
      </c>
      <c r="C65" s="177" t="str">
        <f t="shared" si="0"/>
        <v/>
      </c>
      <c r="D65" s="177" t="str">
        <f>IF($B65="","",RANK($C65,$C$5:$C$10000,1)+COUNTIF($C$4:$C64,$C65))</f>
        <v/>
      </c>
      <c r="E65" s="157"/>
      <c r="F65" s="160"/>
      <c r="G65" s="158"/>
      <c r="H65" s="159"/>
      <c r="I65" s="159"/>
      <c r="J65" s="159"/>
      <c r="K65" s="160"/>
      <c r="L65" s="161"/>
      <c r="M65" s="156"/>
      <c r="N65" s="136"/>
      <c r="O65" s="134"/>
      <c r="P65" s="134"/>
      <c r="Q65" s="137"/>
      <c r="R65" s="134"/>
      <c r="S65" s="134"/>
    </row>
    <row r="66" spans="1:25" s="139" customFormat="1" ht="21" customHeight="1">
      <c r="A66" s="177"/>
      <c r="B66" s="177" t="str">
        <f>IF(AND($F66&gt;=المغادرين!$C$4,$F66&lt;=المغادرين!$F$4),MAX($B$4:$B65)+1,"")</f>
        <v/>
      </c>
      <c r="C66" s="177" t="str">
        <f t="shared" si="0"/>
        <v/>
      </c>
      <c r="D66" s="177" t="str">
        <f>IF($B66="","",RANK($C66,$C$5:$C$10000,1)+COUNTIF($C$4:$C65,$C66))</f>
        <v/>
      </c>
      <c r="E66" s="157"/>
      <c r="F66" s="160"/>
      <c r="G66" s="158"/>
      <c r="H66" s="159"/>
      <c r="I66" s="159"/>
      <c r="J66" s="159"/>
      <c r="K66" s="160"/>
      <c r="L66" s="161"/>
      <c r="M66" s="156"/>
      <c r="N66" s="134"/>
      <c r="O66" s="134"/>
      <c r="P66" s="134"/>
      <c r="Q66" s="138"/>
      <c r="R66" s="134"/>
      <c r="S66" s="134"/>
      <c r="T66" s="127"/>
      <c r="U66" s="127"/>
      <c r="V66" s="127"/>
      <c r="W66" s="127"/>
      <c r="X66" s="127"/>
      <c r="Y66" s="127"/>
    </row>
    <row r="67" spans="1:25" s="139" customFormat="1" ht="21" customHeight="1">
      <c r="A67" s="177"/>
      <c r="B67" s="177" t="str">
        <f>IF(AND($F67&gt;=المغادرين!$C$4,$F67&lt;=المغادرين!$F$4),MAX($B$4:$B66)+1,"")</f>
        <v/>
      </c>
      <c r="C67" s="177" t="str">
        <f t="shared" si="0"/>
        <v/>
      </c>
      <c r="D67" s="177" t="str">
        <f>IF($B67="","",RANK($C67,$C$5:$C$10000,1)+COUNTIF($C$4:$C66,$C67))</f>
        <v/>
      </c>
      <c r="E67" s="157"/>
      <c r="F67" s="160"/>
      <c r="G67" s="158"/>
      <c r="H67" s="159"/>
      <c r="I67" s="159"/>
      <c r="J67" s="159"/>
      <c r="K67" s="160"/>
      <c r="L67" s="161"/>
      <c r="M67" s="156"/>
      <c r="N67" s="134"/>
      <c r="O67" s="134"/>
      <c r="P67" s="134"/>
      <c r="Q67" s="138"/>
      <c r="R67" s="134"/>
      <c r="S67" s="134"/>
      <c r="T67" s="127"/>
      <c r="U67" s="127"/>
      <c r="V67" s="127"/>
      <c r="W67" s="127"/>
      <c r="X67" s="127"/>
      <c r="Y67" s="127"/>
    </row>
    <row r="68" spans="1:25" s="139" customFormat="1" ht="21" customHeight="1">
      <c r="A68" s="177"/>
      <c r="B68" s="177" t="str">
        <f>IF(AND($F68&gt;=المغادرين!$C$4,$F68&lt;=المغادرين!$F$4),MAX($B$4:$B67)+1,"")</f>
        <v/>
      </c>
      <c r="C68" s="177" t="str">
        <f t="shared" si="0"/>
        <v/>
      </c>
      <c r="D68" s="177" t="str">
        <f>IF($B68="","",RANK($C68,$C$5:$C$10000,1)+COUNTIF($C$4:$C67,$C68))</f>
        <v/>
      </c>
      <c r="E68" s="157"/>
      <c r="F68" s="160"/>
      <c r="G68" s="158"/>
      <c r="H68" s="159"/>
      <c r="I68" s="159"/>
      <c r="J68" s="159"/>
      <c r="K68" s="160"/>
      <c r="L68" s="161"/>
      <c r="M68" s="156"/>
      <c r="N68" s="134"/>
      <c r="O68" s="134"/>
      <c r="P68" s="134"/>
      <c r="Q68" s="138"/>
      <c r="R68" s="134"/>
      <c r="S68" s="134"/>
      <c r="T68" s="127"/>
      <c r="U68" s="127"/>
      <c r="V68" s="127"/>
      <c r="W68" s="127"/>
      <c r="X68" s="127"/>
      <c r="Y68" s="127"/>
    </row>
    <row r="69" spans="1:25" s="127" customFormat="1" ht="21" customHeight="1">
      <c r="A69" s="177"/>
      <c r="B69" s="177" t="str">
        <f>IF(AND($F69&gt;=المغادرين!$C$4,$F69&lt;=المغادرين!$F$4),MAX($B$4:$B68)+1,"")</f>
        <v/>
      </c>
      <c r="C69" s="177" t="str">
        <f t="shared" si="0"/>
        <v/>
      </c>
      <c r="D69" s="177" t="str">
        <f>IF($B69="","",RANK($C69,$C$5:$C$10000,1)+COUNTIF($C$4:$C68,$C69))</f>
        <v/>
      </c>
      <c r="E69" s="157"/>
      <c r="F69" s="160"/>
      <c r="G69" s="158"/>
      <c r="H69" s="159"/>
      <c r="I69" s="159"/>
      <c r="J69" s="159"/>
      <c r="K69" s="160"/>
      <c r="L69" s="161"/>
      <c r="M69" s="156"/>
      <c r="N69" s="134"/>
      <c r="O69" s="134"/>
      <c r="P69" s="134"/>
      <c r="Q69" s="138"/>
      <c r="R69" s="134"/>
      <c r="S69" s="134"/>
    </row>
    <row r="70" spans="1:25" s="127" customFormat="1" ht="21" customHeight="1">
      <c r="A70" s="177"/>
      <c r="B70" s="177" t="str">
        <f>IF(AND($F70&gt;=المغادرين!$C$4,$F70&lt;=المغادرين!$F$4),MAX($B$4:$B69)+1,"")</f>
        <v/>
      </c>
      <c r="C70" s="177" t="str">
        <f t="shared" ref="C70:C133" si="1">IF($B70="","",MAX($B$5:$B$10000)-RANK($K70,$K$5:$K$10000)+1)</f>
        <v/>
      </c>
      <c r="D70" s="177" t="str">
        <f>IF($B70="","",RANK($C70,$C$5:$C$10000,1)+COUNTIF($C$4:$C69,$C70))</f>
        <v/>
      </c>
      <c r="E70" s="157"/>
      <c r="F70" s="160"/>
      <c r="G70" s="158"/>
      <c r="H70" s="159"/>
      <c r="I70" s="159"/>
      <c r="J70" s="159"/>
      <c r="K70" s="160"/>
      <c r="L70" s="161"/>
      <c r="M70" s="156"/>
      <c r="N70" s="134"/>
      <c r="O70" s="134"/>
      <c r="P70" s="134"/>
      <c r="Q70" s="138"/>
      <c r="R70" s="134"/>
      <c r="S70" s="134"/>
    </row>
    <row r="71" spans="1:25" s="127" customFormat="1" ht="21" customHeight="1">
      <c r="A71" s="177"/>
      <c r="B71" s="177" t="str">
        <f>IF(AND($F71&gt;=المغادرين!$C$4,$F71&lt;=المغادرين!$F$4),MAX($B$4:$B70)+1,"")</f>
        <v/>
      </c>
      <c r="C71" s="177" t="str">
        <f t="shared" si="1"/>
        <v/>
      </c>
      <c r="D71" s="177" t="str">
        <f>IF($B71="","",RANK($C71,$C$5:$C$10000,1)+COUNTIF($C$4:$C70,$C71))</f>
        <v/>
      </c>
      <c r="E71" s="157"/>
      <c r="F71" s="160"/>
      <c r="G71" s="158"/>
      <c r="H71" s="159"/>
      <c r="I71" s="159"/>
      <c r="J71" s="159"/>
      <c r="K71" s="160"/>
      <c r="L71" s="161"/>
      <c r="M71" s="156"/>
      <c r="N71" s="134"/>
      <c r="O71" s="134"/>
      <c r="P71" s="134"/>
      <c r="Q71" s="138"/>
      <c r="R71" s="134"/>
      <c r="S71" s="134"/>
    </row>
    <row r="72" spans="1:25" s="127" customFormat="1" ht="21" customHeight="1">
      <c r="A72" s="177"/>
      <c r="B72" s="177" t="str">
        <f>IF(AND($F72&gt;=المغادرين!$C$4,$F72&lt;=المغادرين!$F$4),MAX($B$4:$B71)+1,"")</f>
        <v/>
      </c>
      <c r="C72" s="177" t="str">
        <f t="shared" si="1"/>
        <v/>
      </c>
      <c r="D72" s="177" t="str">
        <f>IF($B72="","",RANK($C72,$C$5:$C$10000,1)+COUNTIF($C$4:$C71,$C72))</f>
        <v/>
      </c>
      <c r="E72" s="157"/>
      <c r="F72" s="160"/>
      <c r="G72" s="158"/>
      <c r="H72" s="159"/>
      <c r="I72" s="159"/>
      <c r="J72" s="159"/>
      <c r="K72" s="160"/>
      <c r="L72" s="161"/>
      <c r="M72" s="156"/>
      <c r="N72" s="134"/>
      <c r="O72" s="134"/>
      <c r="P72" s="134"/>
      <c r="Q72" s="138"/>
      <c r="R72" s="134"/>
      <c r="S72" s="134"/>
    </row>
    <row r="73" spans="1:25" s="127" customFormat="1" ht="21" customHeight="1">
      <c r="A73" s="177"/>
      <c r="B73" s="177" t="str">
        <f>IF(AND($F73&gt;=المغادرين!$C$4,$F73&lt;=المغادرين!$F$4),MAX($B$4:$B72)+1,"")</f>
        <v/>
      </c>
      <c r="C73" s="177" t="str">
        <f t="shared" si="1"/>
        <v/>
      </c>
      <c r="D73" s="177" t="str">
        <f>IF($B73="","",RANK($C73,$C$5:$C$10000,1)+COUNTIF($C$4:$C72,$C73))</f>
        <v/>
      </c>
      <c r="E73" s="157"/>
      <c r="F73" s="160"/>
      <c r="G73" s="158"/>
      <c r="H73" s="159"/>
      <c r="I73" s="159"/>
      <c r="J73" s="159"/>
      <c r="K73" s="160"/>
      <c r="L73" s="161"/>
      <c r="M73" s="156"/>
      <c r="N73" s="134"/>
      <c r="O73" s="134"/>
      <c r="P73" s="134"/>
      <c r="Q73" s="138"/>
      <c r="R73" s="134"/>
      <c r="S73" s="134"/>
    </row>
    <row r="74" spans="1:25" s="127" customFormat="1" ht="21" customHeight="1">
      <c r="A74" s="177"/>
      <c r="B74" s="177" t="str">
        <f>IF(AND($F74&gt;=المغادرين!$C$4,$F74&lt;=المغادرين!$F$4),MAX($B$4:$B73)+1,"")</f>
        <v/>
      </c>
      <c r="C74" s="177" t="str">
        <f t="shared" si="1"/>
        <v/>
      </c>
      <c r="D74" s="177" t="str">
        <f>IF($B74="","",RANK($C74,$C$5:$C$10000,1)+COUNTIF($C$4:$C73,$C74))</f>
        <v/>
      </c>
      <c r="E74" s="157"/>
      <c r="F74" s="160"/>
      <c r="G74" s="158"/>
      <c r="H74" s="159"/>
      <c r="I74" s="159"/>
      <c r="J74" s="159"/>
      <c r="K74" s="160"/>
      <c r="L74" s="161"/>
      <c r="M74" s="156"/>
      <c r="N74" s="134"/>
      <c r="O74" s="134"/>
      <c r="P74" s="134"/>
      <c r="Q74" s="138"/>
      <c r="R74" s="134"/>
      <c r="S74" s="134"/>
      <c r="Y74" s="140"/>
    </row>
    <row r="75" spans="1:25" s="127" customFormat="1" ht="21" customHeight="1">
      <c r="A75" s="177"/>
      <c r="B75" s="177" t="str">
        <f>IF(AND($F75&gt;=المغادرين!$C$4,$F75&lt;=المغادرين!$F$4),MAX($B$4:$B74)+1,"")</f>
        <v/>
      </c>
      <c r="C75" s="177" t="str">
        <f t="shared" si="1"/>
        <v/>
      </c>
      <c r="D75" s="177" t="str">
        <f>IF($B75="","",RANK($C75,$C$5:$C$10000,1)+COUNTIF($C$4:$C74,$C75))</f>
        <v/>
      </c>
      <c r="E75" s="157"/>
      <c r="F75" s="160"/>
      <c r="G75" s="158"/>
      <c r="H75" s="159"/>
      <c r="I75" s="159"/>
      <c r="J75" s="159"/>
      <c r="K75" s="160"/>
      <c r="L75" s="161"/>
      <c r="M75" s="156"/>
      <c r="N75" s="134"/>
      <c r="O75" s="134"/>
      <c r="P75" s="134"/>
      <c r="Q75" s="138"/>
      <c r="R75" s="134"/>
      <c r="S75" s="134"/>
      <c r="Y75" s="140"/>
    </row>
    <row r="76" spans="1:25" s="127" customFormat="1" ht="21" customHeight="1">
      <c r="A76" s="177"/>
      <c r="B76" s="177" t="str">
        <f>IF(AND($F76&gt;=المغادرين!$C$4,$F76&lt;=المغادرين!$F$4),MAX($B$4:$B75)+1,"")</f>
        <v/>
      </c>
      <c r="C76" s="177" t="str">
        <f t="shared" si="1"/>
        <v/>
      </c>
      <c r="D76" s="177" t="str">
        <f>IF($B76="","",RANK($C76,$C$5:$C$10000,1)+COUNTIF($C$4:$C75,$C76))</f>
        <v/>
      </c>
      <c r="E76" s="157"/>
      <c r="F76" s="160"/>
      <c r="G76" s="158"/>
      <c r="H76" s="159"/>
      <c r="I76" s="159"/>
      <c r="J76" s="159"/>
      <c r="K76" s="160"/>
      <c r="L76" s="161"/>
      <c r="M76" s="156"/>
      <c r="N76" s="134"/>
      <c r="O76" s="134"/>
      <c r="P76" s="134"/>
      <c r="Q76" s="138"/>
      <c r="R76" s="134"/>
      <c r="S76" s="134"/>
      <c r="U76" s="140"/>
      <c r="Y76" s="133"/>
    </row>
    <row r="77" spans="1:25" s="127" customFormat="1" ht="21" customHeight="1">
      <c r="A77" s="177"/>
      <c r="B77" s="177" t="str">
        <f>IF(AND($F77&gt;=المغادرين!$C$4,$F77&lt;=المغادرين!$F$4),MAX($B$4:$B76)+1,"")</f>
        <v/>
      </c>
      <c r="C77" s="177" t="str">
        <f t="shared" si="1"/>
        <v/>
      </c>
      <c r="D77" s="177" t="str">
        <f>IF($B77="","",RANK($C77,$C$5:$C$10000,1)+COUNTIF($C$4:$C76,$C77))</f>
        <v/>
      </c>
      <c r="E77" s="157"/>
      <c r="F77" s="160"/>
      <c r="G77" s="158"/>
      <c r="H77" s="159"/>
      <c r="I77" s="159"/>
      <c r="J77" s="159"/>
      <c r="K77" s="160"/>
      <c r="L77" s="161"/>
      <c r="M77" s="156"/>
      <c r="N77" s="134"/>
      <c r="O77" s="134"/>
      <c r="P77" s="134"/>
      <c r="Q77" s="138"/>
      <c r="R77" s="134"/>
      <c r="S77" s="134"/>
    </row>
    <row r="78" spans="1:25" s="127" customFormat="1" ht="21" customHeight="1">
      <c r="A78" s="177"/>
      <c r="B78" s="177" t="str">
        <f>IF(AND($F78&gt;=المغادرين!$C$4,$F78&lt;=المغادرين!$F$4),MAX($B$4:$B77)+1,"")</f>
        <v/>
      </c>
      <c r="C78" s="177" t="str">
        <f t="shared" si="1"/>
        <v/>
      </c>
      <c r="D78" s="177" t="str">
        <f>IF($B78="","",RANK($C78,$C$5:$C$10000,1)+COUNTIF($C$4:$C77,$C78))</f>
        <v/>
      </c>
      <c r="E78" s="157"/>
      <c r="F78" s="160"/>
      <c r="G78" s="158"/>
      <c r="H78" s="159"/>
      <c r="I78" s="159"/>
      <c r="J78" s="159"/>
      <c r="K78" s="160"/>
      <c r="L78" s="161"/>
      <c r="M78" s="156"/>
      <c r="N78" s="134"/>
      <c r="O78" s="134"/>
      <c r="P78" s="134"/>
      <c r="Q78" s="138"/>
      <c r="R78" s="134"/>
      <c r="S78" s="134"/>
      <c r="V78" s="140"/>
      <c r="W78" s="133"/>
      <c r="X78" s="133"/>
      <c r="Y78" s="133"/>
    </row>
    <row r="79" spans="1:25" s="127" customFormat="1" ht="21" customHeight="1">
      <c r="A79" s="177"/>
      <c r="B79" s="177" t="str">
        <f>IF(AND($F79&gt;=المغادرين!$C$4,$F79&lt;=المغادرين!$F$4),MAX($B$4:$B78)+1,"")</f>
        <v/>
      </c>
      <c r="C79" s="177" t="str">
        <f t="shared" si="1"/>
        <v/>
      </c>
      <c r="D79" s="177" t="str">
        <f>IF($B79="","",RANK($C79,$C$5:$C$10000,1)+COUNTIF($C$4:$C78,$C79))</f>
        <v/>
      </c>
      <c r="E79" s="157"/>
      <c r="F79" s="160"/>
      <c r="G79" s="158"/>
      <c r="H79" s="159"/>
      <c r="I79" s="159"/>
      <c r="J79" s="159"/>
      <c r="K79" s="160"/>
      <c r="L79" s="161"/>
      <c r="M79" s="156"/>
      <c r="N79" s="134"/>
      <c r="O79" s="134"/>
      <c r="P79" s="134"/>
      <c r="Q79" s="138"/>
      <c r="R79" s="134"/>
      <c r="S79" s="134"/>
      <c r="V79" s="140"/>
      <c r="W79" s="141"/>
      <c r="X79" s="141"/>
      <c r="Y79" s="141"/>
    </row>
    <row r="80" spans="1:25" s="127" customFormat="1" ht="21" customHeight="1">
      <c r="A80" s="177"/>
      <c r="B80" s="177" t="str">
        <f>IF(AND($F80&gt;=المغادرين!$C$4,$F80&lt;=المغادرين!$F$4),MAX($B$4:$B79)+1,"")</f>
        <v/>
      </c>
      <c r="C80" s="177" t="str">
        <f t="shared" si="1"/>
        <v/>
      </c>
      <c r="D80" s="177" t="str">
        <f>IF($B80="","",RANK($C80,$C$5:$C$10000,1)+COUNTIF($C$4:$C79,$C80))</f>
        <v/>
      </c>
      <c r="E80" s="157"/>
      <c r="F80" s="160"/>
      <c r="G80" s="158"/>
      <c r="H80" s="159"/>
      <c r="I80" s="159"/>
      <c r="J80" s="159"/>
      <c r="K80" s="160"/>
      <c r="L80" s="161"/>
      <c r="M80" s="156"/>
      <c r="N80" s="134"/>
      <c r="O80" s="134"/>
      <c r="P80" s="134"/>
      <c r="Q80" s="138"/>
      <c r="R80" s="134"/>
      <c r="S80" s="134"/>
      <c r="V80" s="140"/>
      <c r="W80" s="141"/>
      <c r="X80" s="141"/>
      <c r="Y80" s="141"/>
    </row>
    <row r="81" spans="1:25" s="127" customFormat="1" ht="21" customHeight="1">
      <c r="A81" s="177"/>
      <c r="B81" s="177" t="str">
        <f>IF(AND($F81&gt;=المغادرين!$C$4,$F81&lt;=المغادرين!$F$4),MAX($B$4:$B80)+1,"")</f>
        <v/>
      </c>
      <c r="C81" s="177" t="str">
        <f t="shared" si="1"/>
        <v/>
      </c>
      <c r="D81" s="177" t="str">
        <f>IF($B81="","",RANK($C81,$C$5:$C$10000,1)+COUNTIF($C$4:$C80,$C81))</f>
        <v/>
      </c>
      <c r="E81" s="157"/>
      <c r="F81" s="160"/>
      <c r="G81" s="158"/>
      <c r="H81" s="159"/>
      <c r="I81" s="159"/>
      <c r="J81" s="159"/>
      <c r="K81" s="160"/>
      <c r="L81" s="161"/>
      <c r="M81" s="156"/>
      <c r="N81" s="134"/>
      <c r="O81" s="134"/>
      <c r="P81" s="134"/>
      <c r="Q81" s="138"/>
      <c r="R81" s="134"/>
      <c r="S81" s="134"/>
      <c r="V81" s="140"/>
      <c r="W81" s="141"/>
      <c r="X81" s="141"/>
      <c r="Y81" s="141"/>
    </row>
    <row r="82" spans="1:25" s="127" customFormat="1" ht="21" customHeight="1">
      <c r="A82" s="177"/>
      <c r="B82" s="177" t="str">
        <f>IF(AND($F82&gt;=المغادرين!$C$4,$F82&lt;=المغادرين!$F$4),MAX($B$4:$B81)+1,"")</f>
        <v/>
      </c>
      <c r="C82" s="177" t="str">
        <f t="shared" si="1"/>
        <v/>
      </c>
      <c r="D82" s="177" t="str">
        <f>IF($B82="","",RANK($C82,$C$5:$C$10000,1)+COUNTIF($C$4:$C81,$C82))</f>
        <v/>
      </c>
      <c r="E82" s="157"/>
      <c r="F82" s="160"/>
      <c r="G82" s="158"/>
      <c r="H82" s="159"/>
      <c r="I82" s="159"/>
      <c r="J82" s="159"/>
      <c r="K82" s="160"/>
      <c r="L82" s="161"/>
      <c r="M82" s="156"/>
      <c r="N82" s="134"/>
      <c r="O82" s="134"/>
      <c r="P82" s="134"/>
      <c r="Q82" s="138"/>
      <c r="R82" s="134"/>
      <c r="S82" s="134"/>
      <c r="V82" s="140"/>
      <c r="W82" s="141"/>
      <c r="X82" s="141"/>
      <c r="Y82" s="141"/>
    </row>
    <row r="83" spans="1:25" s="127" customFormat="1" ht="21" customHeight="1">
      <c r="A83" s="177"/>
      <c r="B83" s="177" t="str">
        <f>IF(AND($F83&gt;=المغادرين!$C$4,$F83&lt;=المغادرين!$F$4),MAX($B$4:$B82)+1,"")</f>
        <v/>
      </c>
      <c r="C83" s="177" t="str">
        <f t="shared" si="1"/>
        <v/>
      </c>
      <c r="D83" s="177" t="str">
        <f>IF($B83="","",RANK($C83,$C$5:$C$10000,1)+COUNTIF($C$4:$C82,$C83))</f>
        <v/>
      </c>
      <c r="E83" s="157"/>
      <c r="F83" s="160"/>
      <c r="G83" s="158"/>
      <c r="H83" s="159"/>
      <c r="I83" s="159"/>
      <c r="J83" s="159"/>
      <c r="K83" s="160"/>
      <c r="L83" s="161"/>
      <c r="M83" s="156"/>
      <c r="N83" s="134"/>
      <c r="O83" s="134"/>
      <c r="P83" s="134"/>
      <c r="Q83" s="138"/>
      <c r="R83" s="134"/>
      <c r="S83" s="134"/>
      <c r="V83" s="140"/>
      <c r="W83" s="141"/>
      <c r="X83" s="141"/>
      <c r="Y83" s="141"/>
    </row>
    <row r="84" spans="1:25" s="127" customFormat="1" ht="21" customHeight="1">
      <c r="A84" s="177"/>
      <c r="B84" s="177" t="str">
        <f>IF(AND($F84&gt;=المغادرين!$C$4,$F84&lt;=المغادرين!$F$4),MAX($B$4:$B83)+1,"")</f>
        <v/>
      </c>
      <c r="C84" s="177" t="str">
        <f t="shared" si="1"/>
        <v/>
      </c>
      <c r="D84" s="177" t="str">
        <f>IF($B84="","",RANK($C84,$C$5:$C$10000,1)+COUNTIF($C$4:$C83,$C84))</f>
        <v/>
      </c>
      <c r="E84" s="157"/>
      <c r="F84" s="160"/>
      <c r="G84" s="158"/>
      <c r="H84" s="159"/>
      <c r="I84" s="159"/>
      <c r="J84" s="159"/>
      <c r="K84" s="160"/>
      <c r="L84" s="161"/>
      <c r="M84" s="156"/>
      <c r="N84" s="136"/>
      <c r="O84" s="134"/>
      <c r="P84" s="134"/>
      <c r="Q84" s="137"/>
      <c r="R84" s="134"/>
      <c r="S84" s="134"/>
    </row>
    <row r="85" spans="1:25" s="139" customFormat="1" ht="21" customHeight="1">
      <c r="A85" s="177"/>
      <c r="B85" s="177" t="str">
        <f>IF(AND($F85&gt;=المغادرين!$C$4,$F85&lt;=المغادرين!$F$4),MAX($B$4:$B84)+1,"")</f>
        <v/>
      </c>
      <c r="C85" s="177" t="str">
        <f t="shared" si="1"/>
        <v/>
      </c>
      <c r="D85" s="177" t="str">
        <f>IF($B85="","",RANK($C85,$C$5:$C$10000,1)+COUNTIF($C$4:$C84,$C85))</f>
        <v/>
      </c>
      <c r="E85" s="157"/>
      <c r="F85" s="160"/>
      <c r="G85" s="158"/>
      <c r="H85" s="159"/>
      <c r="I85" s="159"/>
      <c r="J85" s="159"/>
      <c r="K85" s="160"/>
      <c r="L85" s="161"/>
      <c r="M85" s="156"/>
      <c r="N85" s="134"/>
      <c r="O85" s="134"/>
      <c r="P85" s="134"/>
      <c r="Q85" s="138"/>
      <c r="R85" s="134"/>
      <c r="S85" s="134"/>
      <c r="T85" s="127"/>
      <c r="U85" s="127"/>
      <c r="V85" s="127"/>
      <c r="W85" s="127"/>
      <c r="X85" s="127"/>
      <c r="Y85" s="127"/>
    </row>
    <row r="86" spans="1:25" s="139" customFormat="1" ht="21" customHeight="1">
      <c r="A86" s="177"/>
      <c r="B86" s="177" t="str">
        <f>IF(AND($F86&gt;=المغادرين!$C$4,$F86&lt;=المغادرين!$F$4),MAX($B$4:$B85)+1,"")</f>
        <v/>
      </c>
      <c r="C86" s="177" t="str">
        <f t="shared" si="1"/>
        <v/>
      </c>
      <c r="D86" s="177" t="str">
        <f>IF($B86="","",RANK($C86,$C$5:$C$10000,1)+COUNTIF($C$4:$C85,$C86))</f>
        <v/>
      </c>
      <c r="E86" s="157"/>
      <c r="F86" s="160"/>
      <c r="G86" s="158"/>
      <c r="H86" s="159"/>
      <c r="I86" s="159"/>
      <c r="J86" s="159"/>
      <c r="K86" s="160"/>
      <c r="L86" s="161"/>
      <c r="M86" s="156"/>
      <c r="N86" s="134"/>
      <c r="O86" s="134"/>
      <c r="P86" s="134"/>
      <c r="Q86" s="138"/>
      <c r="R86" s="134"/>
      <c r="S86" s="134"/>
      <c r="T86" s="127"/>
      <c r="U86" s="127"/>
      <c r="V86" s="127"/>
      <c r="W86" s="127"/>
      <c r="X86" s="127"/>
      <c r="Y86" s="127"/>
    </row>
    <row r="87" spans="1:25" s="139" customFormat="1" ht="21" customHeight="1">
      <c r="A87" s="177"/>
      <c r="B87" s="177" t="str">
        <f>IF(AND($F87&gt;=المغادرين!$C$4,$F87&lt;=المغادرين!$F$4),MAX($B$4:$B86)+1,"")</f>
        <v/>
      </c>
      <c r="C87" s="177" t="str">
        <f t="shared" si="1"/>
        <v/>
      </c>
      <c r="D87" s="177" t="str">
        <f>IF($B87="","",RANK($C87,$C$5:$C$10000,1)+COUNTIF($C$4:$C86,$C87))</f>
        <v/>
      </c>
      <c r="E87" s="157"/>
      <c r="F87" s="160"/>
      <c r="G87" s="158"/>
      <c r="H87" s="159"/>
      <c r="I87" s="159"/>
      <c r="J87" s="159"/>
      <c r="K87" s="160"/>
      <c r="L87" s="161"/>
      <c r="M87" s="156"/>
      <c r="N87" s="134"/>
      <c r="O87" s="134"/>
      <c r="P87" s="134"/>
      <c r="Q87" s="138"/>
      <c r="R87" s="134"/>
      <c r="S87" s="134"/>
      <c r="T87" s="127"/>
      <c r="U87" s="127"/>
      <c r="V87" s="127"/>
      <c r="W87" s="127"/>
      <c r="X87" s="127"/>
      <c r="Y87" s="127"/>
    </row>
    <row r="88" spans="1:25" s="127" customFormat="1" ht="21" customHeight="1">
      <c r="A88" s="177"/>
      <c r="B88" s="177" t="str">
        <f>IF(AND($F88&gt;=المغادرين!$C$4,$F88&lt;=المغادرين!$F$4),MAX($B$4:$B87)+1,"")</f>
        <v/>
      </c>
      <c r="C88" s="177" t="str">
        <f t="shared" si="1"/>
        <v/>
      </c>
      <c r="D88" s="177" t="str">
        <f>IF($B88="","",RANK($C88,$C$5:$C$10000,1)+COUNTIF($C$4:$C87,$C88))</f>
        <v/>
      </c>
      <c r="E88" s="157"/>
      <c r="F88" s="160"/>
      <c r="G88" s="158"/>
      <c r="H88" s="159"/>
      <c r="I88" s="159"/>
      <c r="J88" s="159"/>
      <c r="K88" s="160"/>
      <c r="L88" s="161"/>
      <c r="M88" s="156"/>
      <c r="N88" s="134"/>
      <c r="O88" s="134"/>
      <c r="P88" s="134"/>
      <c r="Q88" s="138"/>
      <c r="R88" s="134"/>
      <c r="S88" s="134"/>
    </row>
    <row r="89" spans="1:25" s="127" customFormat="1" ht="21" customHeight="1">
      <c r="A89" s="177"/>
      <c r="B89" s="177" t="str">
        <f>IF(AND($F89&gt;=المغادرين!$C$4,$F89&lt;=المغادرين!$F$4),MAX($B$4:$B88)+1,"")</f>
        <v/>
      </c>
      <c r="C89" s="177" t="str">
        <f t="shared" si="1"/>
        <v/>
      </c>
      <c r="D89" s="177" t="str">
        <f>IF($B89="","",RANK($C89,$C$5:$C$10000,1)+COUNTIF($C$4:$C88,$C89))</f>
        <v/>
      </c>
      <c r="E89" s="157"/>
      <c r="F89" s="160"/>
      <c r="G89" s="158"/>
      <c r="H89" s="159"/>
      <c r="I89" s="159"/>
      <c r="J89" s="159"/>
      <c r="K89" s="160"/>
      <c r="L89" s="161"/>
      <c r="M89" s="156"/>
      <c r="N89" s="134"/>
      <c r="O89" s="134"/>
      <c r="P89" s="134"/>
      <c r="Q89" s="138"/>
      <c r="R89" s="134"/>
      <c r="S89" s="134"/>
    </row>
    <row r="90" spans="1:25" s="127" customFormat="1" ht="21" customHeight="1">
      <c r="A90" s="177"/>
      <c r="B90" s="177" t="str">
        <f>IF(AND($F90&gt;=المغادرين!$C$4,$F90&lt;=المغادرين!$F$4),MAX($B$4:$B89)+1,"")</f>
        <v/>
      </c>
      <c r="C90" s="177" t="str">
        <f t="shared" si="1"/>
        <v/>
      </c>
      <c r="D90" s="177" t="str">
        <f>IF($B90="","",RANK($C90,$C$5:$C$10000,1)+COUNTIF($C$4:$C89,$C90))</f>
        <v/>
      </c>
      <c r="E90" s="157"/>
      <c r="F90" s="160"/>
      <c r="G90" s="158"/>
      <c r="H90" s="159"/>
      <c r="I90" s="159"/>
      <c r="J90" s="159"/>
      <c r="K90" s="160"/>
      <c r="L90" s="161"/>
      <c r="M90" s="156"/>
      <c r="N90" s="134"/>
      <c r="O90" s="134"/>
      <c r="P90" s="134"/>
      <c r="Q90" s="138"/>
      <c r="R90" s="134"/>
      <c r="S90" s="134"/>
    </row>
    <row r="91" spans="1:25" s="127" customFormat="1" ht="21" customHeight="1">
      <c r="A91" s="177"/>
      <c r="B91" s="177" t="str">
        <f>IF(AND($F91&gt;=المغادرين!$C$4,$F91&lt;=المغادرين!$F$4),MAX($B$4:$B90)+1,"")</f>
        <v/>
      </c>
      <c r="C91" s="177" t="str">
        <f t="shared" si="1"/>
        <v/>
      </c>
      <c r="D91" s="177" t="str">
        <f>IF($B91="","",RANK($C91,$C$5:$C$10000,1)+COUNTIF($C$4:$C90,$C91))</f>
        <v/>
      </c>
      <c r="E91" s="157"/>
      <c r="F91" s="160"/>
      <c r="G91" s="158"/>
      <c r="H91" s="159"/>
      <c r="I91" s="159"/>
      <c r="J91" s="159"/>
      <c r="K91" s="160"/>
      <c r="L91" s="161"/>
      <c r="M91" s="156"/>
      <c r="N91" s="134"/>
      <c r="O91" s="134"/>
      <c r="P91" s="134"/>
      <c r="Q91" s="138"/>
      <c r="R91" s="134"/>
      <c r="S91" s="134"/>
    </row>
    <row r="92" spans="1:25" s="127" customFormat="1" ht="21" customHeight="1">
      <c r="A92" s="177"/>
      <c r="B92" s="177" t="str">
        <f>IF(AND($F92&gt;=المغادرين!$C$4,$F92&lt;=المغادرين!$F$4),MAX($B$4:$B91)+1,"")</f>
        <v/>
      </c>
      <c r="C92" s="177" t="str">
        <f t="shared" si="1"/>
        <v/>
      </c>
      <c r="D92" s="177" t="str">
        <f>IF($B92="","",RANK($C92,$C$5:$C$10000,1)+COUNTIF($C$4:$C91,$C92))</f>
        <v/>
      </c>
      <c r="E92" s="157"/>
      <c r="F92" s="160"/>
      <c r="G92" s="158"/>
      <c r="H92" s="159"/>
      <c r="I92" s="159"/>
      <c r="J92" s="159"/>
      <c r="K92" s="160"/>
      <c r="L92" s="161"/>
      <c r="M92" s="156"/>
      <c r="N92" s="134"/>
      <c r="O92" s="134"/>
      <c r="P92" s="134"/>
      <c r="Q92" s="138"/>
      <c r="R92" s="134"/>
      <c r="S92" s="134"/>
    </row>
    <row r="93" spans="1:25" s="127" customFormat="1" ht="21" customHeight="1">
      <c r="A93" s="177"/>
      <c r="B93" s="177" t="str">
        <f>IF(AND($F93&gt;=المغادرين!$C$4,$F93&lt;=المغادرين!$F$4),MAX($B$4:$B92)+1,"")</f>
        <v/>
      </c>
      <c r="C93" s="177" t="str">
        <f t="shared" si="1"/>
        <v/>
      </c>
      <c r="D93" s="177" t="str">
        <f>IF($B93="","",RANK($C93,$C$5:$C$10000,1)+COUNTIF($C$4:$C92,$C93))</f>
        <v/>
      </c>
      <c r="E93" s="157"/>
      <c r="F93" s="160"/>
      <c r="G93" s="158"/>
      <c r="H93" s="159"/>
      <c r="I93" s="159"/>
      <c r="J93" s="159"/>
      <c r="K93" s="160"/>
      <c r="L93" s="161"/>
      <c r="M93" s="156"/>
      <c r="N93" s="134"/>
      <c r="O93" s="134"/>
      <c r="P93" s="134"/>
      <c r="Q93" s="138"/>
      <c r="R93" s="134"/>
      <c r="S93" s="134"/>
      <c r="Y93" s="140"/>
    </row>
    <row r="94" spans="1:25" s="127" customFormat="1" ht="21" customHeight="1">
      <c r="A94" s="177"/>
      <c r="B94" s="177" t="str">
        <f>IF(AND($F94&gt;=المغادرين!$C$4,$F94&lt;=المغادرين!$F$4),MAX($B$4:$B93)+1,"")</f>
        <v/>
      </c>
      <c r="C94" s="177" t="str">
        <f t="shared" si="1"/>
        <v/>
      </c>
      <c r="D94" s="177" t="str">
        <f>IF($B94="","",RANK($C94,$C$5:$C$10000,1)+COUNTIF($C$4:$C93,$C94))</f>
        <v/>
      </c>
      <c r="E94" s="157"/>
      <c r="F94" s="160"/>
      <c r="G94" s="158"/>
      <c r="H94" s="159"/>
      <c r="I94" s="159"/>
      <c r="J94" s="159"/>
      <c r="K94" s="160"/>
      <c r="L94" s="161"/>
      <c r="M94" s="156"/>
      <c r="N94" s="134"/>
      <c r="O94" s="134"/>
      <c r="P94" s="134"/>
      <c r="Q94" s="138"/>
      <c r="R94" s="134"/>
      <c r="S94" s="134"/>
      <c r="Y94" s="140"/>
    </row>
    <row r="95" spans="1:25" s="127" customFormat="1" ht="21" customHeight="1">
      <c r="A95" s="177"/>
      <c r="B95" s="177" t="str">
        <f>IF(AND($F95&gt;=المغادرين!$C$4,$F95&lt;=المغادرين!$F$4),MAX($B$4:$B94)+1,"")</f>
        <v/>
      </c>
      <c r="C95" s="177" t="str">
        <f t="shared" si="1"/>
        <v/>
      </c>
      <c r="D95" s="177" t="str">
        <f>IF($B95="","",RANK($C95,$C$5:$C$10000,1)+COUNTIF($C$4:$C94,$C95))</f>
        <v/>
      </c>
      <c r="E95" s="157"/>
      <c r="F95" s="160"/>
      <c r="G95" s="158"/>
      <c r="H95" s="159"/>
      <c r="I95" s="159"/>
      <c r="J95" s="159"/>
      <c r="K95" s="160"/>
      <c r="L95" s="161"/>
      <c r="M95" s="156"/>
      <c r="N95" s="134"/>
      <c r="O95" s="134"/>
      <c r="P95" s="134"/>
      <c r="Q95" s="138"/>
      <c r="R95" s="134"/>
      <c r="S95" s="134"/>
      <c r="U95" s="140"/>
      <c r="Y95" s="133"/>
    </row>
    <row r="96" spans="1:25" s="127" customFormat="1" ht="21" customHeight="1">
      <c r="A96" s="177"/>
      <c r="B96" s="177" t="str">
        <f>IF(AND($F96&gt;=المغادرين!$C$4,$F96&lt;=المغادرين!$F$4),MAX($B$4:$B95)+1,"")</f>
        <v/>
      </c>
      <c r="C96" s="177" t="str">
        <f t="shared" si="1"/>
        <v/>
      </c>
      <c r="D96" s="177" t="str">
        <f>IF($B96="","",RANK($C96,$C$5:$C$10000,1)+COUNTIF($C$4:$C95,$C96))</f>
        <v/>
      </c>
      <c r="E96" s="157"/>
      <c r="F96" s="160"/>
      <c r="G96" s="158"/>
      <c r="H96" s="159"/>
      <c r="I96" s="159"/>
      <c r="J96" s="159"/>
      <c r="K96" s="160"/>
      <c r="L96" s="161"/>
      <c r="M96" s="156"/>
      <c r="N96" s="134"/>
      <c r="O96" s="134"/>
      <c r="P96" s="134"/>
      <c r="Q96" s="138"/>
      <c r="R96" s="134"/>
      <c r="S96" s="134"/>
    </row>
    <row r="97" spans="1:25" s="127" customFormat="1" ht="21" customHeight="1">
      <c r="A97" s="177"/>
      <c r="B97" s="177" t="str">
        <f>IF(AND($F97&gt;=المغادرين!$C$4,$F97&lt;=المغادرين!$F$4),MAX($B$4:$B96)+1,"")</f>
        <v/>
      </c>
      <c r="C97" s="177" t="str">
        <f t="shared" si="1"/>
        <v/>
      </c>
      <c r="D97" s="177" t="str">
        <f>IF($B97="","",RANK($C97,$C$5:$C$10000,1)+COUNTIF($C$4:$C96,$C97))</f>
        <v/>
      </c>
      <c r="E97" s="157"/>
      <c r="F97" s="160"/>
      <c r="G97" s="158"/>
      <c r="H97" s="159"/>
      <c r="I97" s="159"/>
      <c r="J97" s="159"/>
      <c r="K97" s="160"/>
      <c r="L97" s="161"/>
      <c r="M97" s="156"/>
      <c r="N97" s="134"/>
      <c r="O97" s="134"/>
      <c r="P97" s="134"/>
      <c r="Q97" s="138"/>
      <c r="R97" s="134"/>
      <c r="S97" s="134"/>
      <c r="V97" s="140"/>
      <c r="W97" s="133"/>
      <c r="X97" s="133"/>
      <c r="Y97" s="133"/>
    </row>
    <row r="98" spans="1:25" s="127" customFormat="1" ht="21" customHeight="1">
      <c r="A98" s="177"/>
      <c r="B98" s="177" t="str">
        <f>IF(AND($F98&gt;=المغادرين!$C$4,$F98&lt;=المغادرين!$F$4),MAX($B$4:$B97)+1,"")</f>
        <v/>
      </c>
      <c r="C98" s="177" t="str">
        <f t="shared" si="1"/>
        <v/>
      </c>
      <c r="D98" s="177" t="str">
        <f>IF($B98="","",RANK($C98,$C$5:$C$10000,1)+COUNTIF($C$4:$C97,$C98))</f>
        <v/>
      </c>
      <c r="E98" s="157"/>
      <c r="F98" s="160"/>
      <c r="G98" s="158"/>
      <c r="H98" s="159"/>
      <c r="I98" s="159"/>
      <c r="J98" s="159"/>
      <c r="K98" s="160"/>
      <c r="L98" s="161"/>
      <c r="M98" s="156"/>
      <c r="N98" s="134"/>
      <c r="O98" s="134"/>
      <c r="P98" s="134"/>
      <c r="Q98" s="138"/>
      <c r="R98" s="134"/>
      <c r="S98" s="134"/>
      <c r="V98" s="140"/>
      <c r="W98" s="141"/>
      <c r="X98" s="141"/>
      <c r="Y98" s="141"/>
    </row>
    <row r="99" spans="1:25" s="127" customFormat="1" ht="21" customHeight="1">
      <c r="A99" s="177"/>
      <c r="B99" s="177" t="str">
        <f>IF(AND($F99&gt;=المغادرين!$C$4,$F99&lt;=المغادرين!$F$4),MAX($B$4:$B98)+1,"")</f>
        <v/>
      </c>
      <c r="C99" s="177" t="str">
        <f t="shared" si="1"/>
        <v/>
      </c>
      <c r="D99" s="177" t="str">
        <f>IF($B99="","",RANK($C99,$C$5:$C$10000,1)+COUNTIF($C$4:$C98,$C99))</f>
        <v/>
      </c>
      <c r="E99" s="157"/>
      <c r="F99" s="160"/>
      <c r="G99" s="158"/>
      <c r="H99" s="159"/>
      <c r="I99" s="159"/>
      <c r="J99" s="159"/>
      <c r="K99" s="160"/>
      <c r="L99" s="161"/>
      <c r="M99" s="156"/>
      <c r="N99" s="134"/>
      <c r="O99" s="134"/>
      <c r="P99" s="134"/>
      <c r="Q99" s="138"/>
      <c r="R99" s="134"/>
      <c r="S99" s="134"/>
      <c r="V99" s="140"/>
      <c r="W99" s="141"/>
      <c r="X99" s="141"/>
      <c r="Y99" s="141"/>
    </row>
    <row r="100" spans="1:25" s="127" customFormat="1" ht="21" customHeight="1">
      <c r="A100" s="177"/>
      <c r="B100" s="177" t="str">
        <f>IF(AND($F100&gt;=المغادرين!$C$4,$F100&lt;=المغادرين!$F$4),MAX($B$4:$B99)+1,"")</f>
        <v/>
      </c>
      <c r="C100" s="177" t="str">
        <f t="shared" si="1"/>
        <v/>
      </c>
      <c r="D100" s="177" t="str">
        <f>IF($B100="","",RANK($C100,$C$5:$C$10000,1)+COUNTIF($C$4:$C99,$C100))</f>
        <v/>
      </c>
      <c r="E100" s="157"/>
      <c r="F100" s="160"/>
      <c r="G100" s="158"/>
      <c r="H100" s="159"/>
      <c r="I100" s="159"/>
      <c r="J100" s="159"/>
      <c r="K100" s="160"/>
      <c r="L100" s="161"/>
      <c r="M100" s="156"/>
      <c r="N100" s="134"/>
      <c r="O100" s="134"/>
      <c r="P100" s="134"/>
      <c r="Q100" s="138"/>
      <c r="R100" s="134"/>
      <c r="S100" s="134"/>
      <c r="V100" s="140"/>
      <c r="W100" s="141"/>
      <c r="X100" s="141"/>
      <c r="Y100" s="141"/>
    </row>
    <row r="101" spans="1:25" s="127" customFormat="1" ht="21" customHeight="1">
      <c r="A101" s="177"/>
      <c r="B101" s="177" t="str">
        <f>IF(AND($F101&gt;=المغادرين!$C$4,$F101&lt;=المغادرين!$F$4),MAX($B$4:$B100)+1,"")</f>
        <v/>
      </c>
      <c r="C101" s="177" t="str">
        <f t="shared" si="1"/>
        <v/>
      </c>
      <c r="D101" s="177" t="str">
        <f>IF($B101="","",RANK($C101,$C$5:$C$10000,1)+COUNTIF($C$4:$C100,$C101))</f>
        <v/>
      </c>
      <c r="E101" s="157"/>
      <c r="F101" s="160"/>
      <c r="G101" s="158"/>
      <c r="H101" s="159"/>
      <c r="I101" s="159"/>
      <c r="J101" s="159"/>
      <c r="K101" s="160"/>
      <c r="L101" s="161"/>
      <c r="M101" s="156"/>
      <c r="N101" s="134"/>
      <c r="O101" s="134"/>
      <c r="P101" s="134"/>
      <c r="Q101" s="138"/>
      <c r="R101" s="134"/>
      <c r="S101" s="134"/>
      <c r="V101" s="140"/>
      <c r="W101" s="141"/>
      <c r="X101" s="141"/>
      <c r="Y101" s="141"/>
    </row>
    <row r="102" spans="1:25" s="127" customFormat="1" ht="21" customHeight="1">
      <c r="A102" s="177"/>
      <c r="B102" s="177" t="str">
        <f>IF(AND($F102&gt;=المغادرين!$C$4,$F102&lt;=المغادرين!$F$4),MAX($B$4:$B101)+1,"")</f>
        <v/>
      </c>
      <c r="C102" s="177" t="str">
        <f t="shared" si="1"/>
        <v/>
      </c>
      <c r="D102" s="177" t="str">
        <f>IF($B102="","",RANK($C102,$C$5:$C$10000,1)+COUNTIF($C$4:$C101,$C102))</f>
        <v/>
      </c>
      <c r="E102" s="157"/>
      <c r="F102" s="160"/>
      <c r="G102" s="158"/>
      <c r="H102" s="159"/>
      <c r="I102" s="159"/>
      <c r="J102" s="159"/>
      <c r="K102" s="160"/>
      <c r="L102" s="161"/>
      <c r="M102" s="156"/>
      <c r="N102" s="134"/>
      <c r="O102" s="134"/>
      <c r="P102" s="134"/>
      <c r="Q102" s="138"/>
      <c r="R102" s="134"/>
      <c r="S102" s="134"/>
      <c r="V102" s="140"/>
      <c r="W102" s="141"/>
      <c r="X102" s="141"/>
      <c r="Y102" s="141"/>
    </row>
    <row r="103" spans="1:25" s="127" customFormat="1" ht="21" customHeight="1">
      <c r="A103" s="177"/>
      <c r="B103" s="177" t="str">
        <f>IF(AND($F103&gt;=المغادرين!$C$4,$F103&lt;=المغادرين!$F$4),MAX($B$4:$B102)+1,"")</f>
        <v/>
      </c>
      <c r="C103" s="177" t="str">
        <f t="shared" si="1"/>
        <v/>
      </c>
      <c r="D103" s="177" t="str">
        <f>IF($B103="","",RANK($C103,$C$5:$C$10000,1)+COUNTIF($C$4:$C102,$C103))</f>
        <v/>
      </c>
      <c r="E103" s="157"/>
      <c r="F103" s="160"/>
      <c r="G103" s="158"/>
      <c r="H103" s="159"/>
      <c r="I103" s="159"/>
      <c r="J103" s="159"/>
      <c r="K103" s="160"/>
      <c r="L103" s="161"/>
      <c r="M103" s="156"/>
      <c r="N103" s="134"/>
      <c r="O103" s="134"/>
      <c r="P103" s="134"/>
      <c r="Q103" s="138"/>
      <c r="R103" s="134"/>
      <c r="S103" s="134"/>
      <c r="V103" s="140"/>
      <c r="W103" s="141"/>
      <c r="X103" s="141"/>
      <c r="Y103" s="141"/>
    </row>
    <row r="104" spans="1:25" s="127" customFormat="1" ht="21" customHeight="1">
      <c r="A104" s="177"/>
      <c r="B104" s="177" t="str">
        <f>IF(AND($F104&gt;=المغادرين!$C$4,$F104&lt;=المغادرين!$F$4),MAX($B$4:$B103)+1,"")</f>
        <v/>
      </c>
      <c r="C104" s="177" t="str">
        <f t="shared" si="1"/>
        <v/>
      </c>
      <c r="D104" s="177" t="str">
        <f>IF($B104="","",RANK($C104,$C$5:$C$10000,1)+COUNTIF($C$4:$C103,$C104))</f>
        <v/>
      </c>
      <c r="E104" s="157"/>
      <c r="F104" s="160"/>
      <c r="G104" s="158"/>
      <c r="H104" s="159"/>
      <c r="I104" s="159"/>
      <c r="J104" s="159"/>
      <c r="K104" s="160"/>
      <c r="L104" s="161"/>
      <c r="M104" s="156"/>
      <c r="N104" s="136"/>
      <c r="O104" s="134"/>
      <c r="P104" s="134"/>
      <c r="Q104" s="137"/>
      <c r="R104" s="134"/>
      <c r="S104" s="134"/>
    </row>
    <row r="105" spans="1:25" s="139" customFormat="1" ht="21" customHeight="1">
      <c r="A105" s="177"/>
      <c r="B105" s="177" t="str">
        <f>IF(AND($F105&gt;=المغادرين!$C$4,$F105&lt;=المغادرين!$F$4),MAX($B$4:$B104)+1,"")</f>
        <v/>
      </c>
      <c r="C105" s="177" t="str">
        <f t="shared" si="1"/>
        <v/>
      </c>
      <c r="D105" s="177" t="str">
        <f>IF($B105="","",RANK($C105,$C$5:$C$10000,1)+COUNTIF($C$4:$C104,$C105))</f>
        <v/>
      </c>
      <c r="E105" s="157"/>
      <c r="F105" s="160"/>
      <c r="G105" s="158"/>
      <c r="H105" s="159"/>
      <c r="I105" s="159"/>
      <c r="J105" s="159"/>
      <c r="K105" s="160"/>
      <c r="L105" s="161"/>
      <c r="M105" s="156"/>
      <c r="N105" s="134"/>
      <c r="O105" s="134"/>
      <c r="P105" s="134"/>
      <c r="Q105" s="138"/>
      <c r="R105" s="134"/>
      <c r="S105" s="134"/>
      <c r="T105" s="127"/>
      <c r="U105" s="127"/>
      <c r="V105" s="127"/>
      <c r="W105" s="127"/>
      <c r="X105" s="127"/>
      <c r="Y105" s="127"/>
    </row>
    <row r="106" spans="1:25" s="139" customFormat="1" ht="21" customHeight="1">
      <c r="A106" s="177"/>
      <c r="B106" s="177" t="str">
        <f>IF(AND($F106&gt;=المغادرين!$C$4,$F106&lt;=المغادرين!$F$4),MAX($B$4:$B105)+1,"")</f>
        <v/>
      </c>
      <c r="C106" s="177" t="str">
        <f t="shared" si="1"/>
        <v/>
      </c>
      <c r="D106" s="177" t="str">
        <f>IF($B106="","",RANK($C106,$C$5:$C$10000,1)+COUNTIF($C$4:$C105,$C106))</f>
        <v/>
      </c>
      <c r="E106" s="157"/>
      <c r="F106" s="160"/>
      <c r="G106" s="158"/>
      <c r="H106" s="159"/>
      <c r="I106" s="159"/>
      <c r="J106" s="159"/>
      <c r="K106" s="160"/>
      <c r="L106" s="161"/>
      <c r="M106" s="156"/>
      <c r="N106" s="134"/>
      <c r="O106" s="134"/>
      <c r="P106" s="134"/>
      <c r="Q106" s="138"/>
      <c r="R106" s="134"/>
      <c r="S106" s="134"/>
      <c r="T106" s="127"/>
      <c r="U106" s="127"/>
      <c r="V106" s="127"/>
      <c r="W106" s="127"/>
      <c r="X106" s="127"/>
      <c r="Y106" s="127"/>
    </row>
    <row r="107" spans="1:25" s="139" customFormat="1" ht="21" customHeight="1">
      <c r="A107" s="177"/>
      <c r="B107" s="177" t="str">
        <f>IF(AND($F107&gt;=المغادرين!$C$4,$F107&lt;=المغادرين!$F$4),MAX($B$4:$B106)+1,"")</f>
        <v/>
      </c>
      <c r="C107" s="177" t="str">
        <f t="shared" si="1"/>
        <v/>
      </c>
      <c r="D107" s="177" t="str">
        <f>IF($B107="","",RANK($C107,$C$5:$C$10000,1)+COUNTIF($C$4:$C106,$C107))</f>
        <v/>
      </c>
      <c r="E107" s="157"/>
      <c r="F107" s="160"/>
      <c r="G107" s="158"/>
      <c r="H107" s="159"/>
      <c r="I107" s="159"/>
      <c r="J107" s="159"/>
      <c r="K107" s="160"/>
      <c r="L107" s="161"/>
      <c r="M107" s="156"/>
      <c r="N107" s="134"/>
      <c r="O107" s="134"/>
      <c r="P107" s="134"/>
      <c r="Q107" s="138"/>
      <c r="R107" s="134"/>
      <c r="S107" s="134"/>
      <c r="T107" s="127"/>
      <c r="U107" s="127"/>
      <c r="V107" s="127"/>
      <c r="W107" s="127"/>
      <c r="X107" s="127"/>
      <c r="Y107" s="127"/>
    </row>
    <row r="108" spans="1:25" s="127" customFormat="1" ht="21" customHeight="1">
      <c r="A108" s="177"/>
      <c r="B108" s="177" t="str">
        <f>IF(AND($F108&gt;=المغادرين!$C$4,$F108&lt;=المغادرين!$F$4),MAX($B$4:$B107)+1,"")</f>
        <v/>
      </c>
      <c r="C108" s="177" t="str">
        <f t="shared" si="1"/>
        <v/>
      </c>
      <c r="D108" s="177" t="str">
        <f>IF($B108="","",RANK($C108,$C$5:$C$10000,1)+COUNTIF($C$4:$C107,$C108))</f>
        <v/>
      </c>
      <c r="E108" s="157"/>
      <c r="F108" s="160"/>
      <c r="G108" s="158"/>
      <c r="H108" s="159"/>
      <c r="I108" s="159"/>
      <c r="J108" s="159"/>
      <c r="K108" s="160"/>
      <c r="L108" s="161"/>
      <c r="M108" s="156"/>
      <c r="N108" s="134"/>
      <c r="O108" s="134"/>
      <c r="P108" s="134"/>
      <c r="Q108" s="138"/>
      <c r="R108" s="134"/>
      <c r="S108" s="134"/>
    </row>
    <row r="109" spans="1:25" s="127" customFormat="1" ht="21" customHeight="1">
      <c r="A109" s="177"/>
      <c r="B109" s="177" t="str">
        <f>IF(AND($F109&gt;=المغادرين!$C$4,$F109&lt;=المغادرين!$F$4),MAX($B$4:$B108)+1,"")</f>
        <v/>
      </c>
      <c r="C109" s="177" t="str">
        <f t="shared" si="1"/>
        <v/>
      </c>
      <c r="D109" s="177" t="str">
        <f>IF($B109="","",RANK($C109,$C$5:$C$10000,1)+COUNTIF($C$4:$C108,$C109))</f>
        <v/>
      </c>
      <c r="E109" s="157"/>
      <c r="F109" s="160"/>
      <c r="G109" s="158"/>
      <c r="H109" s="159"/>
      <c r="I109" s="159"/>
      <c r="J109" s="159"/>
      <c r="K109" s="160"/>
      <c r="L109" s="161"/>
      <c r="M109" s="156"/>
      <c r="N109" s="134"/>
      <c r="O109" s="134"/>
      <c r="P109" s="134"/>
      <c r="Q109" s="138"/>
      <c r="R109" s="134"/>
      <c r="S109" s="134"/>
    </row>
    <row r="110" spans="1:25" s="127" customFormat="1" ht="21" customHeight="1">
      <c r="A110" s="177"/>
      <c r="B110" s="177" t="str">
        <f>IF(AND($F110&gt;=المغادرين!$C$4,$F110&lt;=المغادرين!$F$4),MAX($B$4:$B109)+1,"")</f>
        <v/>
      </c>
      <c r="C110" s="177" t="str">
        <f t="shared" si="1"/>
        <v/>
      </c>
      <c r="D110" s="177" t="str">
        <f>IF($B110="","",RANK($C110,$C$5:$C$10000,1)+COUNTIF($C$4:$C109,$C110))</f>
        <v/>
      </c>
      <c r="E110" s="157"/>
      <c r="F110" s="160"/>
      <c r="G110" s="158"/>
      <c r="H110" s="159"/>
      <c r="I110" s="159"/>
      <c r="J110" s="159"/>
      <c r="K110" s="160"/>
      <c r="L110" s="161"/>
      <c r="M110" s="156"/>
      <c r="N110" s="134"/>
      <c r="O110" s="134"/>
      <c r="P110" s="134"/>
      <c r="Q110" s="138"/>
      <c r="R110" s="134"/>
      <c r="S110" s="134"/>
    </row>
    <row r="111" spans="1:25" s="127" customFormat="1" ht="21" customHeight="1">
      <c r="A111" s="177"/>
      <c r="B111" s="177" t="str">
        <f>IF(AND($F111&gt;=المغادرين!$C$4,$F111&lt;=المغادرين!$F$4),MAX($B$4:$B110)+1,"")</f>
        <v/>
      </c>
      <c r="C111" s="177" t="str">
        <f t="shared" si="1"/>
        <v/>
      </c>
      <c r="D111" s="177" t="str">
        <f>IF($B111="","",RANK($C111,$C$5:$C$10000,1)+COUNTIF($C$4:$C110,$C111))</f>
        <v/>
      </c>
      <c r="E111" s="157"/>
      <c r="F111" s="160"/>
      <c r="G111" s="158"/>
      <c r="H111" s="159"/>
      <c r="I111" s="159"/>
      <c r="J111" s="159"/>
      <c r="K111" s="160"/>
      <c r="L111" s="161"/>
      <c r="M111" s="156"/>
      <c r="N111" s="134"/>
      <c r="O111" s="134"/>
      <c r="P111" s="134"/>
      <c r="Q111" s="138"/>
      <c r="R111" s="134"/>
      <c r="S111" s="134"/>
    </row>
    <row r="112" spans="1:25" s="127" customFormat="1" ht="21" customHeight="1">
      <c r="A112" s="177"/>
      <c r="B112" s="177" t="str">
        <f>IF(AND($F112&gt;=المغادرين!$C$4,$F112&lt;=المغادرين!$F$4),MAX($B$4:$B111)+1,"")</f>
        <v/>
      </c>
      <c r="C112" s="177" t="str">
        <f t="shared" si="1"/>
        <v/>
      </c>
      <c r="D112" s="177" t="str">
        <f>IF($B112="","",RANK($C112,$C$5:$C$10000,1)+COUNTIF($C$4:$C111,$C112))</f>
        <v/>
      </c>
      <c r="E112" s="157"/>
      <c r="F112" s="160"/>
      <c r="G112" s="158"/>
      <c r="H112" s="159"/>
      <c r="I112" s="159"/>
      <c r="J112" s="159"/>
      <c r="K112" s="160"/>
      <c r="L112" s="161"/>
      <c r="M112" s="156"/>
      <c r="N112" s="134"/>
      <c r="O112" s="134"/>
      <c r="P112" s="134"/>
      <c r="Q112" s="138"/>
      <c r="R112" s="134"/>
      <c r="S112" s="134"/>
    </row>
    <row r="113" spans="1:25" s="127" customFormat="1" ht="21" customHeight="1">
      <c r="A113" s="177"/>
      <c r="B113" s="177" t="str">
        <f>IF(AND($F113&gt;=المغادرين!$C$4,$F113&lt;=المغادرين!$F$4),MAX($B$4:$B112)+1,"")</f>
        <v/>
      </c>
      <c r="C113" s="177" t="str">
        <f t="shared" si="1"/>
        <v/>
      </c>
      <c r="D113" s="177" t="str">
        <f>IF($B113="","",RANK($C113,$C$5:$C$10000,1)+COUNTIF($C$4:$C112,$C113))</f>
        <v/>
      </c>
      <c r="E113" s="157"/>
      <c r="F113" s="160"/>
      <c r="G113" s="158"/>
      <c r="H113" s="159"/>
      <c r="I113" s="159"/>
      <c r="J113" s="159"/>
      <c r="K113" s="160"/>
      <c r="L113" s="161"/>
      <c r="M113" s="156"/>
      <c r="N113" s="134"/>
      <c r="O113" s="134"/>
      <c r="P113" s="134"/>
      <c r="Q113" s="138"/>
      <c r="R113" s="134"/>
      <c r="S113" s="134"/>
      <c r="Y113" s="140"/>
    </row>
    <row r="114" spans="1:25" s="127" customFormat="1" ht="21" customHeight="1">
      <c r="A114" s="177"/>
      <c r="B114" s="177" t="str">
        <f>IF(AND($F114&gt;=المغادرين!$C$4,$F114&lt;=المغادرين!$F$4),MAX($B$4:$B113)+1,"")</f>
        <v/>
      </c>
      <c r="C114" s="177" t="str">
        <f t="shared" si="1"/>
        <v/>
      </c>
      <c r="D114" s="177" t="str">
        <f>IF($B114="","",RANK($C114,$C$5:$C$10000,1)+COUNTIF($C$4:$C113,$C114))</f>
        <v/>
      </c>
      <c r="E114" s="157"/>
      <c r="F114" s="160"/>
      <c r="G114" s="158"/>
      <c r="H114" s="159"/>
      <c r="I114" s="159"/>
      <c r="J114" s="159"/>
      <c r="K114" s="160"/>
      <c r="L114" s="161"/>
      <c r="M114" s="156"/>
      <c r="N114" s="134"/>
      <c r="O114" s="134"/>
      <c r="P114" s="134"/>
      <c r="Q114" s="138"/>
      <c r="R114" s="134"/>
      <c r="S114" s="134"/>
      <c r="Y114" s="140"/>
    </row>
    <row r="115" spans="1:25" s="127" customFormat="1" ht="21" customHeight="1">
      <c r="A115" s="177"/>
      <c r="B115" s="177" t="str">
        <f>IF(AND($F115&gt;=المغادرين!$C$4,$F115&lt;=المغادرين!$F$4),MAX($B$4:$B114)+1,"")</f>
        <v/>
      </c>
      <c r="C115" s="177" t="str">
        <f t="shared" si="1"/>
        <v/>
      </c>
      <c r="D115" s="177" t="str">
        <f>IF($B115="","",RANK($C115,$C$5:$C$10000,1)+COUNTIF($C$4:$C114,$C115))</f>
        <v/>
      </c>
      <c r="E115" s="157"/>
      <c r="F115" s="160"/>
      <c r="G115" s="158"/>
      <c r="H115" s="159"/>
      <c r="I115" s="159"/>
      <c r="J115" s="159"/>
      <c r="K115" s="160"/>
      <c r="L115" s="161"/>
      <c r="M115" s="156"/>
      <c r="N115" s="134"/>
      <c r="O115" s="134"/>
      <c r="P115" s="134"/>
      <c r="Q115" s="138"/>
      <c r="R115" s="134"/>
      <c r="S115" s="134"/>
      <c r="U115" s="140"/>
      <c r="Y115" s="133"/>
    </row>
    <row r="116" spans="1:25" s="127" customFormat="1" ht="21" customHeight="1">
      <c r="A116" s="177"/>
      <c r="B116" s="177" t="str">
        <f>IF(AND($F116&gt;=المغادرين!$C$4,$F116&lt;=المغادرين!$F$4),MAX($B$4:$B115)+1,"")</f>
        <v/>
      </c>
      <c r="C116" s="177" t="str">
        <f t="shared" si="1"/>
        <v/>
      </c>
      <c r="D116" s="177" t="str">
        <f>IF($B116="","",RANK($C116,$C$5:$C$10000,1)+COUNTIF($C$4:$C115,$C116))</f>
        <v/>
      </c>
      <c r="E116" s="157"/>
      <c r="F116" s="160"/>
      <c r="G116" s="158"/>
      <c r="H116" s="159"/>
      <c r="I116" s="159"/>
      <c r="J116" s="159"/>
      <c r="K116" s="160"/>
      <c r="L116" s="161"/>
      <c r="M116" s="156"/>
      <c r="N116" s="134"/>
      <c r="O116" s="134"/>
      <c r="P116" s="134"/>
      <c r="Q116" s="138"/>
      <c r="R116" s="134"/>
      <c r="S116" s="134"/>
    </row>
    <row r="117" spans="1:25" s="127" customFormat="1" ht="21" customHeight="1">
      <c r="A117" s="177"/>
      <c r="B117" s="177" t="str">
        <f>IF(AND($F117&gt;=المغادرين!$C$4,$F117&lt;=المغادرين!$F$4),MAX($B$4:$B116)+1,"")</f>
        <v/>
      </c>
      <c r="C117" s="177" t="str">
        <f t="shared" si="1"/>
        <v/>
      </c>
      <c r="D117" s="177" t="str">
        <f>IF($B117="","",RANK($C117,$C$5:$C$10000,1)+COUNTIF($C$4:$C116,$C117))</f>
        <v/>
      </c>
      <c r="E117" s="157"/>
      <c r="F117" s="160"/>
      <c r="G117" s="158"/>
      <c r="H117" s="159"/>
      <c r="I117" s="159"/>
      <c r="J117" s="159"/>
      <c r="K117" s="160"/>
      <c r="L117" s="161"/>
      <c r="M117" s="156"/>
      <c r="N117" s="134"/>
      <c r="O117" s="134"/>
      <c r="P117" s="134"/>
      <c r="Q117" s="138"/>
      <c r="R117" s="134"/>
      <c r="S117" s="134"/>
      <c r="V117" s="140"/>
      <c r="W117" s="133"/>
      <c r="X117" s="133"/>
      <c r="Y117" s="133"/>
    </row>
    <row r="118" spans="1:25" s="127" customFormat="1" ht="21" customHeight="1">
      <c r="A118" s="177"/>
      <c r="B118" s="177" t="str">
        <f>IF(AND($F118&gt;=المغادرين!$C$4,$F118&lt;=المغادرين!$F$4),MAX($B$4:$B117)+1,"")</f>
        <v/>
      </c>
      <c r="C118" s="177" t="str">
        <f t="shared" si="1"/>
        <v/>
      </c>
      <c r="D118" s="177" t="str">
        <f>IF($B118="","",RANK($C118,$C$5:$C$10000,1)+COUNTIF($C$4:$C117,$C118))</f>
        <v/>
      </c>
      <c r="E118" s="157"/>
      <c r="F118" s="160"/>
      <c r="G118" s="158"/>
      <c r="H118" s="159"/>
      <c r="I118" s="159"/>
      <c r="J118" s="159"/>
      <c r="K118" s="160"/>
      <c r="L118" s="161"/>
      <c r="M118" s="156"/>
      <c r="N118" s="134"/>
      <c r="O118" s="134"/>
      <c r="P118" s="134"/>
      <c r="Q118" s="138"/>
      <c r="R118" s="134"/>
      <c r="S118" s="134"/>
      <c r="V118" s="140"/>
      <c r="W118" s="141"/>
      <c r="X118" s="141"/>
      <c r="Y118" s="141"/>
    </row>
    <row r="119" spans="1:25" s="127" customFormat="1" ht="21" customHeight="1">
      <c r="A119" s="177"/>
      <c r="B119" s="177" t="str">
        <f>IF(AND($F119&gt;=المغادرين!$C$4,$F119&lt;=المغادرين!$F$4),MAX($B$4:$B118)+1,"")</f>
        <v/>
      </c>
      <c r="C119" s="177" t="str">
        <f t="shared" si="1"/>
        <v/>
      </c>
      <c r="D119" s="177" t="str">
        <f>IF($B119="","",RANK($C119,$C$5:$C$10000,1)+COUNTIF($C$4:$C118,$C119))</f>
        <v/>
      </c>
      <c r="E119" s="157"/>
      <c r="F119" s="160"/>
      <c r="G119" s="158"/>
      <c r="H119" s="159"/>
      <c r="I119" s="159"/>
      <c r="J119" s="159"/>
      <c r="K119" s="160"/>
      <c r="L119" s="161"/>
      <c r="M119" s="156"/>
      <c r="N119" s="134"/>
      <c r="O119" s="134"/>
      <c r="P119" s="134"/>
      <c r="Q119" s="138"/>
      <c r="R119" s="134"/>
      <c r="S119" s="134"/>
      <c r="V119" s="140"/>
      <c r="W119" s="141"/>
      <c r="X119" s="141"/>
      <c r="Y119" s="141"/>
    </row>
    <row r="120" spans="1:25" s="127" customFormat="1" ht="21" customHeight="1">
      <c r="A120" s="177"/>
      <c r="B120" s="177" t="str">
        <f>IF(AND($F120&gt;=المغادرين!$C$4,$F120&lt;=المغادرين!$F$4),MAX($B$4:$B119)+1,"")</f>
        <v/>
      </c>
      <c r="C120" s="177" t="str">
        <f t="shared" si="1"/>
        <v/>
      </c>
      <c r="D120" s="177" t="str">
        <f>IF($B120="","",RANK($C120,$C$5:$C$10000,1)+COUNTIF($C$4:$C119,$C120))</f>
        <v/>
      </c>
      <c r="E120" s="157"/>
      <c r="F120" s="160"/>
      <c r="G120" s="158"/>
      <c r="H120" s="159"/>
      <c r="I120" s="159"/>
      <c r="J120" s="159"/>
      <c r="K120" s="160"/>
      <c r="L120" s="161"/>
      <c r="M120" s="156"/>
      <c r="N120" s="134"/>
      <c r="O120" s="134"/>
      <c r="P120" s="134"/>
      <c r="Q120" s="138"/>
      <c r="R120" s="134"/>
      <c r="S120" s="134"/>
      <c r="V120" s="140"/>
      <c r="W120" s="141"/>
      <c r="X120" s="141"/>
      <c r="Y120" s="141"/>
    </row>
    <row r="121" spans="1:25" s="127" customFormat="1" ht="21" customHeight="1">
      <c r="A121" s="177"/>
      <c r="B121" s="177" t="str">
        <f>IF(AND($F121&gt;=المغادرين!$C$4,$F121&lt;=المغادرين!$F$4),MAX($B$4:$B120)+1,"")</f>
        <v/>
      </c>
      <c r="C121" s="177" t="str">
        <f t="shared" si="1"/>
        <v/>
      </c>
      <c r="D121" s="177" t="str">
        <f>IF($B121="","",RANK($C121,$C$5:$C$10000,1)+COUNTIF($C$4:$C120,$C121))</f>
        <v/>
      </c>
      <c r="E121" s="157"/>
      <c r="F121" s="160"/>
      <c r="G121" s="158"/>
      <c r="H121" s="159"/>
      <c r="I121" s="159"/>
      <c r="J121" s="159"/>
      <c r="K121" s="160"/>
      <c r="L121" s="161"/>
      <c r="M121" s="156"/>
      <c r="N121" s="134"/>
      <c r="O121" s="134"/>
      <c r="P121" s="134"/>
      <c r="Q121" s="138"/>
      <c r="R121" s="134"/>
      <c r="S121" s="134"/>
      <c r="V121" s="140"/>
      <c r="W121" s="141"/>
      <c r="X121" s="141"/>
      <c r="Y121" s="141"/>
    </row>
    <row r="122" spans="1:25" s="127" customFormat="1" ht="21" customHeight="1">
      <c r="A122" s="177"/>
      <c r="B122" s="177" t="str">
        <f>IF(AND($F122&gt;=المغادرين!$C$4,$F122&lt;=المغادرين!$F$4),MAX($B$4:$B121)+1,"")</f>
        <v/>
      </c>
      <c r="C122" s="177" t="str">
        <f t="shared" si="1"/>
        <v/>
      </c>
      <c r="D122" s="177" t="str">
        <f>IF($B122="","",RANK($C122,$C$5:$C$10000,1)+COUNTIF($C$4:$C121,$C122))</f>
        <v/>
      </c>
      <c r="E122" s="157"/>
      <c r="F122" s="160"/>
      <c r="G122" s="158"/>
      <c r="H122" s="159"/>
      <c r="I122" s="159"/>
      <c r="J122" s="159"/>
      <c r="K122" s="160"/>
      <c r="L122" s="161"/>
      <c r="M122" s="156"/>
      <c r="N122" s="134"/>
      <c r="O122" s="134"/>
      <c r="P122" s="134"/>
      <c r="Q122" s="138"/>
      <c r="R122" s="134"/>
      <c r="S122" s="134"/>
      <c r="V122" s="140"/>
      <c r="W122" s="141"/>
      <c r="X122" s="141"/>
      <c r="Y122" s="141"/>
    </row>
    <row r="123" spans="1:25" s="127" customFormat="1" ht="21" customHeight="1">
      <c r="A123" s="177"/>
      <c r="B123" s="177" t="str">
        <f>IF(AND($F123&gt;=المغادرين!$C$4,$F123&lt;=المغادرين!$F$4),MAX($B$4:$B122)+1,"")</f>
        <v/>
      </c>
      <c r="C123" s="177" t="str">
        <f t="shared" si="1"/>
        <v/>
      </c>
      <c r="D123" s="177" t="str">
        <f>IF($B123="","",RANK($C123,$C$5:$C$10000,1)+COUNTIF($C$4:$C122,$C123))</f>
        <v/>
      </c>
      <c r="E123" s="157"/>
      <c r="F123" s="160"/>
      <c r="G123" s="158"/>
      <c r="H123" s="159"/>
      <c r="I123" s="159"/>
      <c r="J123" s="159"/>
      <c r="K123" s="160"/>
      <c r="L123" s="161"/>
      <c r="M123" s="156"/>
      <c r="N123" s="134"/>
      <c r="O123" s="134"/>
      <c r="P123" s="134"/>
      <c r="Q123" s="138"/>
      <c r="R123" s="134"/>
      <c r="S123" s="134"/>
      <c r="V123" s="140"/>
      <c r="W123" s="141"/>
      <c r="X123" s="141"/>
      <c r="Y123" s="141"/>
    </row>
    <row r="124" spans="1:25" s="127" customFormat="1" ht="21" customHeight="1">
      <c r="A124" s="177"/>
      <c r="B124" s="177" t="str">
        <f>IF(AND($F124&gt;=المغادرين!$C$4,$F124&lt;=المغادرين!$F$4),MAX($B$4:$B123)+1,"")</f>
        <v/>
      </c>
      <c r="C124" s="177" t="str">
        <f t="shared" si="1"/>
        <v/>
      </c>
      <c r="D124" s="177" t="str">
        <f>IF($B124="","",RANK($C124,$C$5:$C$10000,1)+COUNTIF($C$4:$C123,$C124))</f>
        <v/>
      </c>
      <c r="E124" s="157"/>
      <c r="F124" s="160"/>
      <c r="G124" s="158"/>
      <c r="H124" s="159"/>
      <c r="I124" s="159"/>
      <c r="J124" s="159"/>
      <c r="K124" s="160"/>
      <c r="L124" s="161"/>
      <c r="M124" s="156"/>
      <c r="N124" s="136"/>
      <c r="O124" s="134"/>
      <c r="P124" s="134"/>
      <c r="Q124" s="137"/>
      <c r="R124" s="134"/>
      <c r="S124" s="134"/>
    </row>
    <row r="125" spans="1:25" s="139" customFormat="1" ht="21" customHeight="1">
      <c r="A125" s="177"/>
      <c r="B125" s="177" t="str">
        <f>IF(AND($F125&gt;=المغادرين!$C$4,$F125&lt;=المغادرين!$F$4),MAX($B$4:$B124)+1,"")</f>
        <v/>
      </c>
      <c r="C125" s="177" t="str">
        <f t="shared" si="1"/>
        <v/>
      </c>
      <c r="D125" s="177" t="str">
        <f>IF($B125="","",RANK($C125,$C$5:$C$10000,1)+COUNTIF($C$4:$C124,$C125))</f>
        <v/>
      </c>
      <c r="E125" s="157"/>
      <c r="F125" s="160"/>
      <c r="G125" s="158"/>
      <c r="H125" s="159"/>
      <c r="I125" s="159"/>
      <c r="J125" s="159"/>
      <c r="K125" s="160"/>
      <c r="L125" s="161"/>
      <c r="M125" s="156"/>
      <c r="N125" s="134"/>
      <c r="O125" s="134"/>
      <c r="P125" s="134"/>
      <c r="Q125" s="138"/>
      <c r="R125" s="134"/>
      <c r="S125" s="134"/>
      <c r="T125" s="127"/>
      <c r="U125" s="127"/>
      <c r="V125" s="127"/>
      <c r="W125" s="127"/>
      <c r="X125" s="127"/>
      <c r="Y125" s="127"/>
    </row>
    <row r="126" spans="1:25" s="139" customFormat="1" ht="21" customHeight="1">
      <c r="A126" s="177"/>
      <c r="B126" s="177" t="str">
        <f>IF(AND($F126&gt;=المغادرين!$C$4,$F126&lt;=المغادرين!$F$4),MAX($B$4:$B125)+1,"")</f>
        <v/>
      </c>
      <c r="C126" s="177" t="str">
        <f t="shared" si="1"/>
        <v/>
      </c>
      <c r="D126" s="177" t="str">
        <f>IF($B126="","",RANK($C126,$C$5:$C$10000,1)+COUNTIF($C$4:$C125,$C126))</f>
        <v/>
      </c>
      <c r="E126" s="157"/>
      <c r="F126" s="160"/>
      <c r="G126" s="158"/>
      <c r="H126" s="159"/>
      <c r="I126" s="159"/>
      <c r="J126" s="159"/>
      <c r="K126" s="160"/>
      <c r="L126" s="161"/>
      <c r="M126" s="156"/>
      <c r="N126" s="134"/>
      <c r="O126" s="134"/>
      <c r="P126" s="134"/>
      <c r="Q126" s="138"/>
      <c r="R126" s="134"/>
      <c r="S126" s="134"/>
      <c r="T126" s="127"/>
      <c r="U126" s="127"/>
      <c r="V126" s="127"/>
      <c r="W126" s="127"/>
      <c r="X126" s="127"/>
      <c r="Y126" s="127"/>
    </row>
    <row r="127" spans="1:25" s="139" customFormat="1" ht="21" customHeight="1">
      <c r="A127" s="177"/>
      <c r="B127" s="177" t="str">
        <f>IF(AND($F127&gt;=المغادرين!$C$4,$F127&lt;=المغادرين!$F$4),MAX($B$4:$B126)+1,"")</f>
        <v/>
      </c>
      <c r="C127" s="177" t="str">
        <f t="shared" si="1"/>
        <v/>
      </c>
      <c r="D127" s="177" t="str">
        <f>IF($B127="","",RANK($C127,$C$5:$C$10000,1)+COUNTIF($C$4:$C126,$C127))</f>
        <v/>
      </c>
      <c r="E127" s="157"/>
      <c r="F127" s="160"/>
      <c r="G127" s="158"/>
      <c r="H127" s="159"/>
      <c r="I127" s="159"/>
      <c r="J127" s="159"/>
      <c r="K127" s="160"/>
      <c r="L127" s="161"/>
      <c r="M127" s="156"/>
      <c r="N127" s="134"/>
      <c r="O127" s="134"/>
      <c r="P127" s="134"/>
      <c r="Q127" s="138"/>
      <c r="R127" s="134"/>
      <c r="S127" s="134"/>
      <c r="T127" s="127"/>
      <c r="U127" s="127"/>
      <c r="V127" s="127"/>
      <c r="W127" s="127"/>
      <c r="X127" s="127"/>
      <c r="Y127" s="127"/>
    </row>
    <row r="128" spans="1:25" s="127" customFormat="1" ht="21" customHeight="1">
      <c r="A128" s="177"/>
      <c r="B128" s="177" t="str">
        <f>IF(AND($F128&gt;=المغادرين!$C$4,$F128&lt;=المغادرين!$F$4),MAX($B$4:$B127)+1,"")</f>
        <v/>
      </c>
      <c r="C128" s="177" t="str">
        <f t="shared" si="1"/>
        <v/>
      </c>
      <c r="D128" s="177" t="str">
        <f>IF($B128="","",RANK($C128,$C$5:$C$10000,1)+COUNTIF($C$4:$C127,$C128))</f>
        <v/>
      </c>
      <c r="E128" s="157"/>
      <c r="F128" s="160"/>
      <c r="G128" s="158"/>
      <c r="H128" s="159"/>
      <c r="I128" s="159"/>
      <c r="J128" s="159"/>
      <c r="K128" s="160"/>
      <c r="L128" s="161"/>
      <c r="M128" s="156"/>
      <c r="N128" s="134"/>
      <c r="O128" s="134"/>
      <c r="P128" s="134"/>
      <c r="Q128" s="138"/>
      <c r="R128" s="134"/>
      <c r="S128" s="134"/>
    </row>
    <row r="129" spans="1:25" s="127" customFormat="1" ht="21" customHeight="1">
      <c r="A129" s="177"/>
      <c r="B129" s="177" t="str">
        <f>IF(AND($F129&gt;=المغادرين!$C$4,$F129&lt;=المغادرين!$F$4),MAX($B$4:$B128)+1,"")</f>
        <v/>
      </c>
      <c r="C129" s="177" t="str">
        <f t="shared" si="1"/>
        <v/>
      </c>
      <c r="D129" s="177" t="str">
        <f>IF($B129="","",RANK($C129,$C$5:$C$10000,1)+COUNTIF($C$4:$C128,$C129))</f>
        <v/>
      </c>
      <c r="E129" s="157"/>
      <c r="F129" s="160"/>
      <c r="G129" s="158"/>
      <c r="H129" s="159"/>
      <c r="I129" s="159"/>
      <c r="J129" s="159"/>
      <c r="K129" s="160"/>
      <c r="L129" s="161"/>
      <c r="M129" s="156"/>
      <c r="N129" s="134"/>
      <c r="O129" s="134"/>
      <c r="P129" s="134"/>
      <c r="Q129" s="138"/>
      <c r="R129" s="134"/>
      <c r="S129" s="134"/>
    </row>
    <row r="130" spans="1:25" s="127" customFormat="1" ht="21" customHeight="1">
      <c r="A130" s="177"/>
      <c r="B130" s="177" t="str">
        <f>IF(AND($F130&gt;=المغادرين!$C$4,$F130&lt;=المغادرين!$F$4),MAX($B$4:$B129)+1,"")</f>
        <v/>
      </c>
      <c r="C130" s="177" t="str">
        <f t="shared" si="1"/>
        <v/>
      </c>
      <c r="D130" s="177" t="str">
        <f>IF($B130="","",RANK($C130,$C$5:$C$10000,1)+COUNTIF($C$4:$C129,$C130))</f>
        <v/>
      </c>
      <c r="E130" s="157"/>
      <c r="F130" s="160"/>
      <c r="G130" s="158"/>
      <c r="H130" s="159"/>
      <c r="I130" s="159"/>
      <c r="J130" s="159"/>
      <c r="K130" s="160"/>
      <c r="L130" s="161"/>
      <c r="M130" s="156"/>
      <c r="N130" s="134"/>
      <c r="O130" s="134"/>
      <c r="P130" s="134"/>
      <c r="Q130" s="138"/>
      <c r="R130" s="134"/>
      <c r="S130" s="134"/>
    </row>
    <row r="131" spans="1:25" s="127" customFormat="1" ht="21" customHeight="1">
      <c r="A131" s="177"/>
      <c r="B131" s="177" t="str">
        <f>IF(AND($F131&gt;=المغادرين!$C$4,$F131&lt;=المغادرين!$F$4),MAX($B$4:$B130)+1,"")</f>
        <v/>
      </c>
      <c r="C131" s="177" t="str">
        <f t="shared" si="1"/>
        <v/>
      </c>
      <c r="D131" s="177" t="str">
        <f>IF($B131="","",RANK($C131,$C$5:$C$10000,1)+COUNTIF($C$4:$C130,$C131))</f>
        <v/>
      </c>
      <c r="E131" s="157"/>
      <c r="F131" s="160"/>
      <c r="G131" s="158"/>
      <c r="H131" s="159"/>
      <c r="I131" s="159"/>
      <c r="J131" s="159"/>
      <c r="K131" s="160"/>
      <c r="L131" s="161"/>
      <c r="M131" s="156"/>
      <c r="N131" s="134"/>
      <c r="O131" s="134"/>
      <c r="P131" s="134"/>
      <c r="Q131" s="138"/>
      <c r="R131" s="134"/>
      <c r="S131" s="134"/>
    </row>
    <row r="132" spans="1:25" s="127" customFormat="1" ht="21" customHeight="1">
      <c r="A132" s="177"/>
      <c r="B132" s="177" t="str">
        <f>IF(AND($F132&gt;=المغادرين!$C$4,$F132&lt;=المغادرين!$F$4),MAX($B$4:$B131)+1,"")</f>
        <v/>
      </c>
      <c r="C132" s="177" t="str">
        <f t="shared" si="1"/>
        <v/>
      </c>
      <c r="D132" s="177" t="str">
        <f>IF($B132="","",RANK($C132,$C$5:$C$10000,1)+COUNTIF($C$4:$C131,$C132))</f>
        <v/>
      </c>
      <c r="E132" s="157"/>
      <c r="F132" s="160"/>
      <c r="G132" s="158"/>
      <c r="H132" s="159"/>
      <c r="I132" s="159"/>
      <c r="J132" s="159"/>
      <c r="K132" s="160"/>
      <c r="L132" s="161"/>
      <c r="M132" s="156"/>
      <c r="N132" s="134"/>
      <c r="O132" s="134"/>
      <c r="P132" s="134"/>
      <c r="Q132" s="138"/>
      <c r="R132" s="134"/>
      <c r="S132" s="134"/>
    </row>
    <row r="133" spans="1:25" s="127" customFormat="1" ht="21" customHeight="1">
      <c r="A133" s="177"/>
      <c r="B133" s="177" t="str">
        <f>IF(AND($F133&gt;=المغادرين!$C$4,$F133&lt;=المغادرين!$F$4),MAX($B$4:$B132)+1,"")</f>
        <v/>
      </c>
      <c r="C133" s="177" t="str">
        <f t="shared" si="1"/>
        <v/>
      </c>
      <c r="D133" s="177" t="str">
        <f>IF($B133="","",RANK($C133,$C$5:$C$10000,1)+COUNTIF($C$4:$C132,$C133))</f>
        <v/>
      </c>
      <c r="E133" s="157"/>
      <c r="F133" s="160"/>
      <c r="G133" s="158"/>
      <c r="H133" s="159"/>
      <c r="I133" s="159"/>
      <c r="J133" s="159"/>
      <c r="K133" s="160"/>
      <c r="L133" s="161"/>
      <c r="M133" s="156"/>
      <c r="N133" s="134"/>
      <c r="O133" s="134"/>
      <c r="P133" s="134"/>
      <c r="Q133" s="138"/>
      <c r="R133" s="134"/>
      <c r="S133" s="134"/>
      <c r="Y133" s="140"/>
    </row>
    <row r="134" spans="1:25" s="127" customFormat="1" ht="21" customHeight="1">
      <c r="A134" s="177"/>
      <c r="B134" s="177" t="str">
        <f>IF(AND($F134&gt;=المغادرين!$C$4,$F134&lt;=المغادرين!$F$4),MAX($B$4:$B133)+1,"")</f>
        <v/>
      </c>
      <c r="C134" s="177" t="str">
        <f t="shared" ref="C134:C197" si="2">IF($B134="","",MAX($B$5:$B$10000)-RANK($K134,$K$5:$K$10000)+1)</f>
        <v/>
      </c>
      <c r="D134" s="177" t="str">
        <f>IF($B134="","",RANK($C134,$C$5:$C$10000,1)+COUNTIF($C$4:$C133,$C134))</f>
        <v/>
      </c>
      <c r="E134" s="157"/>
      <c r="F134" s="160"/>
      <c r="G134" s="158"/>
      <c r="H134" s="159"/>
      <c r="I134" s="159"/>
      <c r="J134" s="159"/>
      <c r="K134" s="160"/>
      <c r="L134" s="161"/>
      <c r="M134" s="156"/>
      <c r="N134" s="134"/>
      <c r="O134" s="134"/>
      <c r="P134" s="134"/>
      <c r="Q134" s="138"/>
      <c r="R134" s="134"/>
      <c r="S134" s="134"/>
      <c r="Y134" s="140"/>
    </row>
    <row r="135" spans="1:25" s="127" customFormat="1" ht="21" customHeight="1">
      <c r="A135" s="177"/>
      <c r="B135" s="177" t="str">
        <f>IF(AND($F135&gt;=المغادرين!$C$4,$F135&lt;=المغادرين!$F$4),MAX($B$4:$B134)+1,"")</f>
        <v/>
      </c>
      <c r="C135" s="177" t="str">
        <f t="shared" si="2"/>
        <v/>
      </c>
      <c r="D135" s="177" t="str">
        <f>IF($B135="","",RANK($C135,$C$5:$C$10000,1)+COUNTIF($C$4:$C134,$C135))</f>
        <v/>
      </c>
      <c r="E135" s="157"/>
      <c r="F135" s="160"/>
      <c r="G135" s="158"/>
      <c r="H135" s="159"/>
      <c r="I135" s="159"/>
      <c r="J135" s="159"/>
      <c r="K135" s="160"/>
      <c r="L135" s="161"/>
      <c r="M135" s="156"/>
      <c r="N135" s="134"/>
      <c r="O135" s="134"/>
      <c r="P135" s="134"/>
      <c r="Q135" s="138"/>
      <c r="R135" s="134"/>
      <c r="S135" s="134"/>
      <c r="U135" s="140"/>
      <c r="Y135" s="133"/>
    </row>
    <row r="136" spans="1:25" s="127" customFormat="1" ht="21" customHeight="1">
      <c r="A136" s="177"/>
      <c r="B136" s="177" t="str">
        <f>IF(AND($F136&gt;=المغادرين!$C$4,$F136&lt;=المغادرين!$F$4),MAX($B$4:$B135)+1,"")</f>
        <v/>
      </c>
      <c r="C136" s="177" t="str">
        <f t="shared" si="2"/>
        <v/>
      </c>
      <c r="D136" s="177" t="str">
        <f>IF($B136="","",RANK($C136,$C$5:$C$10000,1)+COUNTIF($C$4:$C135,$C136))</f>
        <v/>
      </c>
      <c r="E136" s="157"/>
      <c r="F136" s="160"/>
      <c r="G136" s="158"/>
      <c r="H136" s="159"/>
      <c r="I136" s="159"/>
      <c r="J136" s="159"/>
      <c r="K136" s="160"/>
      <c r="L136" s="161"/>
      <c r="M136" s="156"/>
      <c r="N136" s="134"/>
      <c r="O136" s="134"/>
      <c r="P136" s="134"/>
      <c r="Q136" s="138"/>
      <c r="R136" s="134"/>
      <c r="S136" s="134"/>
    </row>
    <row r="137" spans="1:25" s="127" customFormat="1" ht="21" customHeight="1">
      <c r="A137" s="177"/>
      <c r="B137" s="177" t="str">
        <f>IF(AND($F137&gt;=المغادرين!$C$4,$F137&lt;=المغادرين!$F$4),MAX($B$4:$B136)+1,"")</f>
        <v/>
      </c>
      <c r="C137" s="177" t="str">
        <f t="shared" si="2"/>
        <v/>
      </c>
      <c r="D137" s="177" t="str">
        <f>IF($B137="","",RANK($C137,$C$5:$C$10000,1)+COUNTIF($C$4:$C136,$C137))</f>
        <v/>
      </c>
      <c r="E137" s="157"/>
      <c r="F137" s="160"/>
      <c r="G137" s="158"/>
      <c r="H137" s="159"/>
      <c r="I137" s="159"/>
      <c r="J137" s="159"/>
      <c r="K137" s="160"/>
      <c r="L137" s="161"/>
      <c r="M137" s="156"/>
      <c r="N137" s="134"/>
      <c r="O137" s="134"/>
      <c r="P137" s="134"/>
      <c r="Q137" s="138"/>
      <c r="R137" s="134"/>
      <c r="S137" s="134"/>
      <c r="V137" s="140"/>
      <c r="W137" s="133"/>
      <c r="X137" s="133"/>
      <c r="Y137" s="133"/>
    </row>
    <row r="138" spans="1:25" s="127" customFormat="1" ht="21" customHeight="1">
      <c r="A138" s="177"/>
      <c r="B138" s="177" t="str">
        <f>IF(AND($F138&gt;=المغادرين!$C$4,$F138&lt;=المغادرين!$F$4),MAX($B$4:$B137)+1,"")</f>
        <v/>
      </c>
      <c r="C138" s="177" t="str">
        <f t="shared" si="2"/>
        <v/>
      </c>
      <c r="D138" s="177" t="str">
        <f>IF($B138="","",RANK($C138,$C$5:$C$10000,1)+COUNTIF($C$4:$C137,$C138))</f>
        <v/>
      </c>
      <c r="E138" s="157"/>
      <c r="F138" s="160"/>
      <c r="G138" s="158"/>
      <c r="H138" s="159"/>
      <c r="I138" s="159"/>
      <c r="J138" s="159"/>
      <c r="K138" s="160"/>
      <c r="L138" s="161"/>
      <c r="M138" s="156"/>
      <c r="N138" s="134"/>
      <c r="O138" s="134"/>
      <c r="P138" s="134"/>
      <c r="Q138" s="138"/>
      <c r="R138" s="134"/>
      <c r="S138" s="134"/>
      <c r="V138" s="140"/>
      <c r="W138" s="141"/>
      <c r="X138" s="141"/>
      <c r="Y138" s="141"/>
    </row>
    <row r="139" spans="1:25" s="127" customFormat="1" ht="21" customHeight="1">
      <c r="A139" s="177"/>
      <c r="B139" s="177" t="str">
        <f>IF(AND($F139&gt;=المغادرين!$C$4,$F139&lt;=المغادرين!$F$4),MAX($B$4:$B138)+1,"")</f>
        <v/>
      </c>
      <c r="C139" s="177" t="str">
        <f t="shared" si="2"/>
        <v/>
      </c>
      <c r="D139" s="177" t="str">
        <f>IF($B139="","",RANK($C139,$C$5:$C$10000,1)+COUNTIF($C$4:$C138,$C139))</f>
        <v/>
      </c>
      <c r="E139" s="157"/>
      <c r="F139" s="160"/>
      <c r="G139" s="158"/>
      <c r="H139" s="159"/>
      <c r="I139" s="159"/>
      <c r="J139" s="159"/>
      <c r="K139" s="160"/>
      <c r="L139" s="161"/>
      <c r="M139" s="156"/>
      <c r="N139" s="134"/>
      <c r="O139" s="134"/>
      <c r="P139" s="134"/>
      <c r="Q139" s="138"/>
      <c r="R139" s="134"/>
      <c r="S139" s="134"/>
      <c r="V139" s="140"/>
      <c r="W139" s="141"/>
      <c r="X139" s="141"/>
      <c r="Y139" s="141"/>
    </row>
    <row r="140" spans="1:25" s="127" customFormat="1" ht="21" customHeight="1">
      <c r="A140" s="177"/>
      <c r="B140" s="177" t="str">
        <f>IF(AND($F140&gt;=المغادرين!$C$4,$F140&lt;=المغادرين!$F$4),MAX($B$4:$B139)+1,"")</f>
        <v/>
      </c>
      <c r="C140" s="177" t="str">
        <f t="shared" si="2"/>
        <v/>
      </c>
      <c r="D140" s="177" t="str">
        <f>IF($B140="","",RANK($C140,$C$5:$C$10000,1)+COUNTIF($C$4:$C139,$C140))</f>
        <v/>
      </c>
      <c r="E140" s="157"/>
      <c r="F140" s="160"/>
      <c r="G140" s="158"/>
      <c r="H140" s="159"/>
      <c r="I140" s="159"/>
      <c r="J140" s="159"/>
      <c r="K140" s="160"/>
      <c r="L140" s="161"/>
      <c r="M140" s="156"/>
      <c r="N140" s="134"/>
      <c r="O140" s="134"/>
      <c r="P140" s="134"/>
      <c r="Q140" s="138"/>
      <c r="R140" s="134"/>
      <c r="S140" s="134"/>
      <c r="V140" s="140"/>
      <c r="W140" s="141"/>
      <c r="X140" s="141"/>
      <c r="Y140" s="141"/>
    </row>
    <row r="141" spans="1:25" s="127" customFormat="1" ht="21" customHeight="1">
      <c r="A141" s="177"/>
      <c r="B141" s="177" t="str">
        <f>IF(AND($F141&gt;=المغادرين!$C$4,$F141&lt;=المغادرين!$F$4),MAX($B$4:$B140)+1,"")</f>
        <v/>
      </c>
      <c r="C141" s="177" t="str">
        <f t="shared" si="2"/>
        <v/>
      </c>
      <c r="D141" s="177" t="str">
        <f>IF($B141="","",RANK($C141,$C$5:$C$10000,1)+COUNTIF($C$4:$C140,$C141))</f>
        <v/>
      </c>
      <c r="E141" s="157"/>
      <c r="F141" s="160"/>
      <c r="G141" s="158"/>
      <c r="H141" s="159"/>
      <c r="I141" s="159"/>
      <c r="J141" s="159"/>
      <c r="K141" s="160"/>
      <c r="L141" s="161"/>
      <c r="M141" s="156"/>
      <c r="N141" s="134"/>
      <c r="O141" s="134"/>
      <c r="P141" s="134"/>
      <c r="Q141" s="138"/>
      <c r="R141" s="134"/>
      <c r="S141" s="134"/>
      <c r="V141" s="140"/>
      <c r="W141" s="141"/>
      <c r="X141" s="141"/>
      <c r="Y141" s="141"/>
    </row>
    <row r="142" spans="1:25" s="127" customFormat="1" ht="21" customHeight="1">
      <c r="A142" s="177"/>
      <c r="B142" s="177" t="str">
        <f>IF(AND($F142&gt;=المغادرين!$C$4,$F142&lt;=المغادرين!$F$4),MAX($B$4:$B141)+1,"")</f>
        <v/>
      </c>
      <c r="C142" s="177" t="str">
        <f t="shared" si="2"/>
        <v/>
      </c>
      <c r="D142" s="177" t="str">
        <f>IF($B142="","",RANK($C142,$C$5:$C$10000,1)+COUNTIF($C$4:$C141,$C142))</f>
        <v/>
      </c>
      <c r="E142" s="157"/>
      <c r="F142" s="160"/>
      <c r="G142" s="158"/>
      <c r="H142" s="159"/>
      <c r="I142" s="159"/>
      <c r="J142" s="159"/>
      <c r="K142" s="160"/>
      <c r="L142" s="161"/>
      <c r="M142" s="156"/>
      <c r="N142" s="134"/>
      <c r="O142" s="134"/>
      <c r="P142" s="134"/>
      <c r="Q142" s="138"/>
      <c r="R142" s="134"/>
      <c r="S142" s="134"/>
      <c r="V142" s="140"/>
      <c r="W142" s="141"/>
      <c r="X142" s="141"/>
      <c r="Y142" s="141"/>
    </row>
    <row r="143" spans="1:25" s="127" customFormat="1" ht="21" customHeight="1">
      <c r="A143" s="177"/>
      <c r="B143" s="177" t="str">
        <f>IF(AND($F143&gt;=المغادرين!$C$4,$F143&lt;=المغادرين!$F$4),MAX($B$4:$B142)+1,"")</f>
        <v/>
      </c>
      <c r="C143" s="177" t="str">
        <f t="shared" si="2"/>
        <v/>
      </c>
      <c r="D143" s="177" t="str">
        <f>IF($B143="","",RANK($C143,$C$5:$C$10000,1)+COUNTIF($C$4:$C142,$C143))</f>
        <v/>
      </c>
      <c r="E143" s="157"/>
      <c r="F143" s="160"/>
      <c r="G143" s="158"/>
      <c r="H143" s="159"/>
      <c r="I143" s="159"/>
      <c r="J143" s="159"/>
      <c r="K143" s="160"/>
      <c r="L143" s="161"/>
      <c r="M143" s="156"/>
      <c r="N143" s="134"/>
      <c r="O143" s="134"/>
      <c r="P143" s="134"/>
      <c r="Q143" s="138"/>
      <c r="R143" s="134"/>
      <c r="S143" s="134"/>
      <c r="V143" s="140"/>
      <c r="W143" s="141"/>
      <c r="X143" s="141"/>
      <c r="Y143" s="141"/>
    </row>
    <row r="144" spans="1:25" s="127" customFormat="1" ht="21" customHeight="1">
      <c r="A144" s="177"/>
      <c r="B144" s="177" t="str">
        <f>IF(AND($F144&gt;=المغادرين!$C$4,$F144&lt;=المغادرين!$F$4),MAX($B$4:$B143)+1,"")</f>
        <v/>
      </c>
      <c r="C144" s="177" t="str">
        <f t="shared" si="2"/>
        <v/>
      </c>
      <c r="D144" s="177" t="str">
        <f>IF($B144="","",RANK($C144,$C$5:$C$10000,1)+COUNTIF($C$4:$C143,$C144))</f>
        <v/>
      </c>
      <c r="E144" s="157"/>
      <c r="F144" s="160"/>
      <c r="G144" s="158"/>
      <c r="H144" s="159"/>
      <c r="I144" s="159"/>
      <c r="J144" s="159"/>
      <c r="K144" s="160"/>
      <c r="L144" s="161"/>
      <c r="M144" s="156"/>
      <c r="N144" s="136"/>
      <c r="O144" s="134"/>
      <c r="P144" s="134"/>
      <c r="Q144" s="137"/>
      <c r="R144" s="134"/>
      <c r="S144" s="134"/>
    </row>
    <row r="145" spans="1:25" s="139" customFormat="1" ht="21" customHeight="1">
      <c r="A145" s="177"/>
      <c r="B145" s="177" t="str">
        <f>IF(AND($F145&gt;=المغادرين!$C$4,$F145&lt;=المغادرين!$F$4),MAX($B$4:$B144)+1,"")</f>
        <v/>
      </c>
      <c r="C145" s="177" t="str">
        <f t="shared" si="2"/>
        <v/>
      </c>
      <c r="D145" s="177" t="str">
        <f>IF($B145="","",RANK($C145,$C$5:$C$10000,1)+COUNTIF($C$4:$C144,$C145))</f>
        <v/>
      </c>
      <c r="E145" s="157"/>
      <c r="F145" s="160"/>
      <c r="G145" s="158"/>
      <c r="H145" s="159"/>
      <c r="I145" s="159"/>
      <c r="J145" s="159"/>
      <c r="K145" s="160"/>
      <c r="L145" s="161"/>
      <c r="M145" s="156"/>
      <c r="N145" s="134"/>
      <c r="O145" s="134"/>
      <c r="P145" s="134"/>
      <c r="Q145" s="138"/>
      <c r="R145" s="134"/>
      <c r="S145" s="134"/>
      <c r="T145" s="127"/>
      <c r="U145" s="127"/>
      <c r="V145" s="127"/>
      <c r="W145" s="127"/>
      <c r="X145" s="127"/>
      <c r="Y145" s="127"/>
    </row>
    <row r="146" spans="1:25" s="139" customFormat="1" ht="21" customHeight="1">
      <c r="A146" s="177"/>
      <c r="B146" s="177" t="str">
        <f>IF(AND($F146&gt;=المغادرين!$C$4,$F146&lt;=المغادرين!$F$4),MAX($B$4:$B145)+1,"")</f>
        <v/>
      </c>
      <c r="C146" s="177" t="str">
        <f t="shared" si="2"/>
        <v/>
      </c>
      <c r="D146" s="177" t="str">
        <f>IF($B146="","",RANK($C146,$C$5:$C$10000,1)+COUNTIF($C$4:$C145,$C146))</f>
        <v/>
      </c>
      <c r="E146" s="157"/>
      <c r="F146" s="160"/>
      <c r="G146" s="158"/>
      <c r="H146" s="159"/>
      <c r="I146" s="159"/>
      <c r="J146" s="159"/>
      <c r="K146" s="160"/>
      <c r="L146" s="161"/>
      <c r="M146" s="156"/>
      <c r="N146" s="134"/>
      <c r="O146" s="134"/>
      <c r="P146" s="134"/>
      <c r="Q146" s="138"/>
      <c r="R146" s="134"/>
      <c r="S146" s="134"/>
      <c r="T146" s="127"/>
      <c r="U146" s="127"/>
      <c r="V146" s="127"/>
      <c r="W146" s="127"/>
      <c r="X146" s="127"/>
      <c r="Y146" s="127"/>
    </row>
    <row r="147" spans="1:25" s="139" customFormat="1" ht="21" customHeight="1">
      <c r="A147" s="177"/>
      <c r="B147" s="177" t="str">
        <f>IF(AND($F147&gt;=المغادرين!$C$4,$F147&lt;=المغادرين!$F$4),MAX($B$4:$B146)+1,"")</f>
        <v/>
      </c>
      <c r="C147" s="177" t="str">
        <f t="shared" si="2"/>
        <v/>
      </c>
      <c r="D147" s="177" t="str">
        <f>IF($B147="","",RANK($C147,$C$5:$C$10000,1)+COUNTIF($C$4:$C146,$C147))</f>
        <v/>
      </c>
      <c r="E147" s="157"/>
      <c r="F147" s="160"/>
      <c r="G147" s="158"/>
      <c r="H147" s="159"/>
      <c r="I147" s="159"/>
      <c r="J147" s="159"/>
      <c r="K147" s="160"/>
      <c r="L147" s="161"/>
      <c r="M147" s="156"/>
      <c r="N147" s="134"/>
      <c r="O147" s="134"/>
      <c r="P147" s="134"/>
      <c r="Q147" s="138"/>
      <c r="R147" s="134"/>
      <c r="S147" s="134"/>
      <c r="T147" s="127"/>
      <c r="U147" s="127"/>
      <c r="V147" s="127"/>
      <c r="W147" s="127"/>
      <c r="X147" s="127"/>
      <c r="Y147" s="127"/>
    </row>
    <row r="148" spans="1:25" s="127" customFormat="1" ht="21" customHeight="1">
      <c r="A148" s="177"/>
      <c r="B148" s="177" t="str">
        <f>IF(AND($F148&gt;=المغادرين!$C$4,$F148&lt;=المغادرين!$F$4),MAX($B$4:$B147)+1,"")</f>
        <v/>
      </c>
      <c r="C148" s="177" t="str">
        <f t="shared" si="2"/>
        <v/>
      </c>
      <c r="D148" s="177" t="str">
        <f>IF($B148="","",RANK($C148,$C$5:$C$10000,1)+COUNTIF($C$4:$C147,$C148))</f>
        <v/>
      </c>
      <c r="E148" s="157"/>
      <c r="F148" s="160"/>
      <c r="G148" s="158"/>
      <c r="H148" s="159"/>
      <c r="I148" s="159"/>
      <c r="J148" s="159"/>
      <c r="K148" s="160"/>
      <c r="L148" s="161"/>
      <c r="M148" s="156"/>
      <c r="N148" s="134"/>
      <c r="O148" s="134"/>
      <c r="P148" s="134"/>
      <c r="Q148" s="138"/>
      <c r="R148" s="134"/>
      <c r="S148" s="134"/>
    </row>
    <row r="149" spans="1:25" s="127" customFormat="1" ht="21" customHeight="1">
      <c r="A149" s="177"/>
      <c r="B149" s="177" t="str">
        <f>IF(AND($F149&gt;=المغادرين!$C$4,$F149&lt;=المغادرين!$F$4),MAX($B$4:$B148)+1,"")</f>
        <v/>
      </c>
      <c r="C149" s="177" t="str">
        <f t="shared" si="2"/>
        <v/>
      </c>
      <c r="D149" s="177" t="str">
        <f>IF($B149="","",RANK($C149,$C$5:$C$10000,1)+COUNTIF($C$4:$C148,$C149))</f>
        <v/>
      </c>
      <c r="E149" s="157"/>
      <c r="F149" s="160"/>
      <c r="G149" s="158"/>
      <c r="H149" s="159"/>
      <c r="I149" s="159"/>
      <c r="J149" s="159"/>
      <c r="K149" s="160"/>
      <c r="L149" s="161"/>
      <c r="M149" s="156"/>
      <c r="N149" s="134"/>
      <c r="O149" s="134"/>
      <c r="P149" s="134"/>
      <c r="Q149" s="138"/>
      <c r="R149" s="134"/>
      <c r="S149" s="134"/>
    </row>
    <row r="150" spans="1:25" s="127" customFormat="1" ht="21" customHeight="1">
      <c r="A150" s="177"/>
      <c r="B150" s="177" t="str">
        <f>IF(AND($F150&gt;=المغادرين!$C$4,$F150&lt;=المغادرين!$F$4),MAX($B$4:$B149)+1,"")</f>
        <v/>
      </c>
      <c r="C150" s="177" t="str">
        <f t="shared" si="2"/>
        <v/>
      </c>
      <c r="D150" s="177" t="str">
        <f>IF($B150="","",RANK($C150,$C$5:$C$10000,1)+COUNTIF($C$4:$C149,$C150))</f>
        <v/>
      </c>
      <c r="E150" s="157"/>
      <c r="F150" s="160"/>
      <c r="G150" s="158"/>
      <c r="H150" s="159"/>
      <c r="I150" s="159"/>
      <c r="J150" s="159"/>
      <c r="K150" s="160"/>
      <c r="L150" s="161"/>
      <c r="M150" s="156"/>
      <c r="N150" s="134"/>
      <c r="O150" s="134"/>
      <c r="P150" s="134"/>
      <c r="Q150" s="138"/>
      <c r="R150" s="134"/>
      <c r="S150" s="134"/>
    </row>
    <row r="151" spans="1:25" s="127" customFormat="1" ht="21" customHeight="1">
      <c r="A151" s="177"/>
      <c r="B151" s="177" t="str">
        <f>IF(AND($F151&gt;=المغادرين!$C$4,$F151&lt;=المغادرين!$F$4),MAX($B$4:$B150)+1,"")</f>
        <v/>
      </c>
      <c r="C151" s="177" t="str">
        <f t="shared" si="2"/>
        <v/>
      </c>
      <c r="D151" s="177" t="str">
        <f>IF($B151="","",RANK($C151,$C$5:$C$10000,1)+COUNTIF($C$4:$C150,$C151))</f>
        <v/>
      </c>
      <c r="E151" s="157"/>
      <c r="F151" s="160"/>
      <c r="G151" s="158"/>
      <c r="H151" s="159"/>
      <c r="I151" s="159"/>
      <c r="J151" s="159"/>
      <c r="K151" s="160"/>
      <c r="L151" s="161"/>
      <c r="M151" s="156"/>
      <c r="N151" s="134"/>
      <c r="O151" s="134"/>
      <c r="P151" s="134"/>
      <c r="Q151" s="138"/>
      <c r="R151" s="134"/>
      <c r="S151" s="134"/>
    </row>
    <row r="152" spans="1:25" s="127" customFormat="1" ht="21" customHeight="1">
      <c r="A152" s="177"/>
      <c r="B152" s="177" t="str">
        <f>IF(AND($F152&gt;=المغادرين!$C$4,$F152&lt;=المغادرين!$F$4),MAX($B$4:$B151)+1,"")</f>
        <v/>
      </c>
      <c r="C152" s="177" t="str">
        <f t="shared" si="2"/>
        <v/>
      </c>
      <c r="D152" s="177" t="str">
        <f>IF($B152="","",RANK($C152,$C$5:$C$10000,1)+COUNTIF($C$4:$C151,$C152))</f>
        <v/>
      </c>
      <c r="E152" s="157"/>
      <c r="F152" s="160"/>
      <c r="G152" s="158"/>
      <c r="H152" s="159"/>
      <c r="I152" s="159"/>
      <c r="J152" s="159"/>
      <c r="K152" s="160"/>
      <c r="L152" s="161"/>
      <c r="M152" s="156"/>
      <c r="N152" s="134"/>
      <c r="O152" s="134"/>
      <c r="P152" s="134"/>
      <c r="Q152" s="138"/>
      <c r="R152" s="134"/>
      <c r="S152" s="134"/>
    </row>
    <row r="153" spans="1:25" s="127" customFormat="1" ht="21" customHeight="1">
      <c r="A153" s="177"/>
      <c r="B153" s="177" t="str">
        <f>IF(AND($F153&gt;=المغادرين!$C$4,$F153&lt;=المغادرين!$F$4),MAX($B$4:$B152)+1,"")</f>
        <v/>
      </c>
      <c r="C153" s="177" t="str">
        <f t="shared" si="2"/>
        <v/>
      </c>
      <c r="D153" s="177" t="str">
        <f>IF($B153="","",RANK($C153,$C$5:$C$10000,1)+COUNTIF($C$4:$C152,$C153))</f>
        <v/>
      </c>
      <c r="E153" s="157"/>
      <c r="F153" s="160"/>
      <c r="G153" s="158"/>
      <c r="H153" s="159"/>
      <c r="I153" s="159"/>
      <c r="J153" s="159"/>
      <c r="K153" s="160"/>
      <c r="L153" s="161"/>
      <c r="M153" s="156"/>
      <c r="N153" s="134"/>
      <c r="O153" s="134"/>
      <c r="P153" s="134"/>
      <c r="Q153" s="138"/>
      <c r="R153" s="134"/>
      <c r="S153" s="134"/>
      <c r="Y153" s="140"/>
    </row>
    <row r="154" spans="1:25" s="127" customFormat="1" ht="21" customHeight="1">
      <c r="A154" s="177"/>
      <c r="B154" s="177" t="str">
        <f>IF(AND($F154&gt;=المغادرين!$C$4,$F154&lt;=المغادرين!$F$4),MAX($B$4:$B153)+1,"")</f>
        <v/>
      </c>
      <c r="C154" s="177" t="str">
        <f t="shared" si="2"/>
        <v/>
      </c>
      <c r="D154" s="177" t="str">
        <f>IF($B154="","",RANK($C154,$C$5:$C$10000,1)+COUNTIF($C$4:$C153,$C154))</f>
        <v/>
      </c>
      <c r="E154" s="157"/>
      <c r="F154" s="160"/>
      <c r="G154" s="158"/>
      <c r="H154" s="159"/>
      <c r="I154" s="159"/>
      <c r="J154" s="159"/>
      <c r="K154" s="160"/>
      <c r="L154" s="161"/>
      <c r="M154" s="156"/>
      <c r="N154" s="134"/>
      <c r="O154" s="134"/>
      <c r="P154" s="134"/>
      <c r="Q154" s="138"/>
      <c r="R154" s="134"/>
      <c r="S154" s="134"/>
      <c r="Y154" s="140"/>
    </row>
    <row r="155" spans="1:25" s="127" customFormat="1" ht="21" customHeight="1">
      <c r="A155" s="177"/>
      <c r="B155" s="177" t="str">
        <f>IF(AND($F155&gt;=المغادرين!$C$4,$F155&lt;=المغادرين!$F$4),MAX($B$4:$B154)+1,"")</f>
        <v/>
      </c>
      <c r="C155" s="177" t="str">
        <f t="shared" si="2"/>
        <v/>
      </c>
      <c r="D155" s="177" t="str">
        <f>IF($B155="","",RANK($C155,$C$5:$C$10000,1)+COUNTIF($C$4:$C154,$C155))</f>
        <v/>
      </c>
      <c r="E155" s="157"/>
      <c r="F155" s="160"/>
      <c r="G155" s="158"/>
      <c r="H155" s="159"/>
      <c r="I155" s="159"/>
      <c r="J155" s="159"/>
      <c r="K155" s="160"/>
      <c r="L155" s="161"/>
      <c r="M155" s="156"/>
      <c r="N155" s="134"/>
      <c r="O155" s="134"/>
      <c r="P155" s="134"/>
      <c r="Q155" s="138"/>
      <c r="R155" s="134"/>
      <c r="S155" s="134"/>
      <c r="U155" s="140"/>
      <c r="Y155" s="133"/>
    </row>
    <row r="156" spans="1:25" s="127" customFormat="1" ht="21" customHeight="1">
      <c r="A156" s="177"/>
      <c r="B156" s="177" t="str">
        <f>IF(AND($F156&gt;=المغادرين!$C$4,$F156&lt;=المغادرين!$F$4),MAX($B$4:$B155)+1,"")</f>
        <v/>
      </c>
      <c r="C156" s="177" t="str">
        <f t="shared" si="2"/>
        <v/>
      </c>
      <c r="D156" s="177" t="str">
        <f>IF($B156="","",RANK($C156,$C$5:$C$10000,1)+COUNTIF($C$4:$C155,$C156))</f>
        <v/>
      </c>
      <c r="E156" s="157"/>
      <c r="F156" s="160"/>
      <c r="G156" s="158"/>
      <c r="H156" s="159"/>
      <c r="I156" s="159"/>
      <c r="J156" s="159"/>
      <c r="K156" s="160"/>
      <c r="L156" s="161"/>
      <c r="M156" s="156"/>
      <c r="N156" s="134"/>
      <c r="O156" s="134"/>
      <c r="P156" s="134"/>
      <c r="Q156" s="138"/>
      <c r="R156" s="134"/>
      <c r="S156" s="134"/>
    </row>
    <row r="157" spans="1:25" s="127" customFormat="1" ht="21" customHeight="1">
      <c r="A157" s="177"/>
      <c r="B157" s="177" t="str">
        <f>IF(AND($F157&gt;=المغادرين!$C$4,$F157&lt;=المغادرين!$F$4),MAX($B$4:$B156)+1,"")</f>
        <v/>
      </c>
      <c r="C157" s="177" t="str">
        <f t="shared" si="2"/>
        <v/>
      </c>
      <c r="D157" s="177" t="str">
        <f>IF($B157="","",RANK($C157,$C$5:$C$10000,1)+COUNTIF($C$4:$C156,$C157))</f>
        <v/>
      </c>
      <c r="E157" s="157"/>
      <c r="F157" s="160"/>
      <c r="G157" s="158"/>
      <c r="H157" s="159"/>
      <c r="I157" s="159"/>
      <c r="J157" s="159"/>
      <c r="K157" s="160"/>
      <c r="L157" s="161"/>
      <c r="M157" s="156"/>
      <c r="N157" s="134"/>
      <c r="O157" s="134"/>
      <c r="P157" s="134"/>
      <c r="Q157" s="138"/>
      <c r="R157" s="134"/>
      <c r="S157" s="134"/>
      <c r="V157" s="140"/>
      <c r="W157" s="133"/>
      <c r="X157" s="133"/>
      <c r="Y157" s="133"/>
    </row>
    <row r="158" spans="1:25" s="127" customFormat="1" ht="21" customHeight="1">
      <c r="A158" s="177"/>
      <c r="B158" s="177" t="str">
        <f>IF(AND($F158&gt;=المغادرين!$C$4,$F158&lt;=المغادرين!$F$4),MAX($B$4:$B157)+1,"")</f>
        <v/>
      </c>
      <c r="C158" s="177" t="str">
        <f t="shared" si="2"/>
        <v/>
      </c>
      <c r="D158" s="177" t="str">
        <f>IF($B158="","",RANK($C158,$C$5:$C$10000,1)+COUNTIF($C$4:$C157,$C158))</f>
        <v/>
      </c>
      <c r="E158" s="157"/>
      <c r="F158" s="160"/>
      <c r="G158" s="158"/>
      <c r="H158" s="159"/>
      <c r="I158" s="159"/>
      <c r="J158" s="159"/>
      <c r="K158" s="160"/>
      <c r="L158" s="161"/>
      <c r="M158" s="156"/>
      <c r="N158" s="134"/>
      <c r="O158" s="134"/>
      <c r="P158" s="134"/>
      <c r="Q158" s="138"/>
      <c r="R158" s="134"/>
      <c r="S158" s="134"/>
      <c r="V158" s="140"/>
      <c r="W158" s="141"/>
      <c r="X158" s="141"/>
      <c r="Y158" s="141"/>
    </row>
    <row r="159" spans="1:25" s="127" customFormat="1" ht="21" customHeight="1">
      <c r="A159" s="177"/>
      <c r="B159" s="177" t="str">
        <f>IF(AND($F159&gt;=المغادرين!$C$4,$F159&lt;=المغادرين!$F$4),MAX($B$4:$B158)+1,"")</f>
        <v/>
      </c>
      <c r="C159" s="177" t="str">
        <f t="shared" si="2"/>
        <v/>
      </c>
      <c r="D159" s="177" t="str">
        <f>IF($B159="","",RANK($C159,$C$5:$C$10000,1)+COUNTIF($C$4:$C158,$C159))</f>
        <v/>
      </c>
      <c r="E159" s="157"/>
      <c r="F159" s="160"/>
      <c r="G159" s="158"/>
      <c r="H159" s="159"/>
      <c r="I159" s="159"/>
      <c r="J159" s="159"/>
      <c r="K159" s="160"/>
      <c r="L159" s="161"/>
      <c r="M159" s="156"/>
      <c r="N159" s="134"/>
      <c r="O159" s="134"/>
      <c r="P159" s="134"/>
      <c r="Q159" s="138"/>
      <c r="R159" s="134"/>
      <c r="S159" s="134"/>
      <c r="V159" s="140"/>
      <c r="W159" s="141"/>
      <c r="X159" s="141"/>
      <c r="Y159" s="141"/>
    </row>
    <row r="160" spans="1:25" s="127" customFormat="1" ht="21" customHeight="1">
      <c r="A160" s="177"/>
      <c r="B160" s="177" t="str">
        <f>IF(AND($F160&gt;=المغادرين!$C$4,$F160&lt;=المغادرين!$F$4),MAX($B$4:$B159)+1,"")</f>
        <v/>
      </c>
      <c r="C160" s="177" t="str">
        <f t="shared" si="2"/>
        <v/>
      </c>
      <c r="D160" s="177" t="str">
        <f>IF($B160="","",RANK($C160,$C$5:$C$10000,1)+COUNTIF($C$4:$C159,$C160))</f>
        <v/>
      </c>
      <c r="E160" s="157"/>
      <c r="F160" s="160"/>
      <c r="G160" s="158"/>
      <c r="H160" s="159"/>
      <c r="I160" s="159"/>
      <c r="J160" s="159"/>
      <c r="K160" s="160"/>
      <c r="L160" s="161"/>
      <c r="M160" s="156"/>
      <c r="N160" s="134"/>
      <c r="O160" s="134"/>
      <c r="P160" s="134"/>
      <c r="Q160" s="138"/>
      <c r="R160" s="134"/>
      <c r="S160" s="134"/>
      <c r="V160" s="140"/>
      <c r="W160" s="141"/>
      <c r="X160" s="141"/>
      <c r="Y160" s="141"/>
    </row>
    <row r="161" spans="1:25" s="127" customFormat="1" ht="21" customHeight="1">
      <c r="A161" s="177"/>
      <c r="B161" s="177" t="str">
        <f>IF(AND($F161&gt;=المغادرين!$C$4,$F161&lt;=المغادرين!$F$4),MAX($B$4:$B160)+1,"")</f>
        <v/>
      </c>
      <c r="C161" s="177" t="str">
        <f t="shared" si="2"/>
        <v/>
      </c>
      <c r="D161" s="177" t="str">
        <f>IF($B161="","",RANK($C161,$C$5:$C$10000,1)+COUNTIF($C$4:$C160,$C161))</f>
        <v/>
      </c>
      <c r="E161" s="157"/>
      <c r="F161" s="160"/>
      <c r="G161" s="158"/>
      <c r="H161" s="159"/>
      <c r="I161" s="159"/>
      <c r="J161" s="159"/>
      <c r="K161" s="160"/>
      <c r="L161" s="161"/>
      <c r="M161" s="156"/>
      <c r="N161" s="134"/>
      <c r="O161" s="134"/>
      <c r="P161" s="134"/>
      <c r="Q161" s="138"/>
      <c r="R161" s="134"/>
      <c r="S161" s="134"/>
      <c r="V161" s="140"/>
      <c r="W161" s="141"/>
      <c r="X161" s="141"/>
      <c r="Y161" s="141"/>
    </row>
    <row r="162" spans="1:25" s="127" customFormat="1" ht="21" customHeight="1">
      <c r="A162" s="177"/>
      <c r="B162" s="177" t="str">
        <f>IF(AND($F162&gt;=المغادرين!$C$4,$F162&lt;=المغادرين!$F$4),MAX($B$4:$B161)+1,"")</f>
        <v/>
      </c>
      <c r="C162" s="177" t="str">
        <f t="shared" si="2"/>
        <v/>
      </c>
      <c r="D162" s="177" t="str">
        <f>IF($B162="","",RANK($C162,$C$5:$C$10000,1)+COUNTIF($C$4:$C161,$C162))</f>
        <v/>
      </c>
      <c r="E162" s="157"/>
      <c r="F162" s="160"/>
      <c r="G162" s="158"/>
      <c r="H162" s="159"/>
      <c r="I162" s="159"/>
      <c r="J162" s="159"/>
      <c r="K162" s="160"/>
      <c r="L162" s="161"/>
      <c r="M162" s="156"/>
      <c r="N162" s="134"/>
      <c r="O162" s="134"/>
      <c r="P162" s="134"/>
      <c r="Q162" s="138"/>
      <c r="R162" s="134"/>
      <c r="S162" s="134"/>
      <c r="V162" s="140"/>
      <c r="W162" s="141"/>
      <c r="X162" s="141"/>
      <c r="Y162" s="141"/>
    </row>
    <row r="163" spans="1:25" s="127" customFormat="1" ht="21" customHeight="1">
      <c r="A163" s="177"/>
      <c r="B163" s="177" t="str">
        <f>IF(AND($F163&gt;=المغادرين!$C$4,$F163&lt;=المغادرين!$F$4),MAX($B$4:$B162)+1,"")</f>
        <v/>
      </c>
      <c r="C163" s="177" t="str">
        <f t="shared" si="2"/>
        <v/>
      </c>
      <c r="D163" s="177" t="str">
        <f>IF($B163="","",RANK($C163,$C$5:$C$10000,1)+COUNTIF($C$4:$C162,$C163))</f>
        <v/>
      </c>
      <c r="E163" s="157"/>
      <c r="F163" s="160"/>
      <c r="G163" s="158"/>
      <c r="H163" s="159"/>
      <c r="I163" s="159"/>
      <c r="J163" s="159"/>
      <c r="K163" s="160"/>
      <c r="L163" s="161"/>
      <c r="M163" s="156"/>
      <c r="N163" s="136"/>
      <c r="O163" s="134"/>
      <c r="P163" s="134"/>
      <c r="Q163" s="137"/>
      <c r="R163" s="134"/>
      <c r="S163" s="134"/>
    </row>
    <row r="164" spans="1:25" s="139" customFormat="1" ht="21" customHeight="1">
      <c r="A164" s="177"/>
      <c r="B164" s="177" t="str">
        <f>IF(AND($F164&gt;=المغادرين!$C$4,$F164&lt;=المغادرين!$F$4),MAX($B$4:$B163)+1,"")</f>
        <v/>
      </c>
      <c r="C164" s="177" t="str">
        <f t="shared" si="2"/>
        <v/>
      </c>
      <c r="D164" s="177" t="str">
        <f>IF($B164="","",RANK($C164,$C$5:$C$10000,1)+COUNTIF($C$4:$C163,$C164))</f>
        <v/>
      </c>
      <c r="E164" s="157"/>
      <c r="F164" s="160"/>
      <c r="G164" s="158"/>
      <c r="H164" s="159"/>
      <c r="I164" s="159"/>
      <c r="J164" s="159"/>
      <c r="K164" s="160"/>
      <c r="L164" s="161"/>
      <c r="M164" s="156"/>
      <c r="N164" s="134"/>
      <c r="O164" s="134"/>
      <c r="P164" s="134"/>
      <c r="Q164" s="138"/>
      <c r="R164" s="134"/>
      <c r="S164" s="134"/>
      <c r="T164" s="127"/>
      <c r="U164" s="127"/>
      <c r="V164" s="127"/>
      <c r="W164" s="127"/>
      <c r="X164" s="127"/>
      <c r="Y164" s="127"/>
    </row>
    <row r="165" spans="1:25" s="139" customFormat="1" ht="21" customHeight="1">
      <c r="A165" s="177"/>
      <c r="B165" s="177" t="str">
        <f>IF(AND($F165&gt;=المغادرين!$C$4,$F165&lt;=المغادرين!$F$4),MAX($B$4:$B164)+1,"")</f>
        <v/>
      </c>
      <c r="C165" s="177" t="str">
        <f t="shared" si="2"/>
        <v/>
      </c>
      <c r="D165" s="177" t="str">
        <f>IF($B165="","",RANK($C165,$C$5:$C$10000,1)+COUNTIF($C$4:$C164,$C165))</f>
        <v/>
      </c>
      <c r="E165" s="157"/>
      <c r="F165" s="160"/>
      <c r="G165" s="158"/>
      <c r="H165" s="159"/>
      <c r="I165" s="159"/>
      <c r="J165" s="159"/>
      <c r="K165" s="160"/>
      <c r="L165" s="161"/>
      <c r="M165" s="156"/>
      <c r="N165" s="134"/>
      <c r="O165" s="134"/>
      <c r="P165" s="134"/>
      <c r="Q165" s="138"/>
      <c r="R165" s="134"/>
      <c r="S165" s="134"/>
      <c r="T165" s="127"/>
      <c r="U165" s="127"/>
      <c r="V165" s="127"/>
      <c r="W165" s="127"/>
      <c r="X165" s="127"/>
      <c r="Y165" s="127"/>
    </row>
    <row r="166" spans="1:25" s="139" customFormat="1" ht="21" customHeight="1">
      <c r="A166" s="177"/>
      <c r="B166" s="177" t="str">
        <f>IF(AND($F166&gt;=المغادرين!$C$4,$F166&lt;=المغادرين!$F$4),MAX($B$4:$B165)+1,"")</f>
        <v/>
      </c>
      <c r="C166" s="177" t="str">
        <f t="shared" si="2"/>
        <v/>
      </c>
      <c r="D166" s="177" t="str">
        <f>IF($B166="","",RANK($C166,$C$5:$C$10000,1)+COUNTIF($C$4:$C165,$C166))</f>
        <v/>
      </c>
      <c r="E166" s="157"/>
      <c r="F166" s="160"/>
      <c r="G166" s="158"/>
      <c r="H166" s="159"/>
      <c r="I166" s="159"/>
      <c r="J166" s="159"/>
      <c r="K166" s="160"/>
      <c r="L166" s="161"/>
      <c r="M166" s="156"/>
      <c r="N166" s="134"/>
      <c r="O166" s="134"/>
      <c r="P166" s="134"/>
      <c r="Q166" s="138"/>
      <c r="R166" s="134"/>
      <c r="S166" s="134"/>
      <c r="T166" s="127"/>
      <c r="U166" s="127"/>
      <c r="V166" s="127"/>
      <c r="W166" s="127"/>
      <c r="X166" s="127"/>
      <c r="Y166" s="127"/>
    </row>
    <row r="167" spans="1:25" s="127" customFormat="1" ht="21" customHeight="1">
      <c r="A167" s="177"/>
      <c r="B167" s="177" t="str">
        <f>IF(AND($F167&gt;=المغادرين!$C$4,$F167&lt;=المغادرين!$F$4),MAX($B$4:$B166)+1,"")</f>
        <v/>
      </c>
      <c r="C167" s="177" t="str">
        <f t="shared" si="2"/>
        <v/>
      </c>
      <c r="D167" s="177" t="str">
        <f>IF($B167="","",RANK($C167,$C$5:$C$10000,1)+COUNTIF($C$4:$C166,$C167))</f>
        <v/>
      </c>
      <c r="E167" s="157"/>
      <c r="F167" s="160"/>
      <c r="G167" s="158"/>
      <c r="H167" s="159"/>
      <c r="I167" s="159"/>
      <c r="J167" s="159"/>
      <c r="K167" s="160"/>
      <c r="L167" s="161"/>
      <c r="M167" s="156"/>
      <c r="N167" s="134"/>
      <c r="O167" s="134"/>
      <c r="P167" s="134"/>
      <c r="Q167" s="138"/>
      <c r="R167" s="134"/>
      <c r="S167" s="134"/>
    </row>
    <row r="168" spans="1:25" s="127" customFormat="1" ht="21" customHeight="1">
      <c r="A168" s="177"/>
      <c r="B168" s="177" t="str">
        <f>IF(AND($F168&gt;=المغادرين!$C$4,$F168&lt;=المغادرين!$F$4),MAX($B$4:$B167)+1,"")</f>
        <v/>
      </c>
      <c r="C168" s="177" t="str">
        <f t="shared" si="2"/>
        <v/>
      </c>
      <c r="D168" s="177" t="str">
        <f>IF($B168="","",RANK($C168,$C$5:$C$10000,1)+COUNTIF($C$4:$C167,$C168))</f>
        <v/>
      </c>
      <c r="E168" s="157"/>
      <c r="F168" s="160"/>
      <c r="G168" s="158"/>
      <c r="H168" s="159"/>
      <c r="I168" s="159"/>
      <c r="J168" s="159"/>
      <c r="K168" s="160"/>
      <c r="L168" s="161"/>
      <c r="M168" s="156"/>
      <c r="N168" s="134"/>
      <c r="O168" s="134"/>
      <c r="P168" s="134"/>
      <c r="Q168" s="138"/>
      <c r="R168" s="134"/>
      <c r="S168" s="134"/>
    </row>
    <row r="169" spans="1:25" s="127" customFormat="1" ht="21" customHeight="1">
      <c r="A169" s="177"/>
      <c r="B169" s="177" t="str">
        <f>IF(AND($F169&gt;=المغادرين!$C$4,$F169&lt;=المغادرين!$F$4),MAX($B$4:$B168)+1,"")</f>
        <v/>
      </c>
      <c r="C169" s="177" t="str">
        <f t="shared" si="2"/>
        <v/>
      </c>
      <c r="D169" s="177" t="str">
        <f>IF($B169="","",RANK($C169,$C$5:$C$10000,1)+COUNTIF($C$4:$C168,$C169))</f>
        <v/>
      </c>
      <c r="E169" s="157"/>
      <c r="F169" s="160"/>
      <c r="G169" s="158"/>
      <c r="H169" s="159"/>
      <c r="I169" s="159"/>
      <c r="J169" s="159"/>
      <c r="K169" s="160"/>
      <c r="L169" s="161"/>
      <c r="M169" s="156"/>
      <c r="N169" s="134"/>
      <c r="O169" s="134"/>
      <c r="P169" s="134"/>
      <c r="Q169" s="138"/>
      <c r="R169" s="134"/>
      <c r="S169" s="134"/>
    </row>
    <row r="170" spans="1:25" s="127" customFormat="1" ht="21" customHeight="1">
      <c r="A170" s="177"/>
      <c r="B170" s="177" t="str">
        <f>IF(AND($F170&gt;=المغادرين!$C$4,$F170&lt;=المغادرين!$F$4),MAX($B$4:$B169)+1,"")</f>
        <v/>
      </c>
      <c r="C170" s="177" t="str">
        <f t="shared" si="2"/>
        <v/>
      </c>
      <c r="D170" s="177" t="str">
        <f>IF($B170="","",RANK($C170,$C$5:$C$10000,1)+COUNTIF($C$4:$C169,$C170))</f>
        <v/>
      </c>
      <c r="E170" s="157"/>
      <c r="F170" s="160"/>
      <c r="G170" s="158"/>
      <c r="H170" s="159"/>
      <c r="I170" s="159"/>
      <c r="J170" s="159"/>
      <c r="K170" s="160"/>
      <c r="L170" s="161"/>
      <c r="M170" s="156"/>
      <c r="N170" s="134"/>
      <c r="O170" s="134"/>
      <c r="P170" s="134"/>
      <c r="Q170" s="138"/>
      <c r="R170" s="134"/>
      <c r="S170" s="134"/>
    </row>
    <row r="171" spans="1:25" s="127" customFormat="1" ht="21" customHeight="1">
      <c r="A171" s="177"/>
      <c r="B171" s="177" t="str">
        <f>IF(AND($F171&gt;=المغادرين!$C$4,$F171&lt;=المغادرين!$F$4),MAX($B$4:$B170)+1,"")</f>
        <v/>
      </c>
      <c r="C171" s="177" t="str">
        <f t="shared" si="2"/>
        <v/>
      </c>
      <c r="D171" s="177" t="str">
        <f>IF($B171="","",RANK($C171,$C$5:$C$10000,1)+COUNTIF($C$4:$C170,$C171))</f>
        <v/>
      </c>
      <c r="E171" s="157"/>
      <c r="F171" s="160"/>
      <c r="G171" s="158"/>
      <c r="H171" s="159"/>
      <c r="I171" s="159"/>
      <c r="J171" s="159"/>
      <c r="K171" s="160"/>
      <c r="L171" s="161"/>
      <c r="M171" s="156"/>
      <c r="N171" s="134"/>
      <c r="O171" s="134"/>
      <c r="P171" s="134"/>
      <c r="Q171" s="138"/>
      <c r="R171" s="134"/>
      <c r="S171" s="134"/>
    </row>
    <row r="172" spans="1:25" s="127" customFormat="1" ht="21" customHeight="1">
      <c r="A172" s="177"/>
      <c r="B172" s="177" t="str">
        <f>IF(AND($F172&gt;=المغادرين!$C$4,$F172&lt;=المغادرين!$F$4),MAX($B$4:$B171)+1,"")</f>
        <v/>
      </c>
      <c r="C172" s="177" t="str">
        <f t="shared" si="2"/>
        <v/>
      </c>
      <c r="D172" s="177" t="str">
        <f>IF($B172="","",RANK($C172,$C$5:$C$10000,1)+COUNTIF($C$4:$C171,$C172))</f>
        <v/>
      </c>
      <c r="E172" s="157"/>
      <c r="F172" s="160"/>
      <c r="G172" s="158"/>
      <c r="H172" s="159"/>
      <c r="I172" s="159"/>
      <c r="J172" s="159"/>
      <c r="K172" s="160"/>
      <c r="L172" s="161"/>
      <c r="M172" s="156"/>
      <c r="N172" s="134"/>
      <c r="O172" s="134"/>
      <c r="P172" s="134"/>
      <c r="Q172" s="138"/>
      <c r="R172" s="134"/>
      <c r="S172" s="134"/>
      <c r="Y172" s="140"/>
    </row>
    <row r="173" spans="1:25" s="127" customFormat="1" ht="21" customHeight="1">
      <c r="A173" s="177"/>
      <c r="B173" s="177" t="str">
        <f>IF(AND($F173&gt;=المغادرين!$C$4,$F173&lt;=المغادرين!$F$4),MAX($B$4:$B172)+1,"")</f>
        <v/>
      </c>
      <c r="C173" s="177" t="str">
        <f t="shared" si="2"/>
        <v/>
      </c>
      <c r="D173" s="177" t="str">
        <f>IF($B173="","",RANK($C173,$C$5:$C$10000,1)+COUNTIF($C$4:$C172,$C173))</f>
        <v/>
      </c>
      <c r="E173" s="157"/>
      <c r="F173" s="160"/>
      <c r="G173" s="158"/>
      <c r="H173" s="159"/>
      <c r="I173" s="159"/>
      <c r="J173" s="159"/>
      <c r="K173" s="160"/>
      <c r="L173" s="161"/>
      <c r="M173" s="156"/>
      <c r="N173" s="134"/>
      <c r="O173" s="134"/>
      <c r="P173" s="134"/>
      <c r="Q173" s="138"/>
      <c r="R173" s="134"/>
      <c r="S173" s="134"/>
      <c r="Y173" s="140"/>
    </row>
    <row r="174" spans="1:25" s="127" customFormat="1" ht="21" customHeight="1">
      <c r="A174" s="177"/>
      <c r="B174" s="177" t="str">
        <f>IF(AND($F174&gt;=المغادرين!$C$4,$F174&lt;=المغادرين!$F$4),MAX($B$4:$B173)+1,"")</f>
        <v/>
      </c>
      <c r="C174" s="177" t="str">
        <f t="shared" si="2"/>
        <v/>
      </c>
      <c r="D174" s="177" t="str">
        <f>IF($B174="","",RANK($C174,$C$5:$C$10000,1)+COUNTIF($C$4:$C173,$C174))</f>
        <v/>
      </c>
      <c r="E174" s="157"/>
      <c r="F174" s="160"/>
      <c r="G174" s="158"/>
      <c r="H174" s="159"/>
      <c r="I174" s="159"/>
      <c r="J174" s="159"/>
      <c r="K174" s="160"/>
      <c r="L174" s="161"/>
      <c r="M174" s="156"/>
      <c r="N174" s="134"/>
      <c r="O174" s="134"/>
      <c r="P174" s="134"/>
      <c r="Q174" s="138"/>
      <c r="R174" s="134"/>
      <c r="S174" s="134"/>
      <c r="U174" s="140"/>
      <c r="Y174" s="133"/>
    </row>
    <row r="175" spans="1:25" s="127" customFormat="1" ht="21" customHeight="1">
      <c r="A175" s="177"/>
      <c r="B175" s="177" t="str">
        <f>IF(AND($F175&gt;=المغادرين!$C$4,$F175&lt;=المغادرين!$F$4),MAX($B$4:$B174)+1,"")</f>
        <v/>
      </c>
      <c r="C175" s="177" t="str">
        <f t="shared" si="2"/>
        <v/>
      </c>
      <c r="D175" s="177" t="str">
        <f>IF($B175="","",RANK($C175,$C$5:$C$10000,1)+COUNTIF($C$4:$C174,$C175))</f>
        <v/>
      </c>
      <c r="E175" s="157"/>
      <c r="F175" s="160"/>
      <c r="G175" s="158"/>
      <c r="H175" s="159"/>
      <c r="I175" s="159"/>
      <c r="J175" s="159"/>
      <c r="K175" s="160"/>
      <c r="L175" s="161"/>
      <c r="M175" s="156"/>
      <c r="N175" s="134"/>
      <c r="O175" s="134"/>
      <c r="P175" s="134"/>
      <c r="Q175" s="138"/>
      <c r="R175" s="134"/>
      <c r="S175" s="134"/>
    </row>
    <row r="176" spans="1:25" s="127" customFormat="1" ht="21" customHeight="1">
      <c r="A176" s="177"/>
      <c r="B176" s="177" t="str">
        <f>IF(AND($F176&gt;=المغادرين!$C$4,$F176&lt;=المغادرين!$F$4),MAX($B$4:$B175)+1,"")</f>
        <v/>
      </c>
      <c r="C176" s="177" t="str">
        <f t="shared" si="2"/>
        <v/>
      </c>
      <c r="D176" s="177" t="str">
        <f>IF($B176="","",RANK($C176,$C$5:$C$10000,1)+COUNTIF($C$4:$C175,$C176))</f>
        <v/>
      </c>
      <c r="E176" s="157"/>
      <c r="F176" s="160"/>
      <c r="G176" s="158"/>
      <c r="H176" s="159"/>
      <c r="I176" s="159"/>
      <c r="J176" s="159"/>
      <c r="K176" s="160"/>
      <c r="L176" s="161"/>
      <c r="M176" s="156"/>
      <c r="N176" s="134"/>
      <c r="O176" s="134"/>
      <c r="P176" s="134"/>
      <c r="Q176" s="138"/>
      <c r="R176" s="134"/>
      <c r="S176" s="134"/>
      <c r="V176" s="140"/>
      <c r="W176" s="133"/>
      <c r="X176" s="133"/>
      <c r="Y176" s="133"/>
    </row>
    <row r="177" spans="1:25" s="127" customFormat="1" ht="21" customHeight="1">
      <c r="A177" s="177"/>
      <c r="B177" s="177" t="str">
        <f>IF(AND($F177&gt;=المغادرين!$C$4,$F177&lt;=المغادرين!$F$4),MAX($B$4:$B176)+1,"")</f>
        <v/>
      </c>
      <c r="C177" s="177" t="str">
        <f t="shared" si="2"/>
        <v/>
      </c>
      <c r="D177" s="177" t="str">
        <f>IF($B177="","",RANK($C177,$C$5:$C$10000,1)+COUNTIF($C$4:$C176,$C177))</f>
        <v/>
      </c>
      <c r="E177" s="157"/>
      <c r="F177" s="160"/>
      <c r="G177" s="158"/>
      <c r="H177" s="159"/>
      <c r="I177" s="159"/>
      <c r="J177" s="159"/>
      <c r="K177" s="160"/>
      <c r="L177" s="161"/>
      <c r="M177" s="156"/>
      <c r="N177" s="134"/>
      <c r="O177" s="134"/>
      <c r="P177" s="134"/>
      <c r="Q177" s="138"/>
      <c r="R177" s="134"/>
      <c r="S177" s="134"/>
      <c r="V177" s="140"/>
      <c r="W177" s="141"/>
      <c r="X177" s="141"/>
      <c r="Y177" s="141"/>
    </row>
    <row r="178" spans="1:25" s="127" customFormat="1" ht="21" customHeight="1">
      <c r="A178" s="177"/>
      <c r="B178" s="177" t="str">
        <f>IF(AND($F178&gt;=المغادرين!$C$4,$F178&lt;=المغادرين!$F$4),MAX($B$4:$B177)+1,"")</f>
        <v/>
      </c>
      <c r="C178" s="177" t="str">
        <f t="shared" si="2"/>
        <v/>
      </c>
      <c r="D178" s="177" t="str">
        <f>IF($B178="","",RANK($C178,$C$5:$C$10000,1)+COUNTIF($C$4:$C177,$C178))</f>
        <v/>
      </c>
      <c r="E178" s="157"/>
      <c r="F178" s="160"/>
      <c r="G178" s="158"/>
      <c r="H178" s="159"/>
      <c r="I178" s="159"/>
      <c r="J178" s="159"/>
      <c r="K178" s="160"/>
      <c r="L178" s="161"/>
      <c r="M178" s="156"/>
      <c r="N178" s="134"/>
      <c r="O178" s="134"/>
      <c r="P178" s="134"/>
      <c r="Q178" s="138"/>
      <c r="R178" s="134"/>
      <c r="S178" s="134"/>
      <c r="V178" s="140"/>
      <c r="W178" s="141"/>
      <c r="X178" s="141"/>
      <c r="Y178" s="141"/>
    </row>
    <row r="179" spans="1:25" s="127" customFormat="1" ht="21" customHeight="1">
      <c r="A179" s="177"/>
      <c r="B179" s="177" t="str">
        <f>IF(AND($F179&gt;=المغادرين!$C$4,$F179&lt;=المغادرين!$F$4),MAX($B$4:$B178)+1,"")</f>
        <v/>
      </c>
      <c r="C179" s="177" t="str">
        <f t="shared" si="2"/>
        <v/>
      </c>
      <c r="D179" s="177" t="str">
        <f>IF($B179="","",RANK($C179,$C$5:$C$10000,1)+COUNTIF($C$4:$C178,$C179))</f>
        <v/>
      </c>
      <c r="E179" s="157"/>
      <c r="F179" s="160"/>
      <c r="G179" s="158"/>
      <c r="H179" s="159"/>
      <c r="I179" s="159"/>
      <c r="J179" s="159"/>
      <c r="K179" s="160"/>
      <c r="L179" s="161"/>
      <c r="M179" s="156"/>
      <c r="N179" s="134"/>
      <c r="O179" s="134"/>
      <c r="P179" s="134"/>
      <c r="Q179" s="138"/>
      <c r="R179" s="134"/>
      <c r="S179" s="134"/>
      <c r="V179" s="140"/>
      <c r="W179" s="141"/>
      <c r="X179" s="141"/>
      <c r="Y179" s="141"/>
    </row>
    <row r="180" spans="1:25" s="127" customFormat="1" ht="21" customHeight="1">
      <c r="A180" s="177"/>
      <c r="B180" s="177" t="str">
        <f>IF(AND($F180&gt;=المغادرين!$C$4,$F180&lt;=المغادرين!$F$4),MAX($B$4:$B179)+1,"")</f>
        <v/>
      </c>
      <c r="C180" s="177" t="str">
        <f t="shared" si="2"/>
        <v/>
      </c>
      <c r="D180" s="177" t="str">
        <f>IF($B180="","",RANK($C180,$C$5:$C$10000,1)+COUNTIF($C$4:$C179,$C180))</f>
        <v/>
      </c>
      <c r="E180" s="157"/>
      <c r="F180" s="160"/>
      <c r="G180" s="158"/>
      <c r="H180" s="159"/>
      <c r="I180" s="159"/>
      <c r="J180" s="159"/>
      <c r="K180" s="160"/>
      <c r="L180" s="161"/>
      <c r="M180" s="156"/>
      <c r="N180" s="134"/>
      <c r="O180" s="134"/>
      <c r="P180" s="134"/>
      <c r="Q180" s="138"/>
      <c r="R180" s="134"/>
      <c r="S180" s="134"/>
      <c r="V180" s="140"/>
      <c r="W180" s="141"/>
      <c r="X180" s="141"/>
      <c r="Y180" s="141"/>
    </row>
    <row r="181" spans="1:25" s="127" customFormat="1" ht="21" customHeight="1">
      <c r="A181" s="177"/>
      <c r="B181" s="177" t="str">
        <f>IF(AND($F181&gt;=المغادرين!$C$4,$F181&lt;=المغادرين!$F$4),MAX($B$4:$B180)+1,"")</f>
        <v/>
      </c>
      <c r="C181" s="177" t="str">
        <f t="shared" si="2"/>
        <v/>
      </c>
      <c r="D181" s="177" t="str">
        <f>IF($B181="","",RANK($C181,$C$5:$C$10000,1)+COUNTIF($C$4:$C180,$C181))</f>
        <v/>
      </c>
      <c r="E181" s="157"/>
      <c r="F181" s="160"/>
      <c r="G181" s="158"/>
      <c r="H181" s="159"/>
      <c r="I181" s="159"/>
      <c r="J181" s="159"/>
      <c r="K181" s="160"/>
      <c r="L181" s="161"/>
      <c r="M181" s="156"/>
      <c r="N181" s="134"/>
      <c r="O181" s="134"/>
      <c r="P181" s="134"/>
      <c r="Q181" s="138"/>
      <c r="R181" s="134"/>
      <c r="S181" s="134"/>
      <c r="V181" s="140"/>
      <c r="W181" s="141"/>
      <c r="X181" s="141"/>
      <c r="Y181" s="141"/>
    </row>
    <row r="182" spans="1:25" s="127" customFormat="1" ht="21" customHeight="1">
      <c r="A182" s="177"/>
      <c r="B182" s="177" t="str">
        <f>IF(AND($F182&gt;=المغادرين!$C$4,$F182&lt;=المغادرين!$F$4),MAX($B$4:$B181)+1,"")</f>
        <v/>
      </c>
      <c r="C182" s="177" t="str">
        <f t="shared" si="2"/>
        <v/>
      </c>
      <c r="D182" s="177" t="str">
        <f>IF($B182="","",RANK($C182,$C$5:$C$10000,1)+COUNTIF($C$4:$C181,$C182))</f>
        <v/>
      </c>
      <c r="E182" s="157"/>
      <c r="F182" s="160"/>
      <c r="G182" s="158"/>
      <c r="H182" s="159"/>
      <c r="I182" s="159"/>
      <c r="J182" s="159"/>
      <c r="K182" s="160"/>
      <c r="L182" s="161"/>
      <c r="M182" s="156"/>
      <c r="N182" s="134"/>
      <c r="O182" s="134"/>
      <c r="P182" s="134"/>
      <c r="Q182" s="138"/>
      <c r="R182" s="134"/>
      <c r="S182" s="134"/>
      <c r="V182" s="140"/>
      <c r="W182" s="141"/>
      <c r="X182" s="141"/>
      <c r="Y182" s="141"/>
    </row>
    <row r="183" spans="1:25" s="127" customFormat="1" ht="21" customHeight="1">
      <c r="A183" s="177"/>
      <c r="B183" s="177" t="str">
        <f>IF(AND($F183&gt;=المغادرين!$C$4,$F183&lt;=المغادرين!$F$4),MAX($B$4:$B182)+1,"")</f>
        <v/>
      </c>
      <c r="C183" s="177" t="str">
        <f t="shared" si="2"/>
        <v/>
      </c>
      <c r="D183" s="177" t="str">
        <f>IF($B183="","",RANK($C183,$C$5:$C$10000,1)+COUNTIF($C$4:$C182,$C183))</f>
        <v/>
      </c>
      <c r="E183" s="157"/>
      <c r="F183" s="160"/>
      <c r="G183" s="158"/>
      <c r="H183" s="159"/>
      <c r="I183" s="159"/>
      <c r="J183" s="159"/>
      <c r="K183" s="160"/>
      <c r="L183" s="161"/>
      <c r="M183" s="156"/>
      <c r="N183" s="136"/>
      <c r="O183" s="134"/>
      <c r="P183" s="134"/>
      <c r="Q183" s="137"/>
      <c r="R183" s="134"/>
      <c r="S183" s="134"/>
    </row>
    <row r="184" spans="1:25" s="139" customFormat="1" ht="21" customHeight="1">
      <c r="A184" s="177"/>
      <c r="B184" s="177" t="str">
        <f>IF(AND($F184&gt;=المغادرين!$C$4,$F184&lt;=المغادرين!$F$4),MAX($B$4:$B183)+1,"")</f>
        <v/>
      </c>
      <c r="C184" s="177" t="str">
        <f t="shared" si="2"/>
        <v/>
      </c>
      <c r="D184" s="177" t="str">
        <f>IF($B184="","",RANK($C184,$C$5:$C$10000,1)+COUNTIF($C$4:$C183,$C184))</f>
        <v/>
      </c>
      <c r="E184" s="157"/>
      <c r="F184" s="160"/>
      <c r="G184" s="158"/>
      <c r="H184" s="159"/>
      <c r="I184" s="159"/>
      <c r="J184" s="159"/>
      <c r="K184" s="160"/>
      <c r="L184" s="161"/>
      <c r="M184" s="156"/>
      <c r="N184" s="134"/>
      <c r="O184" s="134"/>
      <c r="P184" s="134"/>
      <c r="Q184" s="138"/>
      <c r="R184" s="134"/>
      <c r="S184" s="134"/>
      <c r="T184" s="127"/>
      <c r="U184" s="127"/>
      <c r="V184" s="127"/>
      <c r="W184" s="127"/>
      <c r="X184" s="127"/>
      <c r="Y184" s="127"/>
    </row>
    <row r="185" spans="1:25" s="139" customFormat="1" ht="21" customHeight="1">
      <c r="A185" s="177"/>
      <c r="B185" s="177" t="str">
        <f>IF(AND($F185&gt;=المغادرين!$C$4,$F185&lt;=المغادرين!$F$4),MAX($B$4:$B184)+1,"")</f>
        <v/>
      </c>
      <c r="C185" s="177" t="str">
        <f t="shared" si="2"/>
        <v/>
      </c>
      <c r="D185" s="177" t="str">
        <f>IF($B185="","",RANK($C185,$C$5:$C$10000,1)+COUNTIF($C$4:$C184,$C185))</f>
        <v/>
      </c>
      <c r="E185" s="157"/>
      <c r="F185" s="160"/>
      <c r="G185" s="158"/>
      <c r="H185" s="159"/>
      <c r="I185" s="159"/>
      <c r="J185" s="159"/>
      <c r="K185" s="160"/>
      <c r="L185" s="161"/>
      <c r="M185" s="156"/>
      <c r="N185" s="134"/>
      <c r="O185" s="134"/>
      <c r="P185" s="134"/>
      <c r="Q185" s="138"/>
      <c r="R185" s="134"/>
      <c r="S185" s="134"/>
      <c r="T185" s="127"/>
      <c r="U185" s="127"/>
      <c r="V185" s="127"/>
      <c r="W185" s="127"/>
      <c r="X185" s="127"/>
      <c r="Y185" s="127"/>
    </row>
    <row r="186" spans="1:25" s="139" customFormat="1" ht="21" customHeight="1">
      <c r="A186" s="177"/>
      <c r="B186" s="177" t="str">
        <f>IF(AND($F186&gt;=المغادرين!$C$4,$F186&lt;=المغادرين!$F$4),MAX($B$4:$B185)+1,"")</f>
        <v/>
      </c>
      <c r="C186" s="177" t="str">
        <f t="shared" si="2"/>
        <v/>
      </c>
      <c r="D186" s="177" t="str">
        <f>IF($B186="","",RANK($C186,$C$5:$C$10000,1)+COUNTIF($C$4:$C185,$C186))</f>
        <v/>
      </c>
      <c r="E186" s="157"/>
      <c r="F186" s="160"/>
      <c r="G186" s="158"/>
      <c r="H186" s="159"/>
      <c r="I186" s="159"/>
      <c r="J186" s="159"/>
      <c r="K186" s="160"/>
      <c r="L186" s="161"/>
      <c r="M186" s="156"/>
      <c r="N186" s="134"/>
      <c r="O186" s="134"/>
      <c r="P186" s="134"/>
      <c r="Q186" s="138"/>
      <c r="R186" s="134"/>
      <c r="S186" s="134"/>
      <c r="T186" s="127"/>
      <c r="U186" s="127"/>
      <c r="V186" s="127"/>
      <c r="W186" s="127"/>
      <c r="X186" s="127"/>
      <c r="Y186" s="127"/>
    </row>
    <row r="187" spans="1:25" s="127" customFormat="1" ht="21" customHeight="1">
      <c r="A187" s="177"/>
      <c r="B187" s="177" t="str">
        <f>IF(AND($F187&gt;=المغادرين!$C$4,$F187&lt;=المغادرين!$F$4),MAX($B$4:$B186)+1,"")</f>
        <v/>
      </c>
      <c r="C187" s="177" t="str">
        <f t="shared" si="2"/>
        <v/>
      </c>
      <c r="D187" s="177" t="str">
        <f>IF($B187="","",RANK($C187,$C$5:$C$10000,1)+COUNTIF($C$4:$C186,$C187))</f>
        <v/>
      </c>
      <c r="E187" s="157"/>
      <c r="F187" s="160"/>
      <c r="G187" s="158"/>
      <c r="H187" s="159"/>
      <c r="I187" s="159"/>
      <c r="J187" s="159"/>
      <c r="K187" s="160"/>
      <c r="L187" s="161"/>
      <c r="M187" s="156"/>
      <c r="N187" s="134"/>
      <c r="O187" s="134"/>
      <c r="P187" s="134"/>
      <c r="Q187" s="138"/>
      <c r="R187" s="134"/>
      <c r="S187" s="134"/>
    </row>
    <row r="188" spans="1:25" s="127" customFormat="1" ht="21" customHeight="1">
      <c r="A188" s="177"/>
      <c r="B188" s="177" t="str">
        <f>IF(AND($F188&gt;=المغادرين!$C$4,$F188&lt;=المغادرين!$F$4),MAX($B$4:$B187)+1,"")</f>
        <v/>
      </c>
      <c r="C188" s="177" t="str">
        <f t="shared" si="2"/>
        <v/>
      </c>
      <c r="D188" s="177" t="str">
        <f>IF($B188="","",RANK($C188,$C$5:$C$10000,1)+COUNTIF($C$4:$C187,$C188))</f>
        <v/>
      </c>
      <c r="E188" s="157"/>
      <c r="F188" s="160"/>
      <c r="G188" s="158"/>
      <c r="H188" s="159"/>
      <c r="I188" s="159"/>
      <c r="J188" s="159"/>
      <c r="K188" s="160"/>
      <c r="L188" s="161"/>
      <c r="M188" s="156"/>
      <c r="N188" s="134"/>
      <c r="O188" s="134"/>
      <c r="P188" s="134"/>
      <c r="Q188" s="138"/>
      <c r="R188" s="134"/>
      <c r="S188" s="134"/>
    </row>
    <row r="189" spans="1:25" s="127" customFormat="1" ht="21" customHeight="1">
      <c r="A189" s="177"/>
      <c r="B189" s="177" t="str">
        <f>IF(AND($F189&gt;=المغادرين!$C$4,$F189&lt;=المغادرين!$F$4),MAX($B$4:$B188)+1,"")</f>
        <v/>
      </c>
      <c r="C189" s="177" t="str">
        <f t="shared" si="2"/>
        <v/>
      </c>
      <c r="D189" s="177" t="str">
        <f>IF($B189="","",RANK($C189,$C$5:$C$10000,1)+COUNTIF($C$4:$C188,$C189))</f>
        <v/>
      </c>
      <c r="E189" s="157"/>
      <c r="F189" s="160"/>
      <c r="G189" s="158"/>
      <c r="H189" s="159"/>
      <c r="I189" s="159"/>
      <c r="J189" s="159"/>
      <c r="K189" s="160"/>
      <c r="L189" s="161"/>
      <c r="M189" s="156"/>
      <c r="N189" s="134"/>
      <c r="O189" s="134"/>
      <c r="P189" s="134"/>
      <c r="Q189" s="138"/>
      <c r="R189" s="134"/>
      <c r="S189" s="134"/>
    </row>
    <row r="190" spans="1:25" s="127" customFormat="1" ht="21" customHeight="1">
      <c r="A190" s="177"/>
      <c r="B190" s="177" t="str">
        <f>IF(AND($F190&gt;=المغادرين!$C$4,$F190&lt;=المغادرين!$F$4),MAX($B$4:$B189)+1,"")</f>
        <v/>
      </c>
      <c r="C190" s="177" t="str">
        <f t="shared" si="2"/>
        <v/>
      </c>
      <c r="D190" s="177" t="str">
        <f>IF($B190="","",RANK($C190,$C$5:$C$10000,1)+COUNTIF($C$4:$C189,$C190))</f>
        <v/>
      </c>
      <c r="E190" s="157"/>
      <c r="F190" s="160"/>
      <c r="G190" s="158"/>
      <c r="H190" s="159"/>
      <c r="I190" s="159"/>
      <c r="J190" s="159"/>
      <c r="K190" s="160"/>
      <c r="L190" s="161"/>
      <c r="M190" s="156"/>
      <c r="N190" s="134"/>
      <c r="O190" s="134"/>
      <c r="P190" s="134"/>
      <c r="Q190" s="138"/>
      <c r="R190" s="134"/>
      <c r="S190" s="134"/>
    </row>
    <row r="191" spans="1:25" s="127" customFormat="1" ht="21" customHeight="1">
      <c r="A191" s="177"/>
      <c r="B191" s="177" t="str">
        <f>IF(AND($F191&gt;=المغادرين!$C$4,$F191&lt;=المغادرين!$F$4),MAX($B$4:$B190)+1,"")</f>
        <v/>
      </c>
      <c r="C191" s="177" t="str">
        <f t="shared" si="2"/>
        <v/>
      </c>
      <c r="D191" s="177" t="str">
        <f>IF($B191="","",RANK($C191,$C$5:$C$10000,1)+COUNTIF($C$4:$C190,$C191))</f>
        <v/>
      </c>
      <c r="E191" s="157"/>
      <c r="F191" s="160"/>
      <c r="G191" s="158"/>
      <c r="H191" s="159"/>
      <c r="I191" s="159"/>
      <c r="J191" s="159"/>
      <c r="K191" s="160"/>
      <c r="L191" s="161"/>
      <c r="M191" s="156"/>
      <c r="N191" s="134"/>
      <c r="O191" s="134"/>
      <c r="P191" s="134"/>
      <c r="Q191" s="138"/>
      <c r="R191" s="134"/>
      <c r="S191" s="134"/>
    </row>
    <row r="192" spans="1:25" s="127" customFormat="1" ht="21" customHeight="1">
      <c r="A192" s="177"/>
      <c r="B192" s="177" t="str">
        <f>IF(AND($F192&gt;=المغادرين!$C$4,$F192&lt;=المغادرين!$F$4),MAX($B$4:$B191)+1,"")</f>
        <v/>
      </c>
      <c r="C192" s="177" t="str">
        <f t="shared" si="2"/>
        <v/>
      </c>
      <c r="D192" s="177" t="str">
        <f>IF($B192="","",RANK($C192,$C$5:$C$10000,1)+COUNTIF($C$4:$C191,$C192))</f>
        <v/>
      </c>
      <c r="E192" s="157"/>
      <c r="F192" s="160"/>
      <c r="G192" s="158"/>
      <c r="H192" s="159"/>
      <c r="I192" s="159"/>
      <c r="J192" s="159"/>
      <c r="K192" s="160"/>
      <c r="L192" s="161"/>
      <c r="M192" s="156"/>
      <c r="N192" s="134"/>
      <c r="O192" s="134"/>
      <c r="P192" s="134"/>
      <c r="Q192" s="138"/>
      <c r="R192" s="134"/>
      <c r="S192" s="134"/>
      <c r="Y192" s="140"/>
    </row>
    <row r="193" spans="1:25" s="127" customFormat="1" ht="21" customHeight="1">
      <c r="A193" s="177"/>
      <c r="B193" s="177" t="str">
        <f>IF(AND($F193&gt;=المغادرين!$C$4,$F193&lt;=المغادرين!$F$4),MAX($B$4:$B192)+1,"")</f>
        <v/>
      </c>
      <c r="C193" s="177" t="str">
        <f t="shared" si="2"/>
        <v/>
      </c>
      <c r="D193" s="177" t="str">
        <f>IF($B193="","",RANK($C193,$C$5:$C$10000,1)+COUNTIF($C$4:$C192,$C193))</f>
        <v/>
      </c>
      <c r="E193" s="157"/>
      <c r="F193" s="160"/>
      <c r="G193" s="158"/>
      <c r="H193" s="159"/>
      <c r="I193" s="159"/>
      <c r="J193" s="159"/>
      <c r="K193" s="160"/>
      <c r="L193" s="161"/>
      <c r="M193" s="156"/>
      <c r="N193" s="134"/>
      <c r="O193" s="134"/>
      <c r="P193" s="134"/>
      <c r="Q193" s="138"/>
      <c r="R193" s="134"/>
      <c r="S193" s="134"/>
      <c r="Y193" s="140"/>
    </row>
    <row r="194" spans="1:25" s="127" customFormat="1" ht="21" customHeight="1">
      <c r="A194" s="177"/>
      <c r="B194" s="177" t="str">
        <f>IF(AND($F194&gt;=المغادرين!$C$4,$F194&lt;=المغادرين!$F$4),MAX($B$4:$B193)+1,"")</f>
        <v/>
      </c>
      <c r="C194" s="177" t="str">
        <f t="shared" si="2"/>
        <v/>
      </c>
      <c r="D194" s="177" t="str">
        <f>IF($B194="","",RANK($C194,$C$5:$C$10000,1)+COUNTIF($C$4:$C193,$C194))</f>
        <v/>
      </c>
      <c r="E194" s="157"/>
      <c r="F194" s="160"/>
      <c r="G194" s="158"/>
      <c r="H194" s="159"/>
      <c r="I194" s="159"/>
      <c r="J194" s="159"/>
      <c r="K194" s="160"/>
      <c r="L194" s="161"/>
      <c r="M194" s="156"/>
      <c r="N194" s="134"/>
      <c r="O194" s="134"/>
      <c r="P194" s="134"/>
      <c r="Q194" s="138"/>
      <c r="R194" s="134"/>
      <c r="S194" s="134"/>
      <c r="U194" s="140"/>
      <c r="Y194" s="133"/>
    </row>
    <row r="195" spans="1:25" s="127" customFormat="1" ht="21" customHeight="1">
      <c r="A195" s="177"/>
      <c r="B195" s="177" t="str">
        <f>IF(AND($F195&gt;=المغادرين!$C$4,$F195&lt;=المغادرين!$F$4),MAX($B$4:$B194)+1,"")</f>
        <v/>
      </c>
      <c r="C195" s="177" t="str">
        <f t="shared" si="2"/>
        <v/>
      </c>
      <c r="D195" s="177" t="str">
        <f>IF($B195="","",RANK($C195,$C$5:$C$10000,1)+COUNTIF($C$4:$C194,$C195))</f>
        <v/>
      </c>
      <c r="E195" s="157"/>
      <c r="F195" s="160"/>
      <c r="G195" s="158"/>
      <c r="H195" s="159"/>
      <c r="I195" s="159"/>
      <c r="J195" s="159"/>
      <c r="K195" s="160"/>
      <c r="L195" s="161"/>
      <c r="M195" s="156"/>
      <c r="N195" s="134"/>
      <c r="O195" s="134"/>
      <c r="P195" s="134"/>
      <c r="Q195" s="138"/>
      <c r="R195" s="134"/>
      <c r="S195" s="134"/>
    </row>
    <row r="196" spans="1:25" s="127" customFormat="1" ht="21" customHeight="1">
      <c r="A196" s="177"/>
      <c r="B196" s="177" t="str">
        <f>IF(AND($F196&gt;=المغادرين!$C$4,$F196&lt;=المغادرين!$F$4),MAX($B$4:$B195)+1,"")</f>
        <v/>
      </c>
      <c r="C196" s="177" t="str">
        <f t="shared" si="2"/>
        <v/>
      </c>
      <c r="D196" s="177" t="str">
        <f>IF($B196="","",RANK($C196,$C$5:$C$10000,1)+COUNTIF($C$4:$C195,$C196))</f>
        <v/>
      </c>
      <c r="E196" s="157"/>
      <c r="F196" s="160"/>
      <c r="G196" s="158"/>
      <c r="H196" s="159"/>
      <c r="I196" s="159"/>
      <c r="J196" s="159"/>
      <c r="K196" s="160"/>
      <c r="L196" s="161"/>
      <c r="M196" s="156"/>
      <c r="N196" s="134"/>
      <c r="O196" s="134"/>
      <c r="P196" s="134"/>
      <c r="Q196" s="138"/>
      <c r="R196" s="134"/>
      <c r="S196" s="134"/>
      <c r="V196" s="140"/>
      <c r="W196" s="133"/>
      <c r="X196" s="133"/>
      <c r="Y196" s="133"/>
    </row>
    <row r="197" spans="1:25" s="127" customFormat="1" ht="21" customHeight="1">
      <c r="A197" s="177"/>
      <c r="B197" s="177" t="str">
        <f>IF(AND($F197&gt;=المغادرين!$C$4,$F197&lt;=المغادرين!$F$4),MAX($B$4:$B196)+1,"")</f>
        <v/>
      </c>
      <c r="C197" s="177" t="str">
        <f t="shared" si="2"/>
        <v/>
      </c>
      <c r="D197" s="177" t="str">
        <f>IF($B197="","",RANK($C197,$C$5:$C$10000,1)+COUNTIF($C$4:$C196,$C197))</f>
        <v/>
      </c>
      <c r="E197" s="157"/>
      <c r="F197" s="160"/>
      <c r="G197" s="158"/>
      <c r="H197" s="159"/>
      <c r="I197" s="159"/>
      <c r="J197" s="159"/>
      <c r="K197" s="160"/>
      <c r="L197" s="161"/>
      <c r="M197" s="156"/>
      <c r="N197" s="134"/>
      <c r="O197" s="134"/>
      <c r="P197" s="134"/>
      <c r="Q197" s="138"/>
      <c r="R197" s="134"/>
      <c r="S197" s="134"/>
      <c r="V197" s="140"/>
      <c r="W197" s="141"/>
      <c r="X197" s="141"/>
      <c r="Y197" s="141"/>
    </row>
    <row r="198" spans="1:25" s="127" customFormat="1" ht="21" customHeight="1">
      <c r="A198" s="177"/>
      <c r="B198" s="177" t="str">
        <f>IF(AND($F198&gt;=المغادرين!$C$4,$F198&lt;=المغادرين!$F$4),MAX($B$4:$B197)+1,"")</f>
        <v/>
      </c>
      <c r="C198" s="177" t="str">
        <f t="shared" ref="C198:C261" si="3">IF($B198="","",MAX($B$5:$B$10000)-RANK($K198,$K$5:$K$10000)+1)</f>
        <v/>
      </c>
      <c r="D198" s="177" t="str">
        <f>IF($B198="","",RANK($C198,$C$5:$C$10000,1)+COUNTIF($C$4:$C197,$C198))</f>
        <v/>
      </c>
      <c r="E198" s="157"/>
      <c r="F198" s="160"/>
      <c r="G198" s="158"/>
      <c r="H198" s="159"/>
      <c r="I198" s="159"/>
      <c r="J198" s="159"/>
      <c r="K198" s="160"/>
      <c r="L198" s="161"/>
      <c r="M198" s="156"/>
      <c r="N198" s="134"/>
      <c r="O198" s="134"/>
      <c r="P198" s="134"/>
      <c r="Q198" s="138"/>
      <c r="R198" s="134"/>
      <c r="S198" s="134"/>
      <c r="V198" s="140"/>
      <c r="W198" s="141"/>
      <c r="X198" s="141"/>
      <c r="Y198" s="141"/>
    </row>
    <row r="199" spans="1:25" s="127" customFormat="1" ht="21" customHeight="1">
      <c r="A199" s="177"/>
      <c r="B199" s="177" t="str">
        <f>IF(AND($F199&gt;=المغادرين!$C$4,$F199&lt;=المغادرين!$F$4),MAX($B$4:$B198)+1,"")</f>
        <v/>
      </c>
      <c r="C199" s="177" t="str">
        <f t="shared" si="3"/>
        <v/>
      </c>
      <c r="D199" s="177" t="str">
        <f>IF($B199="","",RANK($C199,$C$5:$C$10000,1)+COUNTIF($C$4:$C198,$C199))</f>
        <v/>
      </c>
      <c r="E199" s="157"/>
      <c r="F199" s="160"/>
      <c r="G199" s="158"/>
      <c r="H199" s="159"/>
      <c r="I199" s="159"/>
      <c r="J199" s="159"/>
      <c r="K199" s="160"/>
      <c r="L199" s="161"/>
      <c r="M199" s="156"/>
      <c r="N199" s="134"/>
      <c r="O199" s="134"/>
      <c r="P199" s="134"/>
      <c r="Q199" s="138"/>
      <c r="R199" s="134"/>
      <c r="S199" s="134"/>
      <c r="V199" s="140"/>
      <c r="W199" s="141"/>
      <c r="X199" s="141"/>
      <c r="Y199" s="141"/>
    </row>
    <row r="200" spans="1:25" s="127" customFormat="1" ht="21" customHeight="1">
      <c r="A200" s="177"/>
      <c r="B200" s="177" t="str">
        <f>IF(AND($F200&gt;=المغادرين!$C$4,$F200&lt;=المغادرين!$F$4),MAX($B$4:$B199)+1,"")</f>
        <v/>
      </c>
      <c r="C200" s="177" t="str">
        <f t="shared" si="3"/>
        <v/>
      </c>
      <c r="D200" s="177" t="str">
        <f>IF($B200="","",RANK($C200,$C$5:$C$10000,1)+COUNTIF($C$4:$C199,$C200))</f>
        <v/>
      </c>
      <c r="E200" s="157"/>
      <c r="F200" s="160"/>
      <c r="G200" s="158"/>
      <c r="H200" s="159"/>
      <c r="I200" s="159"/>
      <c r="J200" s="159"/>
      <c r="K200" s="160"/>
      <c r="L200" s="161"/>
      <c r="M200" s="156"/>
      <c r="N200" s="134"/>
      <c r="O200" s="134"/>
      <c r="P200" s="134"/>
      <c r="Q200" s="138"/>
      <c r="R200" s="134"/>
      <c r="S200" s="134"/>
      <c r="V200" s="140"/>
      <c r="W200" s="141"/>
      <c r="X200" s="141"/>
      <c r="Y200" s="141"/>
    </row>
    <row r="201" spans="1:25" s="127" customFormat="1" ht="21" customHeight="1">
      <c r="A201" s="177"/>
      <c r="B201" s="177" t="str">
        <f>IF(AND($F201&gt;=المغادرين!$C$4,$F201&lt;=المغادرين!$F$4),MAX($B$4:$B200)+1,"")</f>
        <v/>
      </c>
      <c r="C201" s="177" t="str">
        <f t="shared" si="3"/>
        <v/>
      </c>
      <c r="D201" s="177" t="str">
        <f>IF($B201="","",RANK($C201,$C$5:$C$10000,1)+COUNTIF($C$4:$C200,$C201))</f>
        <v/>
      </c>
      <c r="E201" s="157"/>
      <c r="F201" s="160"/>
      <c r="G201" s="158"/>
      <c r="H201" s="159"/>
      <c r="I201" s="159"/>
      <c r="J201" s="159"/>
      <c r="K201" s="160"/>
      <c r="L201" s="161"/>
      <c r="M201" s="156"/>
      <c r="N201" s="134"/>
      <c r="O201" s="134"/>
      <c r="P201" s="134"/>
      <c r="Q201" s="138"/>
      <c r="R201" s="134"/>
      <c r="S201" s="134"/>
      <c r="V201" s="140"/>
      <c r="W201" s="141"/>
      <c r="X201" s="141"/>
      <c r="Y201" s="141"/>
    </row>
    <row r="202" spans="1:25" s="127" customFormat="1" ht="21" customHeight="1">
      <c r="A202" s="177"/>
      <c r="B202" s="177" t="str">
        <f>IF(AND($F202&gt;=المغادرين!$C$4,$F202&lt;=المغادرين!$F$4),MAX($B$4:$B201)+1,"")</f>
        <v/>
      </c>
      <c r="C202" s="177" t="str">
        <f t="shared" si="3"/>
        <v/>
      </c>
      <c r="D202" s="177" t="str">
        <f>IF($B202="","",RANK($C202,$C$5:$C$10000,1)+COUNTIF($C$4:$C201,$C202))</f>
        <v/>
      </c>
      <c r="E202" s="157"/>
      <c r="F202" s="160"/>
      <c r="G202" s="158"/>
      <c r="H202" s="159"/>
      <c r="I202" s="159"/>
      <c r="J202" s="159"/>
      <c r="K202" s="160"/>
      <c r="L202" s="161"/>
      <c r="M202" s="156"/>
      <c r="N202" s="134"/>
      <c r="O202" s="134"/>
      <c r="P202" s="134"/>
      <c r="Q202" s="138"/>
      <c r="R202" s="134"/>
      <c r="S202" s="134"/>
      <c r="V202" s="140"/>
      <c r="W202" s="141"/>
      <c r="X202" s="141"/>
      <c r="Y202" s="141"/>
    </row>
    <row r="203" spans="1:25" s="127" customFormat="1" ht="21" customHeight="1">
      <c r="A203" s="177"/>
      <c r="B203" s="177" t="str">
        <f>IF(AND($F203&gt;=المغادرين!$C$4,$F203&lt;=المغادرين!$F$4),MAX($B$4:$B202)+1,"")</f>
        <v/>
      </c>
      <c r="C203" s="177" t="str">
        <f t="shared" si="3"/>
        <v/>
      </c>
      <c r="D203" s="177" t="str">
        <f>IF($B203="","",RANK($C203,$C$5:$C$10000,1)+COUNTIF($C$4:$C202,$C203))</f>
        <v/>
      </c>
      <c r="E203" s="157"/>
      <c r="F203" s="160"/>
      <c r="G203" s="158"/>
      <c r="H203" s="159"/>
      <c r="I203" s="159"/>
      <c r="J203" s="159"/>
      <c r="K203" s="160"/>
      <c r="L203" s="161"/>
      <c r="M203" s="156"/>
      <c r="N203" s="136"/>
      <c r="O203" s="134"/>
      <c r="P203" s="134"/>
      <c r="Q203" s="137"/>
      <c r="R203" s="134"/>
      <c r="S203" s="134"/>
    </row>
    <row r="204" spans="1:25" s="139" customFormat="1" ht="21" customHeight="1">
      <c r="A204" s="177"/>
      <c r="B204" s="177" t="str">
        <f>IF(AND($F204&gt;=المغادرين!$C$4,$F204&lt;=المغادرين!$F$4),MAX($B$4:$B203)+1,"")</f>
        <v/>
      </c>
      <c r="C204" s="177" t="str">
        <f t="shared" si="3"/>
        <v/>
      </c>
      <c r="D204" s="177" t="str">
        <f>IF($B204="","",RANK($C204,$C$5:$C$10000,1)+COUNTIF($C$4:$C203,$C204))</f>
        <v/>
      </c>
      <c r="E204" s="157"/>
      <c r="F204" s="160"/>
      <c r="G204" s="158"/>
      <c r="H204" s="159"/>
      <c r="I204" s="159"/>
      <c r="J204" s="159"/>
      <c r="K204" s="160"/>
      <c r="L204" s="161"/>
      <c r="M204" s="156"/>
      <c r="N204" s="134"/>
      <c r="O204" s="134"/>
      <c r="P204" s="134"/>
      <c r="Q204" s="138"/>
      <c r="R204" s="134"/>
      <c r="S204" s="134"/>
      <c r="T204" s="127"/>
      <c r="U204" s="127"/>
      <c r="V204" s="127"/>
      <c r="W204" s="127"/>
      <c r="X204" s="127"/>
      <c r="Y204" s="127"/>
    </row>
    <row r="205" spans="1:25" s="139" customFormat="1" ht="21" customHeight="1">
      <c r="A205" s="177"/>
      <c r="B205" s="177" t="str">
        <f>IF(AND($F205&gt;=المغادرين!$C$4,$F205&lt;=المغادرين!$F$4),MAX($B$4:$B204)+1,"")</f>
        <v/>
      </c>
      <c r="C205" s="177" t="str">
        <f t="shared" si="3"/>
        <v/>
      </c>
      <c r="D205" s="177" t="str">
        <f>IF($B205="","",RANK($C205,$C$5:$C$10000,1)+COUNTIF($C$4:$C204,$C205))</f>
        <v/>
      </c>
      <c r="E205" s="157"/>
      <c r="F205" s="160"/>
      <c r="G205" s="158"/>
      <c r="H205" s="159"/>
      <c r="I205" s="159"/>
      <c r="J205" s="159"/>
      <c r="K205" s="160"/>
      <c r="L205" s="161"/>
      <c r="M205" s="156"/>
      <c r="N205" s="134"/>
      <c r="O205" s="134"/>
      <c r="P205" s="134"/>
      <c r="Q205" s="138"/>
      <c r="R205" s="134"/>
      <c r="S205" s="134"/>
      <c r="T205" s="127"/>
      <c r="U205" s="127"/>
      <c r="V205" s="127"/>
      <c r="W205" s="127"/>
      <c r="X205" s="127"/>
      <c r="Y205" s="127"/>
    </row>
    <row r="206" spans="1:25" s="139" customFormat="1" ht="21" customHeight="1">
      <c r="A206" s="177"/>
      <c r="B206" s="177" t="str">
        <f>IF(AND($F206&gt;=المغادرين!$C$4,$F206&lt;=المغادرين!$F$4),MAX($B$4:$B205)+1,"")</f>
        <v/>
      </c>
      <c r="C206" s="177" t="str">
        <f t="shared" si="3"/>
        <v/>
      </c>
      <c r="D206" s="177" t="str">
        <f>IF($B206="","",RANK($C206,$C$5:$C$10000,1)+COUNTIF($C$4:$C205,$C206))</f>
        <v/>
      </c>
      <c r="E206" s="157"/>
      <c r="F206" s="160"/>
      <c r="G206" s="158"/>
      <c r="H206" s="159"/>
      <c r="I206" s="159"/>
      <c r="J206" s="159"/>
      <c r="K206" s="160"/>
      <c r="L206" s="161"/>
      <c r="M206" s="156"/>
      <c r="N206" s="134"/>
      <c r="O206" s="134"/>
      <c r="P206" s="134"/>
      <c r="Q206" s="138"/>
      <c r="R206" s="134"/>
      <c r="S206" s="134"/>
      <c r="T206" s="127"/>
      <c r="U206" s="127"/>
      <c r="V206" s="127"/>
      <c r="W206" s="127"/>
      <c r="X206" s="127"/>
      <c r="Y206" s="127"/>
    </row>
    <row r="207" spans="1:25" s="127" customFormat="1" ht="21" customHeight="1">
      <c r="A207" s="177"/>
      <c r="B207" s="177" t="str">
        <f>IF(AND($F207&gt;=المغادرين!$C$4,$F207&lt;=المغادرين!$F$4),MAX($B$4:$B206)+1,"")</f>
        <v/>
      </c>
      <c r="C207" s="177" t="str">
        <f t="shared" si="3"/>
        <v/>
      </c>
      <c r="D207" s="177" t="str">
        <f>IF($B207="","",RANK($C207,$C$5:$C$10000,1)+COUNTIF($C$4:$C206,$C207))</f>
        <v/>
      </c>
      <c r="E207" s="157"/>
      <c r="F207" s="160"/>
      <c r="G207" s="158"/>
      <c r="H207" s="159"/>
      <c r="I207" s="159"/>
      <c r="J207" s="159"/>
      <c r="K207" s="160"/>
      <c r="L207" s="161"/>
      <c r="M207" s="156"/>
      <c r="N207" s="134"/>
      <c r="O207" s="134"/>
      <c r="P207" s="134"/>
      <c r="Q207" s="138"/>
      <c r="R207" s="134"/>
      <c r="S207" s="134"/>
    </row>
    <row r="208" spans="1:25" s="127" customFormat="1" ht="21" customHeight="1">
      <c r="A208" s="177"/>
      <c r="B208" s="177" t="str">
        <f>IF(AND($F208&gt;=المغادرين!$C$4,$F208&lt;=المغادرين!$F$4),MAX($B$4:$B207)+1,"")</f>
        <v/>
      </c>
      <c r="C208" s="177" t="str">
        <f t="shared" si="3"/>
        <v/>
      </c>
      <c r="D208" s="177" t="str">
        <f>IF($B208="","",RANK($C208,$C$5:$C$10000,1)+COUNTIF($C$4:$C207,$C208))</f>
        <v/>
      </c>
      <c r="E208" s="157"/>
      <c r="F208" s="160"/>
      <c r="G208" s="158"/>
      <c r="H208" s="159"/>
      <c r="I208" s="159"/>
      <c r="J208" s="159"/>
      <c r="K208" s="160"/>
      <c r="L208" s="161"/>
      <c r="M208" s="156"/>
      <c r="N208" s="134"/>
      <c r="O208" s="134"/>
      <c r="P208" s="134"/>
      <c r="Q208" s="138"/>
      <c r="R208" s="134"/>
      <c r="S208" s="134"/>
    </row>
    <row r="209" spans="1:25" s="127" customFormat="1" ht="21" customHeight="1">
      <c r="A209" s="177"/>
      <c r="B209" s="177" t="str">
        <f>IF(AND($F209&gt;=المغادرين!$C$4,$F209&lt;=المغادرين!$F$4),MAX($B$4:$B208)+1,"")</f>
        <v/>
      </c>
      <c r="C209" s="177" t="str">
        <f t="shared" si="3"/>
        <v/>
      </c>
      <c r="D209" s="177" t="str">
        <f>IF($B209="","",RANK($C209,$C$5:$C$10000,1)+COUNTIF($C$4:$C208,$C209))</f>
        <v/>
      </c>
      <c r="E209" s="157"/>
      <c r="F209" s="160"/>
      <c r="G209" s="158"/>
      <c r="H209" s="159"/>
      <c r="I209" s="159"/>
      <c r="J209" s="159"/>
      <c r="K209" s="160"/>
      <c r="L209" s="161"/>
      <c r="M209" s="156"/>
      <c r="N209" s="134"/>
      <c r="O209" s="134"/>
      <c r="P209" s="134"/>
      <c r="Q209" s="138"/>
      <c r="R209" s="134"/>
      <c r="S209" s="134"/>
    </row>
    <row r="210" spans="1:25" s="127" customFormat="1" ht="21" customHeight="1">
      <c r="A210" s="177"/>
      <c r="B210" s="177" t="str">
        <f>IF(AND($F210&gt;=المغادرين!$C$4,$F210&lt;=المغادرين!$F$4),MAX($B$4:$B209)+1,"")</f>
        <v/>
      </c>
      <c r="C210" s="177" t="str">
        <f t="shared" si="3"/>
        <v/>
      </c>
      <c r="D210" s="177" t="str">
        <f>IF($B210="","",RANK($C210,$C$5:$C$10000,1)+COUNTIF($C$4:$C209,$C210))</f>
        <v/>
      </c>
      <c r="E210" s="157"/>
      <c r="F210" s="160"/>
      <c r="G210" s="158"/>
      <c r="H210" s="159"/>
      <c r="I210" s="159"/>
      <c r="J210" s="159"/>
      <c r="K210" s="160"/>
      <c r="L210" s="161"/>
      <c r="M210" s="156"/>
      <c r="N210" s="134"/>
      <c r="O210" s="134"/>
      <c r="P210" s="134"/>
      <c r="Q210" s="138"/>
      <c r="R210" s="134"/>
      <c r="S210" s="134"/>
    </row>
    <row r="211" spans="1:25" s="127" customFormat="1" ht="21" customHeight="1">
      <c r="A211" s="177"/>
      <c r="B211" s="177" t="str">
        <f>IF(AND($F211&gt;=المغادرين!$C$4,$F211&lt;=المغادرين!$F$4),MAX($B$4:$B210)+1,"")</f>
        <v/>
      </c>
      <c r="C211" s="177" t="str">
        <f t="shared" si="3"/>
        <v/>
      </c>
      <c r="D211" s="177" t="str">
        <f>IF($B211="","",RANK($C211,$C$5:$C$10000,1)+COUNTIF($C$4:$C210,$C211))</f>
        <v/>
      </c>
      <c r="E211" s="157"/>
      <c r="F211" s="160"/>
      <c r="G211" s="158"/>
      <c r="H211" s="159"/>
      <c r="I211" s="159"/>
      <c r="J211" s="159"/>
      <c r="K211" s="160"/>
      <c r="L211" s="161"/>
      <c r="M211" s="156"/>
      <c r="N211" s="134"/>
      <c r="O211" s="134"/>
      <c r="P211" s="134"/>
      <c r="Q211" s="138"/>
      <c r="R211" s="134"/>
      <c r="S211" s="134"/>
    </row>
    <row r="212" spans="1:25" s="127" customFormat="1" ht="21" customHeight="1">
      <c r="A212" s="177"/>
      <c r="B212" s="177" t="str">
        <f>IF(AND($F212&gt;=المغادرين!$C$4,$F212&lt;=المغادرين!$F$4),MAX($B$4:$B211)+1,"")</f>
        <v/>
      </c>
      <c r="C212" s="177" t="str">
        <f t="shared" si="3"/>
        <v/>
      </c>
      <c r="D212" s="177" t="str">
        <f>IF($B212="","",RANK($C212,$C$5:$C$10000,1)+COUNTIF($C$4:$C211,$C212))</f>
        <v/>
      </c>
      <c r="E212" s="157"/>
      <c r="F212" s="160"/>
      <c r="G212" s="158"/>
      <c r="H212" s="159"/>
      <c r="I212" s="159"/>
      <c r="J212" s="159"/>
      <c r="K212" s="160"/>
      <c r="L212" s="161"/>
      <c r="M212" s="156"/>
      <c r="N212" s="134"/>
      <c r="O212" s="134"/>
      <c r="P212" s="134"/>
      <c r="Q212" s="138"/>
      <c r="R212" s="134"/>
      <c r="S212" s="134"/>
      <c r="Y212" s="140"/>
    </row>
    <row r="213" spans="1:25" s="127" customFormat="1" ht="21" customHeight="1">
      <c r="A213" s="177"/>
      <c r="B213" s="177" t="str">
        <f>IF(AND($F213&gt;=المغادرين!$C$4,$F213&lt;=المغادرين!$F$4),MAX($B$4:$B212)+1,"")</f>
        <v/>
      </c>
      <c r="C213" s="177" t="str">
        <f t="shared" si="3"/>
        <v/>
      </c>
      <c r="D213" s="177" t="str">
        <f>IF($B213="","",RANK($C213,$C$5:$C$10000,1)+COUNTIF($C$4:$C212,$C213))</f>
        <v/>
      </c>
      <c r="E213" s="157"/>
      <c r="F213" s="160"/>
      <c r="G213" s="158"/>
      <c r="H213" s="159"/>
      <c r="I213" s="159"/>
      <c r="J213" s="159"/>
      <c r="K213" s="160"/>
      <c r="L213" s="161"/>
      <c r="M213" s="156"/>
      <c r="N213" s="134"/>
      <c r="O213" s="134"/>
      <c r="P213" s="134"/>
      <c r="Q213" s="138"/>
      <c r="R213" s="134"/>
      <c r="S213" s="134"/>
      <c r="Y213" s="140"/>
    </row>
    <row r="214" spans="1:25" s="127" customFormat="1" ht="21" customHeight="1">
      <c r="A214" s="177"/>
      <c r="B214" s="177" t="str">
        <f>IF(AND($F214&gt;=المغادرين!$C$4,$F214&lt;=المغادرين!$F$4),MAX($B$4:$B213)+1,"")</f>
        <v/>
      </c>
      <c r="C214" s="177" t="str">
        <f t="shared" si="3"/>
        <v/>
      </c>
      <c r="D214" s="177" t="str">
        <f>IF($B214="","",RANK($C214,$C$5:$C$10000,1)+COUNTIF($C$4:$C213,$C214))</f>
        <v/>
      </c>
      <c r="E214" s="157"/>
      <c r="F214" s="160"/>
      <c r="G214" s="158"/>
      <c r="H214" s="159"/>
      <c r="I214" s="159"/>
      <c r="J214" s="159"/>
      <c r="K214" s="160"/>
      <c r="L214" s="161"/>
      <c r="M214" s="156"/>
      <c r="N214" s="134"/>
      <c r="O214" s="134"/>
      <c r="P214" s="134"/>
      <c r="Q214" s="138"/>
      <c r="R214" s="134"/>
      <c r="S214" s="134"/>
      <c r="U214" s="140"/>
      <c r="Y214" s="133"/>
    </row>
    <row r="215" spans="1:25" s="127" customFormat="1" ht="21" customHeight="1">
      <c r="A215" s="177"/>
      <c r="B215" s="177" t="str">
        <f>IF(AND($F215&gt;=المغادرين!$C$4,$F215&lt;=المغادرين!$F$4),MAX($B$4:$B214)+1,"")</f>
        <v/>
      </c>
      <c r="C215" s="177" t="str">
        <f t="shared" si="3"/>
        <v/>
      </c>
      <c r="D215" s="177" t="str">
        <f>IF($B215="","",RANK($C215,$C$5:$C$10000,1)+COUNTIF($C$4:$C214,$C215))</f>
        <v/>
      </c>
      <c r="E215" s="157"/>
      <c r="F215" s="160"/>
      <c r="G215" s="158"/>
      <c r="H215" s="159"/>
      <c r="I215" s="159"/>
      <c r="J215" s="159"/>
      <c r="K215" s="160"/>
      <c r="L215" s="161"/>
      <c r="M215" s="156"/>
      <c r="N215" s="134"/>
      <c r="O215" s="134"/>
      <c r="P215" s="134"/>
      <c r="Q215" s="138"/>
      <c r="R215" s="134"/>
      <c r="S215" s="134"/>
    </row>
    <row r="216" spans="1:25" s="127" customFormat="1" ht="21" customHeight="1">
      <c r="A216" s="177"/>
      <c r="B216" s="177" t="str">
        <f>IF(AND($F216&gt;=المغادرين!$C$4,$F216&lt;=المغادرين!$F$4),MAX($B$4:$B215)+1,"")</f>
        <v/>
      </c>
      <c r="C216" s="177" t="str">
        <f t="shared" si="3"/>
        <v/>
      </c>
      <c r="D216" s="177" t="str">
        <f>IF($B216="","",RANK($C216,$C$5:$C$10000,1)+COUNTIF($C$4:$C215,$C216))</f>
        <v/>
      </c>
      <c r="E216" s="157"/>
      <c r="F216" s="160"/>
      <c r="G216" s="158"/>
      <c r="H216" s="159"/>
      <c r="I216" s="159"/>
      <c r="J216" s="159"/>
      <c r="K216" s="160"/>
      <c r="L216" s="161"/>
      <c r="M216" s="156"/>
      <c r="N216" s="134"/>
      <c r="O216" s="134"/>
      <c r="P216" s="134"/>
      <c r="Q216" s="138"/>
      <c r="R216" s="134"/>
      <c r="S216" s="134"/>
      <c r="V216" s="140"/>
      <c r="W216" s="133"/>
      <c r="X216" s="133"/>
      <c r="Y216" s="133"/>
    </row>
    <row r="217" spans="1:25" s="127" customFormat="1" ht="21" customHeight="1">
      <c r="A217" s="177"/>
      <c r="B217" s="177" t="str">
        <f>IF(AND($F217&gt;=المغادرين!$C$4,$F217&lt;=المغادرين!$F$4),MAX($B$4:$B216)+1,"")</f>
        <v/>
      </c>
      <c r="C217" s="177" t="str">
        <f t="shared" si="3"/>
        <v/>
      </c>
      <c r="D217" s="177" t="str">
        <f>IF($B217="","",RANK($C217,$C$5:$C$10000,1)+COUNTIF($C$4:$C216,$C217))</f>
        <v/>
      </c>
      <c r="E217" s="157"/>
      <c r="F217" s="160"/>
      <c r="G217" s="158"/>
      <c r="H217" s="159"/>
      <c r="I217" s="159"/>
      <c r="J217" s="159"/>
      <c r="K217" s="160"/>
      <c r="L217" s="161"/>
      <c r="M217" s="156"/>
      <c r="N217" s="134"/>
      <c r="O217" s="134"/>
      <c r="P217" s="134"/>
      <c r="Q217" s="138"/>
      <c r="R217" s="134"/>
      <c r="S217" s="134"/>
      <c r="V217" s="140"/>
      <c r="W217" s="141"/>
      <c r="X217" s="141"/>
      <c r="Y217" s="141"/>
    </row>
    <row r="218" spans="1:25" s="127" customFormat="1" ht="21" customHeight="1">
      <c r="A218" s="177"/>
      <c r="B218" s="177" t="str">
        <f>IF(AND($F218&gt;=المغادرين!$C$4,$F218&lt;=المغادرين!$F$4),MAX($B$4:$B217)+1,"")</f>
        <v/>
      </c>
      <c r="C218" s="177" t="str">
        <f t="shared" si="3"/>
        <v/>
      </c>
      <c r="D218" s="177" t="str">
        <f>IF($B218="","",RANK($C218,$C$5:$C$10000,1)+COUNTIF($C$4:$C217,$C218))</f>
        <v/>
      </c>
      <c r="E218" s="157"/>
      <c r="F218" s="160"/>
      <c r="G218" s="158"/>
      <c r="H218" s="159"/>
      <c r="I218" s="159"/>
      <c r="J218" s="159"/>
      <c r="K218" s="160"/>
      <c r="L218" s="161"/>
      <c r="M218" s="156"/>
      <c r="N218" s="134"/>
      <c r="O218" s="134"/>
      <c r="P218" s="134"/>
      <c r="Q218" s="138"/>
      <c r="R218" s="134"/>
      <c r="S218" s="134"/>
      <c r="V218" s="140"/>
      <c r="W218" s="141"/>
      <c r="X218" s="141"/>
      <c r="Y218" s="141"/>
    </row>
    <row r="219" spans="1:25" s="127" customFormat="1" ht="21" customHeight="1">
      <c r="A219" s="177"/>
      <c r="B219" s="177" t="str">
        <f>IF(AND($F219&gt;=المغادرين!$C$4,$F219&lt;=المغادرين!$F$4),MAX($B$4:$B218)+1,"")</f>
        <v/>
      </c>
      <c r="C219" s="177" t="str">
        <f t="shared" si="3"/>
        <v/>
      </c>
      <c r="D219" s="177" t="str">
        <f>IF($B219="","",RANK($C219,$C$5:$C$10000,1)+COUNTIF($C$4:$C218,$C219))</f>
        <v/>
      </c>
      <c r="E219" s="157"/>
      <c r="F219" s="160"/>
      <c r="G219" s="158"/>
      <c r="H219" s="159"/>
      <c r="I219" s="159"/>
      <c r="J219" s="159"/>
      <c r="K219" s="160"/>
      <c r="L219" s="161"/>
      <c r="M219" s="156"/>
      <c r="N219" s="134"/>
      <c r="O219" s="134"/>
      <c r="P219" s="134"/>
      <c r="Q219" s="138"/>
      <c r="R219" s="134"/>
      <c r="S219" s="134"/>
      <c r="V219" s="140"/>
      <c r="W219" s="141"/>
      <c r="X219" s="141"/>
      <c r="Y219" s="141"/>
    </row>
    <row r="220" spans="1:25" s="127" customFormat="1" ht="21" customHeight="1">
      <c r="A220" s="177"/>
      <c r="B220" s="177" t="str">
        <f>IF(AND($F220&gt;=المغادرين!$C$4,$F220&lt;=المغادرين!$F$4),MAX($B$4:$B219)+1,"")</f>
        <v/>
      </c>
      <c r="C220" s="177" t="str">
        <f t="shared" si="3"/>
        <v/>
      </c>
      <c r="D220" s="177" t="str">
        <f>IF($B220="","",RANK($C220,$C$5:$C$10000,1)+COUNTIF($C$4:$C219,$C220))</f>
        <v/>
      </c>
      <c r="E220" s="157"/>
      <c r="F220" s="160"/>
      <c r="G220" s="158"/>
      <c r="H220" s="159"/>
      <c r="I220" s="159"/>
      <c r="J220" s="159"/>
      <c r="K220" s="160"/>
      <c r="L220" s="161"/>
      <c r="M220" s="156"/>
      <c r="N220" s="134"/>
      <c r="O220" s="134"/>
      <c r="P220" s="134"/>
      <c r="Q220" s="138"/>
      <c r="R220" s="134"/>
      <c r="S220" s="134"/>
      <c r="V220" s="140"/>
      <c r="W220" s="141"/>
      <c r="X220" s="141"/>
      <c r="Y220" s="141"/>
    </row>
    <row r="221" spans="1:25" s="127" customFormat="1" ht="21" customHeight="1">
      <c r="A221" s="177"/>
      <c r="B221" s="177" t="str">
        <f>IF(AND($F221&gt;=المغادرين!$C$4,$F221&lt;=المغادرين!$F$4),MAX($B$4:$B220)+1,"")</f>
        <v/>
      </c>
      <c r="C221" s="177" t="str">
        <f t="shared" si="3"/>
        <v/>
      </c>
      <c r="D221" s="177" t="str">
        <f>IF($B221="","",RANK($C221,$C$5:$C$10000,1)+COUNTIF($C$4:$C220,$C221))</f>
        <v/>
      </c>
      <c r="E221" s="157"/>
      <c r="F221" s="160"/>
      <c r="G221" s="158"/>
      <c r="H221" s="159"/>
      <c r="I221" s="159"/>
      <c r="J221" s="159"/>
      <c r="K221" s="160"/>
      <c r="L221" s="161"/>
      <c r="M221" s="156"/>
      <c r="N221" s="134"/>
      <c r="O221" s="134"/>
      <c r="P221" s="134"/>
      <c r="Q221" s="138"/>
      <c r="R221" s="134"/>
      <c r="S221" s="134"/>
      <c r="V221" s="140"/>
      <c r="W221" s="141"/>
      <c r="X221" s="141"/>
      <c r="Y221" s="141"/>
    </row>
    <row r="222" spans="1:25" s="127" customFormat="1" ht="21" customHeight="1">
      <c r="A222" s="177"/>
      <c r="B222" s="177" t="str">
        <f>IF(AND($F222&gt;=المغادرين!$C$4,$F222&lt;=المغادرين!$F$4),MAX($B$4:$B221)+1,"")</f>
        <v/>
      </c>
      <c r="C222" s="177" t="str">
        <f t="shared" si="3"/>
        <v/>
      </c>
      <c r="D222" s="177" t="str">
        <f>IF($B222="","",RANK($C222,$C$5:$C$10000,1)+COUNTIF($C$4:$C221,$C222))</f>
        <v/>
      </c>
      <c r="E222" s="157"/>
      <c r="F222" s="160"/>
      <c r="G222" s="158"/>
      <c r="H222" s="159"/>
      <c r="I222" s="159"/>
      <c r="J222" s="159"/>
      <c r="K222" s="160"/>
      <c r="L222" s="161"/>
      <c r="M222" s="156"/>
      <c r="N222" s="134"/>
      <c r="O222" s="134"/>
      <c r="P222" s="134"/>
      <c r="Q222" s="138"/>
      <c r="R222" s="134"/>
      <c r="S222" s="134"/>
      <c r="V222" s="140"/>
      <c r="W222" s="141"/>
      <c r="X222" s="141"/>
      <c r="Y222" s="141"/>
    </row>
    <row r="223" spans="1:25" s="127" customFormat="1" ht="21" customHeight="1">
      <c r="A223" s="177"/>
      <c r="B223" s="177" t="str">
        <f>IF(AND($F223&gt;=المغادرين!$C$4,$F223&lt;=المغادرين!$F$4),MAX($B$4:$B222)+1,"")</f>
        <v/>
      </c>
      <c r="C223" s="177" t="str">
        <f t="shared" si="3"/>
        <v/>
      </c>
      <c r="D223" s="177" t="str">
        <f>IF($B223="","",RANK($C223,$C$5:$C$10000,1)+COUNTIF($C$4:$C222,$C223))</f>
        <v/>
      </c>
      <c r="E223" s="157"/>
      <c r="F223" s="160"/>
      <c r="G223" s="158"/>
      <c r="H223" s="159"/>
      <c r="I223" s="159"/>
      <c r="J223" s="159"/>
      <c r="K223" s="160"/>
      <c r="L223" s="161"/>
      <c r="M223" s="156"/>
      <c r="N223" s="136"/>
      <c r="O223" s="134"/>
      <c r="P223" s="134"/>
      <c r="Q223" s="137"/>
      <c r="R223" s="134"/>
      <c r="S223" s="134"/>
    </row>
    <row r="224" spans="1:25" s="139" customFormat="1" ht="21" customHeight="1">
      <c r="A224" s="177"/>
      <c r="B224" s="177" t="str">
        <f>IF(AND($F224&gt;=المغادرين!$C$4,$F224&lt;=المغادرين!$F$4),MAX($B$4:$B223)+1,"")</f>
        <v/>
      </c>
      <c r="C224" s="177" t="str">
        <f t="shared" si="3"/>
        <v/>
      </c>
      <c r="D224" s="177" t="str">
        <f>IF($B224="","",RANK($C224,$C$5:$C$10000,1)+COUNTIF($C$4:$C223,$C224))</f>
        <v/>
      </c>
      <c r="E224" s="157"/>
      <c r="F224" s="160"/>
      <c r="G224" s="158"/>
      <c r="H224" s="159"/>
      <c r="I224" s="159"/>
      <c r="J224" s="159"/>
      <c r="K224" s="160"/>
      <c r="L224" s="161"/>
      <c r="M224" s="156"/>
      <c r="N224" s="134"/>
      <c r="O224" s="134"/>
      <c r="P224" s="134"/>
      <c r="Q224" s="138"/>
      <c r="R224" s="134"/>
      <c r="S224" s="134"/>
      <c r="T224" s="127"/>
      <c r="U224" s="127"/>
      <c r="V224" s="127"/>
      <c r="W224" s="127"/>
      <c r="X224" s="127"/>
      <c r="Y224" s="127"/>
    </row>
    <row r="225" spans="1:25" s="139" customFormat="1" ht="21" customHeight="1">
      <c r="A225" s="177"/>
      <c r="B225" s="177" t="str">
        <f>IF(AND($F225&gt;=المغادرين!$C$4,$F225&lt;=المغادرين!$F$4),MAX($B$4:$B224)+1,"")</f>
        <v/>
      </c>
      <c r="C225" s="177" t="str">
        <f t="shared" si="3"/>
        <v/>
      </c>
      <c r="D225" s="177" t="str">
        <f>IF($B225="","",RANK($C225,$C$5:$C$10000,1)+COUNTIF($C$4:$C224,$C225))</f>
        <v/>
      </c>
      <c r="E225" s="157"/>
      <c r="F225" s="160"/>
      <c r="G225" s="158"/>
      <c r="H225" s="159"/>
      <c r="I225" s="159"/>
      <c r="J225" s="159"/>
      <c r="K225" s="160"/>
      <c r="L225" s="161"/>
      <c r="M225" s="156"/>
      <c r="N225" s="134"/>
      <c r="O225" s="134"/>
      <c r="P225" s="134"/>
      <c r="Q225" s="138"/>
      <c r="R225" s="134"/>
      <c r="S225" s="134"/>
      <c r="T225" s="127"/>
      <c r="U225" s="127"/>
      <c r="V225" s="127"/>
      <c r="W225" s="127"/>
      <c r="X225" s="127"/>
      <c r="Y225" s="127"/>
    </row>
    <row r="226" spans="1:25" s="139" customFormat="1" ht="21" customHeight="1">
      <c r="A226" s="177"/>
      <c r="B226" s="177" t="str">
        <f>IF(AND($F226&gt;=المغادرين!$C$4,$F226&lt;=المغادرين!$F$4),MAX($B$4:$B225)+1,"")</f>
        <v/>
      </c>
      <c r="C226" s="177" t="str">
        <f t="shared" si="3"/>
        <v/>
      </c>
      <c r="D226" s="177" t="str">
        <f>IF($B226="","",RANK($C226,$C$5:$C$10000,1)+COUNTIF($C$4:$C225,$C226))</f>
        <v/>
      </c>
      <c r="E226" s="157"/>
      <c r="F226" s="160"/>
      <c r="G226" s="158"/>
      <c r="H226" s="159"/>
      <c r="I226" s="159"/>
      <c r="J226" s="159"/>
      <c r="K226" s="160"/>
      <c r="L226" s="161"/>
      <c r="M226" s="156"/>
      <c r="N226" s="134"/>
      <c r="O226" s="134"/>
      <c r="P226" s="134"/>
      <c r="Q226" s="138"/>
      <c r="R226" s="134"/>
      <c r="S226" s="134"/>
      <c r="T226" s="127"/>
      <c r="U226" s="127"/>
      <c r="V226" s="127"/>
      <c r="W226" s="127"/>
      <c r="X226" s="127"/>
      <c r="Y226" s="127"/>
    </row>
    <row r="227" spans="1:25" s="127" customFormat="1" ht="21" customHeight="1">
      <c r="A227" s="177"/>
      <c r="B227" s="177" t="str">
        <f>IF(AND($F227&gt;=المغادرين!$C$4,$F227&lt;=المغادرين!$F$4),MAX($B$4:$B226)+1,"")</f>
        <v/>
      </c>
      <c r="C227" s="177" t="str">
        <f t="shared" si="3"/>
        <v/>
      </c>
      <c r="D227" s="177" t="str">
        <f>IF($B227="","",RANK($C227,$C$5:$C$10000,1)+COUNTIF($C$4:$C226,$C227))</f>
        <v/>
      </c>
      <c r="E227" s="157"/>
      <c r="F227" s="160"/>
      <c r="G227" s="158"/>
      <c r="H227" s="159"/>
      <c r="I227" s="159"/>
      <c r="J227" s="159"/>
      <c r="K227" s="160"/>
      <c r="L227" s="161"/>
      <c r="M227" s="156"/>
      <c r="N227" s="134"/>
      <c r="O227" s="134"/>
      <c r="P227" s="134"/>
      <c r="Q227" s="138"/>
      <c r="R227" s="134"/>
      <c r="S227" s="134"/>
    </row>
    <row r="228" spans="1:25" s="127" customFormat="1" ht="21" customHeight="1">
      <c r="A228" s="177"/>
      <c r="B228" s="177" t="str">
        <f>IF(AND($F228&gt;=المغادرين!$C$4,$F228&lt;=المغادرين!$F$4),MAX($B$4:$B227)+1,"")</f>
        <v/>
      </c>
      <c r="C228" s="177" t="str">
        <f t="shared" si="3"/>
        <v/>
      </c>
      <c r="D228" s="177" t="str">
        <f>IF($B228="","",RANK($C228,$C$5:$C$10000,1)+COUNTIF($C$4:$C227,$C228))</f>
        <v/>
      </c>
      <c r="E228" s="157"/>
      <c r="F228" s="160"/>
      <c r="G228" s="158"/>
      <c r="H228" s="159"/>
      <c r="I228" s="159"/>
      <c r="J228" s="159"/>
      <c r="K228" s="160"/>
      <c r="L228" s="161"/>
      <c r="M228" s="156"/>
      <c r="N228" s="134"/>
      <c r="O228" s="134"/>
      <c r="P228" s="134"/>
      <c r="Q228" s="138"/>
      <c r="R228" s="134"/>
      <c r="S228" s="134"/>
    </row>
    <row r="229" spans="1:25" s="127" customFormat="1" ht="21" customHeight="1">
      <c r="A229" s="177"/>
      <c r="B229" s="177" t="str">
        <f>IF(AND($F229&gt;=المغادرين!$C$4,$F229&lt;=المغادرين!$F$4),MAX($B$4:$B228)+1,"")</f>
        <v/>
      </c>
      <c r="C229" s="177" t="str">
        <f t="shared" si="3"/>
        <v/>
      </c>
      <c r="D229" s="177" t="str">
        <f>IF($B229="","",RANK($C229,$C$5:$C$10000,1)+COUNTIF($C$4:$C228,$C229))</f>
        <v/>
      </c>
      <c r="E229" s="157"/>
      <c r="F229" s="160"/>
      <c r="G229" s="158"/>
      <c r="H229" s="159"/>
      <c r="I229" s="159"/>
      <c r="J229" s="159"/>
      <c r="K229" s="160"/>
      <c r="L229" s="161"/>
      <c r="M229" s="156"/>
      <c r="N229" s="134"/>
      <c r="O229" s="134"/>
      <c r="P229" s="134"/>
      <c r="Q229" s="138"/>
      <c r="R229" s="134"/>
      <c r="S229" s="134"/>
    </row>
    <row r="230" spans="1:25" s="127" customFormat="1" ht="21" customHeight="1">
      <c r="A230" s="177"/>
      <c r="B230" s="177" t="str">
        <f>IF(AND($F230&gt;=المغادرين!$C$4,$F230&lt;=المغادرين!$F$4),MAX($B$4:$B229)+1,"")</f>
        <v/>
      </c>
      <c r="C230" s="177" t="str">
        <f t="shared" si="3"/>
        <v/>
      </c>
      <c r="D230" s="177" t="str">
        <f>IF($B230="","",RANK($C230,$C$5:$C$10000,1)+COUNTIF($C$4:$C229,$C230))</f>
        <v/>
      </c>
      <c r="E230" s="157"/>
      <c r="F230" s="160"/>
      <c r="G230" s="158"/>
      <c r="H230" s="159"/>
      <c r="I230" s="159"/>
      <c r="J230" s="159"/>
      <c r="K230" s="160"/>
      <c r="L230" s="161"/>
      <c r="M230" s="156"/>
      <c r="N230" s="134"/>
      <c r="O230" s="134"/>
      <c r="P230" s="134"/>
      <c r="Q230" s="138"/>
      <c r="R230" s="134"/>
      <c r="S230" s="134"/>
    </row>
    <row r="231" spans="1:25" s="127" customFormat="1" ht="21" customHeight="1">
      <c r="A231" s="177"/>
      <c r="B231" s="177" t="str">
        <f>IF(AND($F231&gt;=المغادرين!$C$4,$F231&lt;=المغادرين!$F$4),MAX($B$4:$B230)+1,"")</f>
        <v/>
      </c>
      <c r="C231" s="177" t="str">
        <f t="shared" si="3"/>
        <v/>
      </c>
      <c r="D231" s="177" t="str">
        <f>IF($B231="","",RANK($C231,$C$5:$C$10000,1)+COUNTIF($C$4:$C230,$C231))</f>
        <v/>
      </c>
      <c r="E231" s="157"/>
      <c r="F231" s="160"/>
      <c r="G231" s="158"/>
      <c r="H231" s="159"/>
      <c r="I231" s="159"/>
      <c r="J231" s="159"/>
      <c r="K231" s="160"/>
      <c r="L231" s="161"/>
      <c r="M231" s="156"/>
      <c r="N231" s="134"/>
      <c r="O231" s="134"/>
      <c r="P231" s="134"/>
      <c r="Q231" s="138"/>
      <c r="R231" s="134"/>
      <c r="S231" s="134"/>
    </row>
    <row r="232" spans="1:25" s="127" customFormat="1" ht="21" customHeight="1">
      <c r="A232" s="177"/>
      <c r="B232" s="177" t="str">
        <f>IF(AND($F232&gt;=المغادرين!$C$4,$F232&lt;=المغادرين!$F$4),MAX($B$4:$B231)+1,"")</f>
        <v/>
      </c>
      <c r="C232" s="177" t="str">
        <f t="shared" si="3"/>
        <v/>
      </c>
      <c r="D232" s="177" t="str">
        <f>IF($B232="","",RANK($C232,$C$5:$C$10000,1)+COUNTIF($C$4:$C231,$C232))</f>
        <v/>
      </c>
      <c r="E232" s="157"/>
      <c r="F232" s="160"/>
      <c r="G232" s="158"/>
      <c r="H232" s="159"/>
      <c r="I232" s="159"/>
      <c r="J232" s="159"/>
      <c r="K232" s="160"/>
      <c r="L232" s="161"/>
      <c r="M232" s="156"/>
      <c r="N232" s="134"/>
      <c r="O232" s="134"/>
      <c r="P232" s="134"/>
      <c r="Q232" s="138"/>
      <c r="R232" s="134"/>
      <c r="S232" s="134"/>
      <c r="Y232" s="140"/>
    </row>
    <row r="233" spans="1:25" s="127" customFormat="1" ht="21" customHeight="1">
      <c r="A233" s="177"/>
      <c r="B233" s="177" t="str">
        <f>IF(AND($F233&gt;=المغادرين!$C$4,$F233&lt;=المغادرين!$F$4),MAX($B$4:$B232)+1,"")</f>
        <v/>
      </c>
      <c r="C233" s="177" t="str">
        <f t="shared" si="3"/>
        <v/>
      </c>
      <c r="D233" s="177" t="str">
        <f>IF($B233="","",RANK($C233,$C$5:$C$10000,1)+COUNTIF($C$4:$C232,$C233))</f>
        <v/>
      </c>
      <c r="E233" s="157"/>
      <c r="F233" s="160"/>
      <c r="G233" s="158"/>
      <c r="H233" s="159"/>
      <c r="I233" s="159"/>
      <c r="J233" s="159"/>
      <c r="K233" s="160"/>
      <c r="L233" s="161"/>
      <c r="M233" s="156"/>
      <c r="N233" s="134"/>
      <c r="O233" s="134"/>
      <c r="P233" s="134"/>
      <c r="Q233" s="138"/>
      <c r="R233" s="134"/>
      <c r="S233" s="134"/>
      <c r="Y233" s="140"/>
    </row>
    <row r="234" spans="1:25" s="127" customFormat="1" ht="21" customHeight="1">
      <c r="A234" s="177"/>
      <c r="B234" s="177" t="str">
        <f>IF(AND($F234&gt;=المغادرين!$C$4,$F234&lt;=المغادرين!$F$4),MAX($B$4:$B233)+1,"")</f>
        <v/>
      </c>
      <c r="C234" s="177" t="str">
        <f t="shared" si="3"/>
        <v/>
      </c>
      <c r="D234" s="177" t="str">
        <f>IF($B234="","",RANK($C234,$C$5:$C$10000,1)+COUNTIF($C$4:$C233,$C234))</f>
        <v/>
      </c>
      <c r="E234" s="157"/>
      <c r="F234" s="160"/>
      <c r="G234" s="158"/>
      <c r="H234" s="159"/>
      <c r="I234" s="159"/>
      <c r="J234" s="159"/>
      <c r="K234" s="160"/>
      <c r="L234" s="161"/>
      <c r="M234" s="156"/>
      <c r="N234" s="134"/>
      <c r="O234" s="134"/>
      <c r="P234" s="134"/>
      <c r="Q234" s="138"/>
      <c r="R234" s="134"/>
      <c r="S234" s="134"/>
      <c r="U234" s="140"/>
      <c r="Y234" s="133"/>
    </row>
    <row r="235" spans="1:25" s="127" customFormat="1" ht="21" customHeight="1">
      <c r="A235" s="177"/>
      <c r="B235" s="177" t="str">
        <f>IF(AND($F235&gt;=المغادرين!$C$4,$F235&lt;=المغادرين!$F$4),MAX($B$4:$B234)+1,"")</f>
        <v/>
      </c>
      <c r="C235" s="177" t="str">
        <f t="shared" si="3"/>
        <v/>
      </c>
      <c r="D235" s="177" t="str">
        <f>IF($B235="","",RANK($C235,$C$5:$C$10000,1)+COUNTIF($C$4:$C234,$C235))</f>
        <v/>
      </c>
      <c r="E235" s="157"/>
      <c r="F235" s="160"/>
      <c r="G235" s="158"/>
      <c r="H235" s="159"/>
      <c r="I235" s="159"/>
      <c r="J235" s="159"/>
      <c r="K235" s="160"/>
      <c r="L235" s="161"/>
      <c r="M235" s="156"/>
      <c r="N235" s="134"/>
      <c r="O235" s="134"/>
      <c r="P235" s="134"/>
      <c r="Q235" s="138"/>
      <c r="R235" s="134"/>
      <c r="S235" s="134"/>
    </row>
    <row r="236" spans="1:25" s="127" customFormat="1" ht="21" customHeight="1">
      <c r="A236" s="177"/>
      <c r="B236" s="177" t="str">
        <f>IF(AND($F236&gt;=المغادرين!$C$4,$F236&lt;=المغادرين!$F$4),MAX($B$4:$B235)+1,"")</f>
        <v/>
      </c>
      <c r="C236" s="177" t="str">
        <f t="shared" si="3"/>
        <v/>
      </c>
      <c r="D236" s="177" t="str">
        <f>IF($B236="","",RANK($C236,$C$5:$C$10000,1)+COUNTIF($C$4:$C235,$C236))</f>
        <v/>
      </c>
      <c r="E236" s="157"/>
      <c r="F236" s="160"/>
      <c r="G236" s="158"/>
      <c r="H236" s="159"/>
      <c r="I236" s="159"/>
      <c r="J236" s="159"/>
      <c r="K236" s="160"/>
      <c r="L236" s="161"/>
      <c r="M236" s="156"/>
      <c r="N236" s="134"/>
      <c r="O236" s="134"/>
      <c r="P236" s="134"/>
      <c r="Q236" s="138"/>
      <c r="R236" s="134"/>
      <c r="S236" s="134"/>
      <c r="V236" s="140"/>
      <c r="W236" s="133"/>
      <c r="X236" s="133"/>
      <c r="Y236" s="133"/>
    </row>
    <row r="237" spans="1:25" s="127" customFormat="1" ht="21" customHeight="1">
      <c r="A237" s="177"/>
      <c r="B237" s="177" t="str">
        <f>IF(AND($F237&gt;=المغادرين!$C$4,$F237&lt;=المغادرين!$F$4),MAX($B$4:$B236)+1,"")</f>
        <v/>
      </c>
      <c r="C237" s="177" t="str">
        <f t="shared" si="3"/>
        <v/>
      </c>
      <c r="D237" s="177" t="str">
        <f>IF($B237="","",RANK($C237,$C$5:$C$10000,1)+COUNTIF($C$4:$C236,$C237))</f>
        <v/>
      </c>
      <c r="E237" s="157"/>
      <c r="F237" s="160"/>
      <c r="G237" s="158"/>
      <c r="H237" s="159"/>
      <c r="I237" s="159"/>
      <c r="J237" s="159"/>
      <c r="K237" s="160"/>
      <c r="L237" s="161"/>
      <c r="M237" s="156"/>
      <c r="N237" s="134"/>
      <c r="O237" s="134"/>
      <c r="P237" s="134"/>
      <c r="Q237" s="138"/>
      <c r="R237" s="134"/>
      <c r="S237" s="134"/>
      <c r="V237" s="140"/>
      <c r="W237" s="141"/>
      <c r="X237" s="141"/>
      <c r="Y237" s="141"/>
    </row>
    <row r="238" spans="1:25" s="127" customFormat="1" ht="21" customHeight="1">
      <c r="A238" s="177"/>
      <c r="B238" s="177" t="str">
        <f>IF(AND($F238&gt;=المغادرين!$C$4,$F238&lt;=المغادرين!$F$4),MAX($B$4:$B237)+1,"")</f>
        <v/>
      </c>
      <c r="C238" s="177" t="str">
        <f t="shared" si="3"/>
        <v/>
      </c>
      <c r="D238" s="177" t="str">
        <f>IF($B238="","",RANK($C238,$C$5:$C$10000,1)+COUNTIF($C$4:$C237,$C238))</f>
        <v/>
      </c>
      <c r="E238" s="157"/>
      <c r="F238" s="160"/>
      <c r="G238" s="158"/>
      <c r="H238" s="159"/>
      <c r="I238" s="159"/>
      <c r="J238" s="159"/>
      <c r="K238" s="160"/>
      <c r="L238" s="161"/>
      <c r="M238" s="156"/>
      <c r="N238" s="134"/>
      <c r="O238" s="134"/>
      <c r="P238" s="134"/>
      <c r="Q238" s="138"/>
      <c r="R238" s="134"/>
      <c r="S238" s="134"/>
      <c r="V238" s="140"/>
      <c r="W238" s="141"/>
      <c r="X238" s="141"/>
      <c r="Y238" s="141"/>
    </row>
    <row r="239" spans="1:25" s="127" customFormat="1" ht="21" customHeight="1">
      <c r="A239" s="177"/>
      <c r="B239" s="177" t="str">
        <f>IF(AND($F239&gt;=المغادرين!$C$4,$F239&lt;=المغادرين!$F$4),MAX($B$4:$B238)+1,"")</f>
        <v/>
      </c>
      <c r="C239" s="177" t="str">
        <f t="shared" si="3"/>
        <v/>
      </c>
      <c r="D239" s="177" t="str">
        <f>IF($B239="","",RANK($C239,$C$5:$C$10000,1)+COUNTIF($C$4:$C238,$C239))</f>
        <v/>
      </c>
      <c r="E239" s="157"/>
      <c r="F239" s="160"/>
      <c r="G239" s="158"/>
      <c r="H239" s="159"/>
      <c r="I239" s="159"/>
      <c r="J239" s="159"/>
      <c r="K239" s="160"/>
      <c r="L239" s="161"/>
      <c r="M239" s="156"/>
      <c r="N239" s="134"/>
      <c r="O239" s="134"/>
      <c r="P239" s="134"/>
      <c r="Q239" s="138"/>
      <c r="R239" s="134"/>
      <c r="S239" s="134"/>
      <c r="V239" s="140"/>
      <c r="W239" s="141"/>
      <c r="X239" s="141"/>
      <c r="Y239" s="141"/>
    </row>
    <row r="240" spans="1:25" s="127" customFormat="1" ht="21" customHeight="1">
      <c r="A240" s="177"/>
      <c r="B240" s="177" t="str">
        <f>IF(AND($F240&gt;=المغادرين!$C$4,$F240&lt;=المغادرين!$F$4),MAX($B$4:$B239)+1,"")</f>
        <v/>
      </c>
      <c r="C240" s="177" t="str">
        <f t="shared" si="3"/>
        <v/>
      </c>
      <c r="D240" s="177" t="str">
        <f>IF($B240="","",RANK($C240,$C$5:$C$10000,1)+COUNTIF($C$4:$C239,$C240))</f>
        <v/>
      </c>
      <c r="E240" s="157"/>
      <c r="F240" s="160"/>
      <c r="G240" s="158"/>
      <c r="H240" s="159"/>
      <c r="I240" s="159"/>
      <c r="J240" s="159"/>
      <c r="K240" s="160"/>
      <c r="L240" s="161"/>
      <c r="M240" s="156"/>
      <c r="N240" s="134"/>
      <c r="O240" s="134"/>
      <c r="P240" s="134"/>
      <c r="Q240" s="138"/>
      <c r="R240" s="134"/>
      <c r="S240" s="134"/>
      <c r="V240" s="140"/>
      <c r="W240" s="141"/>
      <c r="X240" s="141"/>
      <c r="Y240" s="141"/>
    </row>
    <row r="241" spans="1:25" s="127" customFormat="1" ht="21" customHeight="1">
      <c r="A241" s="177"/>
      <c r="B241" s="177" t="str">
        <f>IF(AND($F241&gt;=المغادرين!$C$4,$F241&lt;=المغادرين!$F$4),MAX($B$4:$B240)+1,"")</f>
        <v/>
      </c>
      <c r="C241" s="177" t="str">
        <f t="shared" si="3"/>
        <v/>
      </c>
      <c r="D241" s="177" t="str">
        <f>IF($B241="","",RANK($C241,$C$5:$C$10000,1)+COUNTIF($C$4:$C240,$C241))</f>
        <v/>
      </c>
      <c r="E241" s="157"/>
      <c r="F241" s="160"/>
      <c r="G241" s="158"/>
      <c r="H241" s="159"/>
      <c r="I241" s="159"/>
      <c r="J241" s="159"/>
      <c r="K241" s="160"/>
      <c r="L241" s="161"/>
      <c r="M241" s="156"/>
      <c r="N241" s="134"/>
      <c r="O241" s="134"/>
      <c r="P241" s="134"/>
      <c r="Q241" s="138"/>
      <c r="R241" s="134"/>
      <c r="S241" s="134"/>
      <c r="V241" s="140"/>
      <c r="W241" s="141"/>
      <c r="X241" s="141"/>
      <c r="Y241" s="141"/>
    </row>
    <row r="242" spans="1:25" s="127" customFormat="1" ht="21" customHeight="1">
      <c r="A242" s="177"/>
      <c r="B242" s="177" t="str">
        <f>IF(AND($F242&gt;=المغادرين!$C$4,$F242&lt;=المغادرين!$F$4),MAX($B$4:$B241)+1,"")</f>
        <v/>
      </c>
      <c r="C242" s="177" t="str">
        <f t="shared" si="3"/>
        <v/>
      </c>
      <c r="D242" s="177" t="str">
        <f>IF($B242="","",RANK($C242,$C$5:$C$10000,1)+COUNTIF($C$4:$C241,$C242))</f>
        <v/>
      </c>
      <c r="E242" s="157"/>
      <c r="F242" s="160"/>
      <c r="G242" s="158"/>
      <c r="H242" s="159"/>
      <c r="I242" s="159"/>
      <c r="J242" s="159"/>
      <c r="K242" s="160"/>
      <c r="L242" s="161"/>
      <c r="M242" s="156"/>
      <c r="N242" s="136"/>
      <c r="O242" s="134"/>
      <c r="P242" s="134"/>
      <c r="Q242" s="137"/>
      <c r="R242" s="134"/>
      <c r="S242" s="134"/>
    </row>
    <row r="243" spans="1:25" s="139" customFormat="1" ht="21" customHeight="1">
      <c r="A243" s="177"/>
      <c r="B243" s="177" t="str">
        <f>IF(AND($F243&gt;=المغادرين!$C$4,$F243&lt;=المغادرين!$F$4),MAX($B$4:$B242)+1,"")</f>
        <v/>
      </c>
      <c r="C243" s="177" t="str">
        <f t="shared" si="3"/>
        <v/>
      </c>
      <c r="D243" s="177" t="str">
        <f>IF($B243="","",RANK($C243,$C$5:$C$10000,1)+COUNTIF($C$4:$C242,$C243))</f>
        <v/>
      </c>
      <c r="E243" s="157"/>
      <c r="F243" s="160"/>
      <c r="G243" s="158"/>
      <c r="H243" s="159"/>
      <c r="I243" s="159"/>
      <c r="J243" s="159"/>
      <c r="K243" s="160"/>
      <c r="L243" s="161"/>
      <c r="M243" s="156"/>
      <c r="N243" s="134"/>
      <c r="O243" s="134"/>
      <c r="P243" s="134"/>
      <c r="Q243" s="138"/>
      <c r="R243" s="134"/>
      <c r="S243" s="134"/>
      <c r="T243" s="127"/>
      <c r="U243" s="127"/>
      <c r="V243" s="127"/>
      <c r="W243" s="127"/>
      <c r="X243" s="127"/>
      <c r="Y243" s="127"/>
    </row>
    <row r="244" spans="1:25" s="139" customFormat="1" ht="21" customHeight="1">
      <c r="A244" s="177"/>
      <c r="B244" s="177" t="str">
        <f>IF(AND($F244&gt;=المغادرين!$C$4,$F244&lt;=المغادرين!$F$4),MAX($B$4:$B243)+1,"")</f>
        <v/>
      </c>
      <c r="C244" s="177" t="str">
        <f t="shared" si="3"/>
        <v/>
      </c>
      <c r="D244" s="177" t="str">
        <f>IF($B244="","",RANK($C244,$C$5:$C$10000,1)+COUNTIF($C$4:$C243,$C244))</f>
        <v/>
      </c>
      <c r="E244" s="157"/>
      <c r="F244" s="160"/>
      <c r="G244" s="158"/>
      <c r="H244" s="159"/>
      <c r="I244" s="159"/>
      <c r="J244" s="159"/>
      <c r="K244" s="160"/>
      <c r="L244" s="161"/>
      <c r="M244" s="156"/>
      <c r="N244" s="134"/>
      <c r="O244" s="134"/>
      <c r="P244" s="134"/>
      <c r="Q244" s="138"/>
      <c r="R244" s="134"/>
      <c r="S244" s="134"/>
      <c r="T244" s="127"/>
      <c r="U244" s="127"/>
      <c r="V244" s="127"/>
      <c r="W244" s="127"/>
      <c r="X244" s="127"/>
      <c r="Y244" s="127"/>
    </row>
    <row r="245" spans="1:25" s="139" customFormat="1" ht="21" customHeight="1">
      <c r="A245" s="177"/>
      <c r="B245" s="177" t="str">
        <f>IF(AND($F245&gt;=المغادرين!$C$4,$F245&lt;=المغادرين!$F$4),MAX($B$4:$B244)+1,"")</f>
        <v/>
      </c>
      <c r="C245" s="177" t="str">
        <f t="shared" si="3"/>
        <v/>
      </c>
      <c r="D245" s="177" t="str">
        <f>IF($B245="","",RANK($C245,$C$5:$C$10000,1)+COUNTIF($C$4:$C244,$C245))</f>
        <v/>
      </c>
      <c r="E245" s="157"/>
      <c r="F245" s="160"/>
      <c r="G245" s="158"/>
      <c r="H245" s="159"/>
      <c r="I245" s="159"/>
      <c r="J245" s="159"/>
      <c r="K245" s="160"/>
      <c r="L245" s="161"/>
      <c r="M245" s="156"/>
      <c r="N245" s="134"/>
      <c r="O245" s="134"/>
      <c r="P245" s="134"/>
      <c r="Q245" s="138"/>
      <c r="R245" s="134"/>
      <c r="S245" s="134"/>
      <c r="T245" s="127"/>
      <c r="U245" s="127"/>
      <c r="V245" s="127"/>
      <c r="W245" s="127"/>
      <c r="X245" s="127"/>
      <c r="Y245" s="127"/>
    </row>
    <row r="246" spans="1:25" s="127" customFormat="1" ht="21" customHeight="1">
      <c r="A246" s="177"/>
      <c r="B246" s="177" t="str">
        <f>IF(AND($F246&gt;=المغادرين!$C$4,$F246&lt;=المغادرين!$F$4),MAX($B$4:$B245)+1,"")</f>
        <v/>
      </c>
      <c r="C246" s="177" t="str">
        <f t="shared" si="3"/>
        <v/>
      </c>
      <c r="D246" s="177" t="str">
        <f>IF($B246="","",RANK($C246,$C$5:$C$10000,1)+COUNTIF($C$4:$C245,$C246))</f>
        <v/>
      </c>
      <c r="E246" s="157"/>
      <c r="F246" s="160"/>
      <c r="G246" s="158"/>
      <c r="H246" s="159"/>
      <c r="I246" s="159"/>
      <c r="J246" s="159"/>
      <c r="K246" s="160"/>
      <c r="L246" s="161"/>
      <c r="M246" s="156"/>
      <c r="N246" s="134"/>
      <c r="O246" s="134"/>
      <c r="P246" s="134"/>
      <c r="Q246" s="138"/>
      <c r="R246" s="134"/>
      <c r="S246" s="134"/>
    </row>
    <row r="247" spans="1:25" s="127" customFormat="1" ht="21" customHeight="1">
      <c r="A247" s="177"/>
      <c r="B247" s="177" t="str">
        <f>IF(AND($F247&gt;=المغادرين!$C$4,$F247&lt;=المغادرين!$F$4),MAX($B$4:$B246)+1,"")</f>
        <v/>
      </c>
      <c r="C247" s="177" t="str">
        <f t="shared" si="3"/>
        <v/>
      </c>
      <c r="D247" s="177" t="str">
        <f>IF($B247="","",RANK($C247,$C$5:$C$10000,1)+COUNTIF($C$4:$C246,$C247))</f>
        <v/>
      </c>
      <c r="E247" s="157"/>
      <c r="F247" s="160"/>
      <c r="G247" s="158"/>
      <c r="H247" s="159"/>
      <c r="I247" s="159"/>
      <c r="J247" s="159"/>
      <c r="K247" s="160"/>
      <c r="L247" s="161"/>
      <c r="M247" s="156"/>
      <c r="N247" s="134"/>
      <c r="O247" s="134"/>
      <c r="P247" s="134"/>
      <c r="Q247" s="138"/>
      <c r="R247" s="134"/>
      <c r="S247" s="134"/>
    </row>
    <row r="248" spans="1:25" s="127" customFormat="1" ht="21" customHeight="1">
      <c r="A248" s="177"/>
      <c r="B248" s="177" t="str">
        <f>IF(AND($F248&gt;=المغادرين!$C$4,$F248&lt;=المغادرين!$F$4),MAX($B$4:$B247)+1,"")</f>
        <v/>
      </c>
      <c r="C248" s="177" t="str">
        <f t="shared" si="3"/>
        <v/>
      </c>
      <c r="D248" s="177" t="str">
        <f>IF($B248="","",RANK($C248,$C$5:$C$10000,1)+COUNTIF($C$4:$C247,$C248))</f>
        <v/>
      </c>
      <c r="E248" s="157"/>
      <c r="F248" s="160"/>
      <c r="G248" s="158"/>
      <c r="H248" s="159"/>
      <c r="I248" s="159"/>
      <c r="J248" s="159"/>
      <c r="K248" s="160"/>
      <c r="L248" s="161"/>
      <c r="M248" s="156"/>
      <c r="N248" s="134"/>
      <c r="O248" s="134"/>
      <c r="P248" s="134"/>
      <c r="Q248" s="138"/>
      <c r="R248" s="134"/>
      <c r="S248" s="134"/>
    </row>
    <row r="249" spans="1:25" s="127" customFormat="1" ht="21" customHeight="1">
      <c r="A249" s="177"/>
      <c r="B249" s="177" t="str">
        <f>IF(AND($F249&gt;=المغادرين!$C$4,$F249&lt;=المغادرين!$F$4),MAX($B$4:$B248)+1,"")</f>
        <v/>
      </c>
      <c r="C249" s="177" t="str">
        <f t="shared" si="3"/>
        <v/>
      </c>
      <c r="D249" s="177" t="str">
        <f>IF($B249="","",RANK($C249,$C$5:$C$10000,1)+COUNTIF($C$4:$C248,$C249))</f>
        <v/>
      </c>
      <c r="E249" s="157"/>
      <c r="F249" s="160"/>
      <c r="G249" s="158"/>
      <c r="H249" s="159"/>
      <c r="I249" s="159"/>
      <c r="J249" s="159"/>
      <c r="K249" s="160"/>
      <c r="L249" s="161"/>
      <c r="M249" s="156"/>
      <c r="N249" s="134"/>
      <c r="O249" s="134"/>
      <c r="P249" s="134"/>
      <c r="Q249" s="138"/>
      <c r="R249" s="134"/>
      <c r="S249" s="134"/>
    </row>
    <row r="250" spans="1:25" s="127" customFormat="1" ht="21" customHeight="1">
      <c r="A250" s="177"/>
      <c r="B250" s="177" t="str">
        <f>IF(AND($F250&gt;=المغادرين!$C$4,$F250&lt;=المغادرين!$F$4),MAX($B$4:$B249)+1,"")</f>
        <v/>
      </c>
      <c r="C250" s="177" t="str">
        <f t="shared" si="3"/>
        <v/>
      </c>
      <c r="D250" s="177" t="str">
        <f>IF($B250="","",RANK($C250,$C$5:$C$10000,1)+COUNTIF($C$4:$C249,$C250))</f>
        <v/>
      </c>
      <c r="E250" s="157"/>
      <c r="F250" s="160"/>
      <c r="G250" s="158"/>
      <c r="H250" s="159"/>
      <c r="I250" s="159"/>
      <c r="J250" s="159"/>
      <c r="K250" s="160"/>
      <c r="L250" s="161"/>
      <c r="M250" s="156"/>
      <c r="N250" s="134"/>
      <c r="O250" s="134"/>
      <c r="P250" s="134"/>
      <c r="Q250" s="138"/>
      <c r="R250" s="134"/>
      <c r="S250" s="134"/>
    </row>
    <row r="251" spans="1:25" s="127" customFormat="1" ht="21" customHeight="1">
      <c r="A251" s="177"/>
      <c r="B251" s="177" t="str">
        <f>IF(AND($F251&gt;=المغادرين!$C$4,$F251&lt;=المغادرين!$F$4),MAX($B$4:$B250)+1,"")</f>
        <v/>
      </c>
      <c r="C251" s="177" t="str">
        <f t="shared" si="3"/>
        <v/>
      </c>
      <c r="D251" s="177" t="str">
        <f>IF($B251="","",RANK($C251,$C$5:$C$10000,1)+COUNTIF($C$4:$C250,$C251))</f>
        <v/>
      </c>
      <c r="E251" s="157"/>
      <c r="F251" s="160"/>
      <c r="G251" s="158"/>
      <c r="H251" s="159"/>
      <c r="I251" s="159"/>
      <c r="J251" s="159"/>
      <c r="K251" s="160"/>
      <c r="L251" s="161"/>
      <c r="M251" s="156"/>
      <c r="N251" s="134"/>
      <c r="O251" s="134"/>
      <c r="P251" s="134"/>
      <c r="Q251" s="138"/>
      <c r="R251" s="134"/>
      <c r="S251" s="134"/>
      <c r="Y251" s="140"/>
    </row>
    <row r="252" spans="1:25" s="127" customFormat="1" ht="21" customHeight="1">
      <c r="A252" s="177"/>
      <c r="B252" s="177" t="str">
        <f>IF(AND($F252&gt;=المغادرين!$C$4,$F252&lt;=المغادرين!$F$4),MAX($B$4:$B251)+1,"")</f>
        <v/>
      </c>
      <c r="C252" s="177" t="str">
        <f t="shared" si="3"/>
        <v/>
      </c>
      <c r="D252" s="177" t="str">
        <f>IF($B252="","",RANK($C252,$C$5:$C$10000,1)+COUNTIF($C$4:$C251,$C252))</f>
        <v/>
      </c>
      <c r="E252" s="157"/>
      <c r="F252" s="160"/>
      <c r="G252" s="158"/>
      <c r="H252" s="159"/>
      <c r="I252" s="159"/>
      <c r="J252" s="159"/>
      <c r="K252" s="160"/>
      <c r="L252" s="161"/>
      <c r="M252" s="156"/>
      <c r="N252" s="134"/>
      <c r="O252" s="134"/>
      <c r="P252" s="134"/>
      <c r="Q252" s="138"/>
      <c r="R252" s="134"/>
      <c r="S252" s="134"/>
      <c r="Y252" s="140"/>
    </row>
    <row r="253" spans="1:25" s="127" customFormat="1" ht="21" customHeight="1">
      <c r="A253" s="177"/>
      <c r="B253" s="177" t="str">
        <f>IF(AND($F253&gt;=المغادرين!$C$4,$F253&lt;=المغادرين!$F$4),MAX($B$4:$B252)+1,"")</f>
        <v/>
      </c>
      <c r="C253" s="177" t="str">
        <f t="shared" si="3"/>
        <v/>
      </c>
      <c r="D253" s="177" t="str">
        <f>IF($B253="","",RANK($C253,$C$5:$C$10000,1)+COUNTIF($C$4:$C252,$C253))</f>
        <v/>
      </c>
      <c r="E253" s="157"/>
      <c r="F253" s="160"/>
      <c r="G253" s="158"/>
      <c r="H253" s="159"/>
      <c r="I253" s="159"/>
      <c r="J253" s="159"/>
      <c r="K253" s="160"/>
      <c r="L253" s="161"/>
      <c r="M253" s="156"/>
      <c r="N253" s="134"/>
      <c r="O253" s="134"/>
      <c r="P253" s="134"/>
      <c r="Q253" s="138"/>
      <c r="R253" s="134"/>
      <c r="S253" s="134"/>
      <c r="U253" s="140"/>
      <c r="Y253" s="133"/>
    </row>
    <row r="254" spans="1:25" s="127" customFormat="1" ht="21" customHeight="1">
      <c r="A254" s="177"/>
      <c r="B254" s="177" t="str">
        <f>IF(AND($F254&gt;=المغادرين!$C$4,$F254&lt;=المغادرين!$F$4),MAX($B$4:$B253)+1,"")</f>
        <v/>
      </c>
      <c r="C254" s="177" t="str">
        <f t="shared" si="3"/>
        <v/>
      </c>
      <c r="D254" s="177" t="str">
        <f>IF($B254="","",RANK($C254,$C$5:$C$10000,1)+COUNTIF($C$4:$C253,$C254))</f>
        <v/>
      </c>
      <c r="E254" s="157"/>
      <c r="F254" s="160"/>
      <c r="G254" s="158"/>
      <c r="H254" s="159"/>
      <c r="I254" s="159"/>
      <c r="J254" s="159"/>
      <c r="K254" s="160"/>
      <c r="L254" s="161"/>
      <c r="M254" s="156"/>
      <c r="N254" s="134"/>
      <c r="O254" s="134"/>
      <c r="P254" s="134"/>
      <c r="Q254" s="138"/>
      <c r="R254" s="134"/>
      <c r="S254" s="134"/>
    </row>
    <row r="255" spans="1:25" s="127" customFormat="1" ht="21" customHeight="1">
      <c r="A255" s="177"/>
      <c r="B255" s="177" t="str">
        <f>IF(AND($F255&gt;=المغادرين!$C$4,$F255&lt;=المغادرين!$F$4),MAX($B$4:$B254)+1,"")</f>
        <v/>
      </c>
      <c r="C255" s="177" t="str">
        <f t="shared" si="3"/>
        <v/>
      </c>
      <c r="D255" s="177" t="str">
        <f>IF($B255="","",RANK($C255,$C$5:$C$10000,1)+COUNTIF($C$4:$C254,$C255))</f>
        <v/>
      </c>
      <c r="E255" s="157"/>
      <c r="F255" s="160"/>
      <c r="G255" s="158"/>
      <c r="H255" s="159"/>
      <c r="I255" s="159"/>
      <c r="J255" s="159"/>
      <c r="K255" s="160"/>
      <c r="L255" s="161"/>
      <c r="M255" s="156"/>
      <c r="N255" s="134"/>
      <c r="O255" s="134"/>
      <c r="P255" s="134"/>
      <c r="Q255" s="138"/>
      <c r="R255" s="134"/>
      <c r="S255" s="134"/>
      <c r="V255" s="140"/>
      <c r="W255" s="133"/>
      <c r="X255" s="133"/>
      <c r="Y255" s="133"/>
    </row>
    <row r="256" spans="1:25" s="139" customFormat="1" ht="21" customHeight="1">
      <c r="A256" s="177"/>
      <c r="B256" s="177" t="str">
        <f>IF(AND($F256&gt;=المغادرين!$C$4,$F256&lt;=المغادرين!$F$4),MAX($B$4:$B255)+1,"")</f>
        <v/>
      </c>
      <c r="C256" s="177" t="str">
        <f t="shared" si="3"/>
        <v/>
      </c>
      <c r="D256" s="177" t="str">
        <f>IF($B256="","",RANK($C256,$C$5:$C$10000,1)+COUNTIF($C$4:$C255,$C256))</f>
        <v/>
      </c>
      <c r="E256" s="157"/>
      <c r="F256" s="160"/>
      <c r="G256" s="158"/>
      <c r="H256" s="159"/>
      <c r="I256" s="159"/>
      <c r="J256" s="159"/>
      <c r="K256" s="160"/>
      <c r="L256" s="161"/>
      <c r="M256" s="156"/>
      <c r="N256" s="134"/>
      <c r="O256" s="134"/>
      <c r="P256" s="134"/>
      <c r="Q256" s="138"/>
      <c r="R256" s="134"/>
      <c r="S256" s="134"/>
      <c r="T256" s="127"/>
      <c r="U256" s="127"/>
      <c r="V256" s="127"/>
      <c r="W256" s="127"/>
      <c r="X256" s="127"/>
      <c r="Y256" s="127"/>
    </row>
    <row r="257" spans="1:25" s="139" customFormat="1" ht="21" customHeight="1">
      <c r="A257" s="177"/>
      <c r="B257" s="177" t="str">
        <f>IF(AND($F257&gt;=المغادرين!$C$4,$F257&lt;=المغادرين!$F$4),MAX($B$4:$B256)+1,"")</f>
        <v/>
      </c>
      <c r="C257" s="177" t="str">
        <f t="shared" si="3"/>
        <v/>
      </c>
      <c r="D257" s="177" t="str">
        <f>IF($B257="","",RANK($C257,$C$5:$C$10000,1)+COUNTIF($C$4:$C256,$C257))</f>
        <v/>
      </c>
      <c r="E257" s="157"/>
      <c r="F257" s="160"/>
      <c r="G257" s="158"/>
      <c r="H257" s="159"/>
      <c r="I257" s="159"/>
      <c r="J257" s="159"/>
      <c r="K257" s="160"/>
      <c r="L257" s="161"/>
      <c r="M257" s="156"/>
      <c r="N257" s="134"/>
      <c r="O257" s="134"/>
      <c r="P257" s="134"/>
      <c r="Q257" s="138"/>
      <c r="R257" s="134"/>
      <c r="S257" s="134"/>
      <c r="T257" s="127"/>
      <c r="U257" s="127"/>
      <c r="V257" s="127"/>
      <c r="W257" s="127"/>
      <c r="X257" s="127"/>
      <c r="Y257" s="127"/>
    </row>
    <row r="258" spans="1:25" s="139" customFormat="1" ht="21" customHeight="1">
      <c r="A258" s="177"/>
      <c r="B258" s="177" t="str">
        <f>IF(AND($F258&gt;=المغادرين!$C$4,$F258&lt;=المغادرين!$F$4),MAX($B$4:$B257)+1,"")</f>
        <v/>
      </c>
      <c r="C258" s="177" t="str">
        <f t="shared" si="3"/>
        <v/>
      </c>
      <c r="D258" s="177" t="str">
        <f>IF($B258="","",RANK($C258,$C$5:$C$10000,1)+COUNTIF($C$4:$C257,$C258))</f>
        <v/>
      </c>
      <c r="E258" s="157"/>
      <c r="F258" s="160"/>
      <c r="G258" s="158"/>
      <c r="H258" s="159"/>
      <c r="I258" s="159"/>
      <c r="J258" s="159"/>
      <c r="K258" s="160"/>
      <c r="L258" s="161"/>
      <c r="M258" s="156"/>
      <c r="N258" s="134"/>
      <c r="O258" s="134"/>
      <c r="P258" s="134"/>
      <c r="Q258" s="138"/>
      <c r="R258" s="134"/>
      <c r="S258" s="134"/>
      <c r="T258" s="127"/>
      <c r="U258" s="127"/>
      <c r="V258" s="127"/>
      <c r="W258" s="127"/>
      <c r="X258" s="127"/>
      <c r="Y258" s="127"/>
    </row>
    <row r="259" spans="1:25" s="127" customFormat="1" ht="21" customHeight="1">
      <c r="A259" s="177"/>
      <c r="B259" s="177" t="str">
        <f>IF(AND($F259&gt;=المغادرين!$C$4,$F259&lt;=المغادرين!$F$4),MAX($B$4:$B258)+1,"")</f>
        <v/>
      </c>
      <c r="C259" s="177" t="str">
        <f t="shared" si="3"/>
        <v/>
      </c>
      <c r="D259" s="177" t="str">
        <f>IF($B259="","",RANK($C259,$C$5:$C$10000,1)+COUNTIF($C$4:$C258,$C259))</f>
        <v/>
      </c>
      <c r="E259" s="157"/>
      <c r="F259" s="160"/>
      <c r="G259" s="158"/>
      <c r="H259" s="159"/>
      <c r="I259" s="159"/>
      <c r="J259" s="159"/>
      <c r="K259" s="160"/>
      <c r="L259" s="161"/>
      <c r="M259" s="156"/>
      <c r="N259" s="134"/>
      <c r="O259" s="134"/>
      <c r="P259" s="134"/>
      <c r="Q259" s="138"/>
      <c r="R259" s="134"/>
      <c r="S259" s="134"/>
    </row>
    <row r="260" spans="1:25" s="127" customFormat="1" ht="21" customHeight="1">
      <c r="A260" s="177"/>
      <c r="B260" s="177" t="str">
        <f>IF(AND($F260&gt;=المغادرين!$C$4,$F260&lt;=المغادرين!$F$4),MAX($B$4:$B259)+1,"")</f>
        <v/>
      </c>
      <c r="C260" s="177" t="str">
        <f t="shared" si="3"/>
        <v/>
      </c>
      <c r="D260" s="177" t="str">
        <f>IF($B260="","",RANK($C260,$C$5:$C$10000,1)+COUNTIF($C$4:$C259,$C260))</f>
        <v/>
      </c>
      <c r="E260" s="157"/>
      <c r="F260" s="160"/>
      <c r="G260" s="158"/>
      <c r="H260" s="159"/>
      <c r="I260" s="159"/>
      <c r="J260" s="159"/>
      <c r="K260" s="160"/>
      <c r="L260" s="161"/>
      <c r="M260" s="156"/>
      <c r="N260" s="134"/>
      <c r="O260" s="134"/>
      <c r="P260" s="134"/>
      <c r="Q260" s="138"/>
      <c r="R260" s="134"/>
      <c r="S260" s="134"/>
    </row>
    <row r="261" spans="1:25" s="127" customFormat="1" ht="21" customHeight="1">
      <c r="A261" s="177"/>
      <c r="B261" s="177" t="str">
        <f>IF(AND($F261&gt;=المغادرين!$C$4,$F261&lt;=المغادرين!$F$4),MAX($B$4:$B260)+1,"")</f>
        <v/>
      </c>
      <c r="C261" s="177" t="str">
        <f t="shared" si="3"/>
        <v/>
      </c>
      <c r="D261" s="177" t="str">
        <f>IF($B261="","",RANK($C261,$C$5:$C$10000,1)+COUNTIF($C$4:$C260,$C261))</f>
        <v/>
      </c>
      <c r="E261" s="157"/>
      <c r="F261" s="160"/>
      <c r="G261" s="158"/>
      <c r="H261" s="159"/>
      <c r="I261" s="159"/>
      <c r="J261" s="159"/>
      <c r="K261" s="160"/>
      <c r="L261" s="161"/>
      <c r="M261" s="156"/>
      <c r="N261" s="134"/>
      <c r="O261" s="134"/>
      <c r="P261" s="134"/>
      <c r="Q261" s="138"/>
      <c r="R261" s="134"/>
      <c r="S261" s="134"/>
    </row>
    <row r="262" spans="1:25" s="127" customFormat="1" ht="21" customHeight="1">
      <c r="A262" s="177"/>
      <c r="B262" s="177" t="str">
        <f>IF(AND($F262&gt;=المغادرين!$C$4,$F262&lt;=المغادرين!$F$4),MAX($B$4:$B261)+1,"")</f>
        <v/>
      </c>
      <c r="C262" s="177" t="str">
        <f t="shared" ref="C262:C325" si="4">IF($B262="","",MAX($B$5:$B$10000)-RANK($K262,$K$5:$K$10000)+1)</f>
        <v/>
      </c>
      <c r="D262" s="177" t="str">
        <f>IF($B262="","",RANK($C262,$C$5:$C$10000,1)+COUNTIF($C$4:$C261,$C262))</f>
        <v/>
      </c>
      <c r="E262" s="157"/>
      <c r="F262" s="160"/>
      <c r="G262" s="158"/>
      <c r="H262" s="159"/>
      <c r="I262" s="159"/>
      <c r="J262" s="159"/>
      <c r="K262" s="160"/>
      <c r="L262" s="161"/>
      <c r="M262" s="156"/>
      <c r="N262" s="134"/>
      <c r="O262" s="134"/>
      <c r="P262" s="134"/>
      <c r="Q262" s="138"/>
      <c r="R262" s="134"/>
      <c r="S262" s="134"/>
    </row>
    <row r="263" spans="1:25" s="127" customFormat="1" ht="21" customHeight="1">
      <c r="A263" s="177"/>
      <c r="B263" s="177" t="str">
        <f>IF(AND($F263&gt;=المغادرين!$C$4,$F263&lt;=المغادرين!$F$4),MAX($B$4:$B262)+1,"")</f>
        <v/>
      </c>
      <c r="C263" s="177" t="str">
        <f t="shared" si="4"/>
        <v/>
      </c>
      <c r="D263" s="177" t="str">
        <f>IF($B263="","",RANK($C263,$C$5:$C$10000,1)+COUNTIF($C$4:$C262,$C263))</f>
        <v/>
      </c>
      <c r="E263" s="157"/>
      <c r="F263" s="160"/>
      <c r="G263" s="158"/>
      <c r="H263" s="159"/>
      <c r="I263" s="159"/>
      <c r="J263" s="159"/>
      <c r="K263" s="160"/>
      <c r="L263" s="161"/>
      <c r="M263" s="156"/>
      <c r="N263" s="134"/>
      <c r="O263" s="134"/>
      <c r="P263" s="134"/>
      <c r="Q263" s="138"/>
      <c r="R263" s="134"/>
      <c r="S263" s="134"/>
    </row>
    <row r="264" spans="1:25" s="127" customFormat="1" ht="21" customHeight="1">
      <c r="A264" s="177"/>
      <c r="B264" s="177" t="str">
        <f>IF(AND($F264&gt;=المغادرين!$C$4,$F264&lt;=المغادرين!$F$4),MAX($B$4:$B263)+1,"")</f>
        <v/>
      </c>
      <c r="C264" s="177" t="str">
        <f t="shared" si="4"/>
        <v/>
      </c>
      <c r="D264" s="177" t="str">
        <f>IF($B264="","",RANK($C264,$C$5:$C$10000,1)+COUNTIF($C$4:$C263,$C264))</f>
        <v/>
      </c>
      <c r="E264" s="157"/>
      <c r="F264" s="160"/>
      <c r="G264" s="158"/>
      <c r="H264" s="159"/>
      <c r="I264" s="159"/>
      <c r="J264" s="159"/>
      <c r="K264" s="160"/>
      <c r="L264" s="161"/>
      <c r="M264" s="156"/>
      <c r="N264" s="134"/>
      <c r="O264" s="134"/>
      <c r="P264" s="134"/>
      <c r="Q264" s="138"/>
      <c r="R264" s="134"/>
      <c r="S264" s="134"/>
      <c r="Y264" s="140"/>
    </row>
    <row r="265" spans="1:25" s="127" customFormat="1" ht="21" customHeight="1">
      <c r="A265" s="177"/>
      <c r="B265" s="177" t="str">
        <f>IF(AND($F265&gt;=المغادرين!$C$4,$F265&lt;=المغادرين!$F$4),MAX($B$4:$B264)+1,"")</f>
        <v/>
      </c>
      <c r="C265" s="177" t="str">
        <f t="shared" si="4"/>
        <v/>
      </c>
      <c r="D265" s="177" t="str">
        <f>IF($B265="","",RANK($C265,$C$5:$C$10000,1)+COUNTIF($C$4:$C264,$C265))</f>
        <v/>
      </c>
      <c r="E265" s="157"/>
      <c r="F265" s="160"/>
      <c r="G265" s="158"/>
      <c r="H265" s="159"/>
      <c r="I265" s="159"/>
      <c r="J265" s="159"/>
      <c r="K265" s="160"/>
      <c r="L265" s="161"/>
      <c r="M265" s="156"/>
      <c r="N265" s="134"/>
      <c r="O265" s="134"/>
      <c r="P265" s="134"/>
      <c r="Q265" s="138"/>
      <c r="R265" s="134"/>
      <c r="S265" s="134"/>
      <c r="Y265" s="140"/>
    </row>
    <row r="266" spans="1:25" s="127" customFormat="1" ht="21" customHeight="1">
      <c r="A266" s="177"/>
      <c r="B266" s="177" t="str">
        <f>IF(AND($F266&gt;=المغادرين!$C$4,$F266&lt;=المغادرين!$F$4),MAX($B$4:$B265)+1,"")</f>
        <v/>
      </c>
      <c r="C266" s="177" t="str">
        <f t="shared" si="4"/>
        <v/>
      </c>
      <c r="D266" s="177" t="str">
        <f>IF($B266="","",RANK($C266,$C$5:$C$10000,1)+COUNTIF($C$4:$C265,$C266))</f>
        <v/>
      </c>
      <c r="E266" s="157"/>
      <c r="F266" s="160"/>
      <c r="G266" s="158"/>
      <c r="H266" s="159"/>
      <c r="I266" s="159"/>
      <c r="J266" s="159"/>
      <c r="K266" s="160"/>
      <c r="L266" s="161"/>
      <c r="M266" s="156"/>
      <c r="N266" s="134"/>
      <c r="O266" s="134"/>
      <c r="P266" s="134"/>
      <c r="Q266" s="138"/>
      <c r="R266" s="134"/>
      <c r="S266" s="134"/>
      <c r="U266" s="140"/>
      <c r="Y266" s="133"/>
    </row>
    <row r="267" spans="1:25" s="127" customFormat="1" ht="21" customHeight="1">
      <c r="A267" s="177"/>
      <c r="B267" s="177" t="str">
        <f>IF(AND($F267&gt;=المغادرين!$C$4,$F267&lt;=المغادرين!$F$4),MAX($B$4:$B266)+1,"")</f>
        <v/>
      </c>
      <c r="C267" s="177" t="str">
        <f t="shared" si="4"/>
        <v/>
      </c>
      <c r="D267" s="177" t="str">
        <f>IF($B267="","",RANK($C267,$C$5:$C$10000,1)+COUNTIF($C$4:$C266,$C267))</f>
        <v/>
      </c>
      <c r="E267" s="157"/>
      <c r="F267" s="160"/>
      <c r="G267" s="158"/>
      <c r="H267" s="159"/>
      <c r="I267" s="159"/>
      <c r="J267" s="159"/>
      <c r="K267" s="160"/>
      <c r="L267" s="161"/>
      <c r="M267" s="156"/>
      <c r="N267" s="134"/>
      <c r="O267" s="134"/>
      <c r="P267" s="134"/>
      <c r="Q267" s="138"/>
      <c r="R267" s="134"/>
      <c r="S267" s="134"/>
    </row>
    <row r="268" spans="1:25" s="127" customFormat="1" ht="21" customHeight="1">
      <c r="A268" s="177"/>
      <c r="B268" s="177" t="str">
        <f>IF(AND($F268&gt;=المغادرين!$C$4,$F268&lt;=المغادرين!$F$4),MAX($B$4:$B267)+1,"")</f>
        <v/>
      </c>
      <c r="C268" s="177" t="str">
        <f t="shared" si="4"/>
        <v/>
      </c>
      <c r="D268" s="177" t="str">
        <f>IF($B268="","",RANK($C268,$C$5:$C$10000,1)+COUNTIF($C$4:$C267,$C268))</f>
        <v/>
      </c>
      <c r="E268" s="157"/>
      <c r="F268" s="160"/>
      <c r="G268" s="158"/>
      <c r="H268" s="159"/>
      <c r="I268" s="159"/>
      <c r="J268" s="159"/>
      <c r="K268" s="160"/>
      <c r="L268" s="161"/>
      <c r="M268" s="156"/>
      <c r="N268" s="134"/>
      <c r="O268" s="134"/>
      <c r="P268" s="134"/>
      <c r="Q268" s="138"/>
      <c r="R268" s="134"/>
      <c r="S268" s="134"/>
      <c r="V268" s="140"/>
      <c r="W268" s="133"/>
      <c r="X268" s="133"/>
      <c r="Y268" s="133"/>
    </row>
    <row r="269" spans="1:25" s="127" customFormat="1" ht="21" customHeight="1">
      <c r="A269" s="177"/>
      <c r="B269" s="177" t="str">
        <f>IF(AND($F269&gt;=المغادرين!$C$4,$F269&lt;=المغادرين!$F$4),MAX($B$4:$B268)+1,"")</f>
        <v/>
      </c>
      <c r="C269" s="177" t="str">
        <f t="shared" si="4"/>
        <v/>
      </c>
      <c r="D269" s="177" t="str">
        <f>IF($B269="","",RANK($C269,$C$5:$C$10000,1)+COUNTIF($C$4:$C268,$C269))</f>
        <v/>
      </c>
      <c r="E269" s="157"/>
      <c r="F269" s="160"/>
      <c r="G269" s="158"/>
      <c r="H269" s="159"/>
      <c r="I269" s="159"/>
      <c r="J269" s="159"/>
      <c r="K269" s="160"/>
      <c r="L269" s="161"/>
      <c r="M269" s="156"/>
      <c r="N269" s="134"/>
      <c r="O269" s="134"/>
      <c r="P269" s="134"/>
      <c r="Q269" s="138"/>
      <c r="R269" s="134"/>
      <c r="S269" s="134"/>
      <c r="V269" s="140"/>
      <c r="W269" s="141"/>
      <c r="X269" s="141"/>
      <c r="Y269" s="141"/>
    </row>
    <row r="270" spans="1:25" s="127" customFormat="1" ht="21" customHeight="1">
      <c r="A270" s="177"/>
      <c r="B270" s="177" t="str">
        <f>IF(AND($F270&gt;=المغادرين!$C$4,$F270&lt;=المغادرين!$F$4),MAX($B$4:$B269)+1,"")</f>
        <v/>
      </c>
      <c r="C270" s="177" t="str">
        <f t="shared" si="4"/>
        <v/>
      </c>
      <c r="D270" s="177" t="str">
        <f>IF($B270="","",RANK($C270,$C$5:$C$10000,1)+COUNTIF($C$4:$C269,$C270))</f>
        <v/>
      </c>
      <c r="E270" s="157"/>
      <c r="F270" s="160"/>
      <c r="G270" s="158"/>
      <c r="H270" s="159"/>
      <c r="I270" s="159"/>
      <c r="J270" s="159"/>
      <c r="K270" s="160"/>
      <c r="L270" s="161"/>
      <c r="M270" s="156"/>
      <c r="N270" s="134"/>
      <c r="O270" s="134"/>
      <c r="P270" s="134"/>
      <c r="Q270" s="138"/>
      <c r="R270" s="134"/>
      <c r="S270" s="134"/>
      <c r="V270" s="140"/>
      <c r="W270" s="141"/>
      <c r="X270" s="141"/>
      <c r="Y270" s="141"/>
    </row>
    <row r="271" spans="1:25" s="127" customFormat="1" ht="21" customHeight="1">
      <c r="A271" s="177"/>
      <c r="B271" s="177" t="str">
        <f>IF(AND($F271&gt;=المغادرين!$C$4,$F271&lt;=المغادرين!$F$4),MAX($B$4:$B270)+1,"")</f>
        <v/>
      </c>
      <c r="C271" s="177" t="str">
        <f t="shared" si="4"/>
        <v/>
      </c>
      <c r="D271" s="177" t="str">
        <f>IF($B271="","",RANK($C271,$C$5:$C$10000,1)+COUNTIF($C$4:$C270,$C271))</f>
        <v/>
      </c>
      <c r="E271" s="157"/>
      <c r="F271" s="160"/>
      <c r="G271" s="158"/>
      <c r="H271" s="159"/>
      <c r="I271" s="159"/>
      <c r="J271" s="159"/>
      <c r="K271" s="160"/>
      <c r="L271" s="161"/>
      <c r="M271" s="156"/>
      <c r="N271" s="134"/>
      <c r="O271" s="134"/>
      <c r="P271" s="134"/>
      <c r="Q271" s="138"/>
      <c r="R271" s="134"/>
      <c r="S271" s="134"/>
      <c r="V271" s="140"/>
      <c r="W271" s="141"/>
      <c r="X271" s="141"/>
      <c r="Y271" s="141"/>
    </row>
    <row r="272" spans="1:25" s="127" customFormat="1" ht="21" customHeight="1">
      <c r="A272" s="177"/>
      <c r="B272" s="177" t="str">
        <f>IF(AND($F272&gt;=المغادرين!$C$4,$F272&lt;=المغادرين!$F$4),MAX($B$4:$B271)+1,"")</f>
        <v/>
      </c>
      <c r="C272" s="177" t="str">
        <f t="shared" si="4"/>
        <v/>
      </c>
      <c r="D272" s="177" t="str">
        <f>IF($B272="","",RANK($C272,$C$5:$C$10000,1)+COUNTIF($C$4:$C271,$C272))</f>
        <v/>
      </c>
      <c r="E272" s="157"/>
      <c r="F272" s="160"/>
      <c r="G272" s="158"/>
      <c r="H272" s="159"/>
      <c r="I272" s="159"/>
      <c r="J272" s="159"/>
      <c r="K272" s="160"/>
      <c r="L272" s="161"/>
      <c r="M272" s="156"/>
      <c r="N272" s="134"/>
      <c r="O272" s="134"/>
      <c r="P272" s="134"/>
      <c r="Q272" s="138"/>
      <c r="R272" s="134"/>
      <c r="S272" s="134"/>
      <c r="V272" s="140"/>
      <c r="W272" s="141"/>
      <c r="X272" s="141"/>
      <c r="Y272" s="141"/>
    </row>
    <row r="273" spans="1:25" s="127" customFormat="1" ht="21" customHeight="1">
      <c r="A273" s="177"/>
      <c r="B273" s="177" t="str">
        <f>IF(AND($F273&gt;=المغادرين!$C$4,$F273&lt;=المغادرين!$F$4),MAX($B$4:$B272)+1,"")</f>
        <v/>
      </c>
      <c r="C273" s="177" t="str">
        <f t="shared" si="4"/>
        <v/>
      </c>
      <c r="D273" s="177" t="str">
        <f>IF($B273="","",RANK($C273,$C$5:$C$10000,1)+COUNTIF($C$4:$C272,$C273))</f>
        <v/>
      </c>
      <c r="E273" s="157"/>
      <c r="F273" s="160"/>
      <c r="G273" s="158"/>
      <c r="H273" s="159"/>
      <c r="I273" s="159"/>
      <c r="J273" s="159"/>
      <c r="K273" s="160"/>
      <c r="L273" s="161"/>
      <c r="M273" s="156"/>
      <c r="N273" s="134"/>
      <c r="O273" s="134"/>
      <c r="P273" s="134"/>
      <c r="Q273" s="138"/>
      <c r="R273" s="134"/>
      <c r="S273" s="134"/>
      <c r="V273" s="140"/>
      <c r="W273" s="141"/>
      <c r="X273" s="141"/>
      <c r="Y273" s="141"/>
    </row>
    <row r="274" spans="1:25" s="127" customFormat="1" ht="21" customHeight="1">
      <c r="A274" s="177"/>
      <c r="B274" s="177" t="str">
        <f>IF(AND($F274&gt;=المغادرين!$C$4,$F274&lt;=المغادرين!$F$4),MAX($B$4:$B273)+1,"")</f>
        <v/>
      </c>
      <c r="C274" s="177" t="str">
        <f t="shared" si="4"/>
        <v/>
      </c>
      <c r="D274" s="177" t="str">
        <f>IF($B274="","",RANK($C274,$C$5:$C$10000,1)+COUNTIF($C$4:$C273,$C274))</f>
        <v/>
      </c>
      <c r="E274" s="157"/>
      <c r="F274" s="160"/>
      <c r="G274" s="158"/>
      <c r="H274" s="159"/>
      <c r="I274" s="159"/>
      <c r="J274" s="159"/>
      <c r="K274" s="160"/>
      <c r="L274" s="161"/>
      <c r="M274" s="156"/>
      <c r="N274" s="134"/>
      <c r="O274" s="134"/>
      <c r="P274" s="134"/>
      <c r="Q274" s="138"/>
      <c r="R274" s="134"/>
      <c r="S274" s="134"/>
      <c r="V274" s="140"/>
      <c r="W274" s="141"/>
      <c r="X274" s="141"/>
      <c r="Y274" s="141"/>
    </row>
    <row r="275" spans="1:25" s="127" customFormat="1" ht="21" customHeight="1">
      <c r="A275" s="177"/>
      <c r="B275" s="177" t="str">
        <f>IF(AND($F275&gt;=المغادرين!$C$4,$F275&lt;=المغادرين!$F$4),MAX($B$4:$B274)+1,"")</f>
        <v/>
      </c>
      <c r="C275" s="177" t="str">
        <f t="shared" si="4"/>
        <v/>
      </c>
      <c r="D275" s="177" t="str">
        <f>IF($B275="","",RANK($C275,$C$5:$C$10000,1)+COUNTIF($C$4:$C274,$C275))</f>
        <v/>
      </c>
      <c r="E275" s="157"/>
      <c r="F275" s="160"/>
      <c r="G275" s="158"/>
      <c r="H275" s="159"/>
      <c r="I275" s="159"/>
      <c r="J275" s="159"/>
      <c r="K275" s="160"/>
      <c r="L275" s="161"/>
      <c r="M275" s="156"/>
      <c r="N275" s="136"/>
      <c r="O275" s="134"/>
      <c r="P275" s="134"/>
      <c r="Q275" s="137"/>
      <c r="R275" s="134"/>
      <c r="S275" s="134"/>
    </row>
    <row r="276" spans="1:25" s="139" customFormat="1" ht="21" customHeight="1">
      <c r="A276" s="177"/>
      <c r="B276" s="177" t="str">
        <f>IF(AND($F276&gt;=المغادرين!$C$4,$F276&lt;=المغادرين!$F$4),MAX($B$4:$B275)+1,"")</f>
        <v/>
      </c>
      <c r="C276" s="177" t="str">
        <f t="shared" si="4"/>
        <v/>
      </c>
      <c r="D276" s="177" t="str">
        <f>IF($B276="","",RANK($C276,$C$5:$C$10000,1)+COUNTIF($C$4:$C275,$C276))</f>
        <v/>
      </c>
      <c r="E276" s="157"/>
      <c r="F276" s="160"/>
      <c r="G276" s="158"/>
      <c r="H276" s="159"/>
      <c r="I276" s="159"/>
      <c r="J276" s="159"/>
      <c r="K276" s="160"/>
      <c r="L276" s="161"/>
      <c r="M276" s="156"/>
      <c r="N276" s="134"/>
      <c r="O276" s="134"/>
      <c r="P276" s="134"/>
      <c r="Q276" s="138"/>
      <c r="R276" s="134"/>
      <c r="S276" s="134"/>
      <c r="T276" s="127"/>
      <c r="U276" s="127"/>
      <c r="V276" s="127"/>
      <c r="W276" s="127"/>
      <c r="X276" s="127"/>
      <c r="Y276" s="127"/>
    </row>
    <row r="277" spans="1:25" s="139" customFormat="1" ht="21" customHeight="1">
      <c r="A277" s="177"/>
      <c r="B277" s="177" t="str">
        <f>IF(AND($F277&gt;=المغادرين!$C$4,$F277&lt;=المغادرين!$F$4),MAX($B$4:$B276)+1,"")</f>
        <v/>
      </c>
      <c r="C277" s="177" t="str">
        <f t="shared" si="4"/>
        <v/>
      </c>
      <c r="D277" s="177" t="str">
        <f>IF($B277="","",RANK($C277,$C$5:$C$10000,1)+COUNTIF($C$4:$C276,$C277))</f>
        <v/>
      </c>
      <c r="E277" s="157"/>
      <c r="F277" s="160"/>
      <c r="G277" s="158"/>
      <c r="H277" s="159"/>
      <c r="I277" s="159"/>
      <c r="J277" s="159"/>
      <c r="K277" s="160"/>
      <c r="L277" s="161"/>
      <c r="M277" s="156"/>
      <c r="N277" s="134"/>
      <c r="O277" s="134"/>
      <c r="P277" s="134"/>
      <c r="Q277" s="138"/>
      <c r="R277" s="134"/>
      <c r="S277" s="134"/>
      <c r="T277" s="127"/>
      <c r="U277" s="127"/>
      <c r="V277" s="127"/>
      <c r="W277" s="127"/>
      <c r="X277" s="127"/>
      <c r="Y277" s="127"/>
    </row>
    <row r="278" spans="1:25" s="139" customFormat="1" ht="21" customHeight="1">
      <c r="A278" s="177"/>
      <c r="B278" s="177" t="str">
        <f>IF(AND($F278&gt;=المغادرين!$C$4,$F278&lt;=المغادرين!$F$4),MAX($B$4:$B277)+1,"")</f>
        <v/>
      </c>
      <c r="C278" s="177" t="str">
        <f t="shared" si="4"/>
        <v/>
      </c>
      <c r="D278" s="177" t="str">
        <f>IF($B278="","",RANK($C278,$C$5:$C$10000,1)+COUNTIF($C$4:$C277,$C278))</f>
        <v/>
      </c>
      <c r="E278" s="157"/>
      <c r="F278" s="160"/>
      <c r="G278" s="158"/>
      <c r="H278" s="159"/>
      <c r="I278" s="159"/>
      <c r="J278" s="159"/>
      <c r="K278" s="160"/>
      <c r="L278" s="161"/>
      <c r="M278" s="156"/>
      <c r="N278" s="134"/>
      <c r="O278" s="134"/>
      <c r="P278" s="134"/>
      <c r="Q278" s="138"/>
      <c r="R278" s="134"/>
      <c r="S278" s="134"/>
      <c r="T278" s="127"/>
      <c r="U278" s="127"/>
      <c r="V278" s="127"/>
      <c r="W278" s="127"/>
      <c r="X278" s="127"/>
      <c r="Y278" s="127"/>
    </row>
    <row r="279" spans="1:25" s="127" customFormat="1" ht="21" customHeight="1">
      <c r="A279" s="177"/>
      <c r="B279" s="177" t="str">
        <f>IF(AND($F279&gt;=المغادرين!$C$4,$F279&lt;=المغادرين!$F$4),MAX($B$4:$B278)+1,"")</f>
        <v/>
      </c>
      <c r="C279" s="177" t="str">
        <f t="shared" si="4"/>
        <v/>
      </c>
      <c r="D279" s="177" t="str">
        <f>IF($B279="","",RANK($C279,$C$5:$C$10000,1)+COUNTIF($C$4:$C278,$C279))</f>
        <v/>
      </c>
      <c r="E279" s="157"/>
      <c r="F279" s="160"/>
      <c r="G279" s="158"/>
      <c r="H279" s="159"/>
      <c r="I279" s="159"/>
      <c r="J279" s="159"/>
      <c r="K279" s="160"/>
      <c r="L279" s="161"/>
      <c r="M279" s="156"/>
      <c r="N279" s="134"/>
      <c r="O279" s="134"/>
      <c r="P279" s="134"/>
      <c r="Q279" s="138"/>
      <c r="R279" s="134"/>
      <c r="S279" s="134"/>
    </row>
    <row r="280" spans="1:25" s="127" customFormat="1" ht="21" customHeight="1">
      <c r="A280" s="177"/>
      <c r="B280" s="177" t="str">
        <f>IF(AND($F280&gt;=المغادرين!$C$4,$F280&lt;=المغادرين!$F$4),MAX($B$4:$B279)+1,"")</f>
        <v/>
      </c>
      <c r="C280" s="177" t="str">
        <f t="shared" si="4"/>
        <v/>
      </c>
      <c r="D280" s="177" t="str">
        <f>IF($B280="","",RANK($C280,$C$5:$C$10000,1)+COUNTIF($C$4:$C279,$C280))</f>
        <v/>
      </c>
      <c r="E280" s="157"/>
      <c r="F280" s="160"/>
      <c r="G280" s="158"/>
      <c r="H280" s="159"/>
      <c r="I280" s="159"/>
      <c r="J280" s="159"/>
      <c r="K280" s="160"/>
      <c r="L280" s="161"/>
      <c r="M280" s="156"/>
      <c r="N280" s="134"/>
      <c r="O280" s="134"/>
      <c r="P280" s="134"/>
      <c r="Q280" s="138"/>
      <c r="R280" s="134"/>
      <c r="S280" s="134"/>
    </row>
    <row r="281" spans="1:25" s="127" customFormat="1" ht="21" customHeight="1">
      <c r="A281" s="177"/>
      <c r="B281" s="177" t="str">
        <f>IF(AND($F281&gt;=المغادرين!$C$4,$F281&lt;=المغادرين!$F$4),MAX($B$4:$B280)+1,"")</f>
        <v/>
      </c>
      <c r="C281" s="177" t="str">
        <f t="shared" si="4"/>
        <v/>
      </c>
      <c r="D281" s="177" t="str">
        <f>IF($B281="","",RANK($C281,$C$5:$C$10000,1)+COUNTIF($C$4:$C280,$C281))</f>
        <v/>
      </c>
      <c r="E281" s="157"/>
      <c r="F281" s="160"/>
      <c r="G281" s="158"/>
      <c r="H281" s="159"/>
      <c r="I281" s="159"/>
      <c r="J281" s="159"/>
      <c r="K281" s="160"/>
      <c r="L281" s="161"/>
      <c r="M281" s="156"/>
      <c r="N281" s="134"/>
      <c r="O281" s="134"/>
      <c r="P281" s="134"/>
      <c r="Q281" s="138"/>
      <c r="R281" s="134"/>
      <c r="S281" s="134"/>
    </row>
    <row r="282" spans="1:25" s="127" customFormat="1" ht="21" customHeight="1">
      <c r="A282" s="177"/>
      <c r="B282" s="177" t="str">
        <f>IF(AND($F282&gt;=المغادرين!$C$4,$F282&lt;=المغادرين!$F$4),MAX($B$4:$B281)+1,"")</f>
        <v/>
      </c>
      <c r="C282" s="177" t="str">
        <f t="shared" si="4"/>
        <v/>
      </c>
      <c r="D282" s="177" t="str">
        <f>IF($B282="","",RANK($C282,$C$5:$C$10000,1)+COUNTIF($C$4:$C281,$C282))</f>
        <v/>
      </c>
      <c r="E282" s="157"/>
      <c r="F282" s="160"/>
      <c r="G282" s="158"/>
      <c r="H282" s="159"/>
      <c r="I282" s="159"/>
      <c r="J282" s="159"/>
      <c r="K282" s="160"/>
      <c r="L282" s="161"/>
      <c r="M282" s="156"/>
      <c r="N282" s="134"/>
      <c r="O282" s="134"/>
      <c r="P282" s="134"/>
      <c r="Q282" s="138"/>
      <c r="R282" s="134"/>
      <c r="S282" s="134"/>
    </row>
    <row r="283" spans="1:25" s="127" customFormat="1" ht="21" customHeight="1">
      <c r="A283" s="177"/>
      <c r="B283" s="177" t="str">
        <f>IF(AND($F283&gt;=المغادرين!$C$4,$F283&lt;=المغادرين!$F$4),MAX($B$4:$B282)+1,"")</f>
        <v/>
      </c>
      <c r="C283" s="177" t="str">
        <f t="shared" si="4"/>
        <v/>
      </c>
      <c r="D283" s="177" t="str">
        <f>IF($B283="","",RANK($C283,$C$5:$C$10000,1)+COUNTIF($C$4:$C282,$C283))</f>
        <v/>
      </c>
      <c r="E283" s="157"/>
      <c r="F283" s="160"/>
      <c r="G283" s="158"/>
      <c r="H283" s="159"/>
      <c r="I283" s="159"/>
      <c r="J283" s="159"/>
      <c r="K283" s="160"/>
      <c r="L283" s="161"/>
      <c r="M283" s="156"/>
      <c r="N283" s="134"/>
      <c r="O283" s="134"/>
      <c r="P283" s="134"/>
      <c r="Q283" s="138"/>
      <c r="R283" s="134"/>
      <c r="S283" s="134"/>
    </row>
    <row r="284" spans="1:25" s="127" customFormat="1" ht="21" customHeight="1">
      <c r="A284" s="177"/>
      <c r="B284" s="177" t="str">
        <f>IF(AND($F284&gt;=المغادرين!$C$4,$F284&lt;=المغادرين!$F$4),MAX($B$4:$B283)+1,"")</f>
        <v/>
      </c>
      <c r="C284" s="177" t="str">
        <f t="shared" si="4"/>
        <v/>
      </c>
      <c r="D284" s="177" t="str">
        <f>IF($B284="","",RANK($C284,$C$5:$C$10000,1)+COUNTIF($C$4:$C283,$C284))</f>
        <v/>
      </c>
      <c r="E284" s="157"/>
      <c r="F284" s="160"/>
      <c r="G284" s="158"/>
      <c r="H284" s="159"/>
      <c r="I284" s="159"/>
      <c r="J284" s="159"/>
      <c r="K284" s="160"/>
      <c r="L284" s="161"/>
      <c r="M284" s="156"/>
      <c r="N284" s="134"/>
      <c r="O284" s="134"/>
      <c r="P284" s="134"/>
      <c r="Q284" s="138"/>
      <c r="R284" s="134"/>
      <c r="S284" s="134"/>
      <c r="Y284" s="140"/>
    </row>
    <row r="285" spans="1:25" s="127" customFormat="1" ht="21" customHeight="1">
      <c r="A285" s="177"/>
      <c r="B285" s="177" t="str">
        <f>IF(AND($F285&gt;=المغادرين!$C$4,$F285&lt;=المغادرين!$F$4),MAX($B$4:$B284)+1,"")</f>
        <v/>
      </c>
      <c r="C285" s="177" t="str">
        <f t="shared" si="4"/>
        <v/>
      </c>
      <c r="D285" s="177" t="str">
        <f>IF($B285="","",RANK($C285,$C$5:$C$10000,1)+COUNTIF($C$4:$C284,$C285))</f>
        <v/>
      </c>
      <c r="E285" s="157"/>
      <c r="F285" s="160"/>
      <c r="G285" s="158"/>
      <c r="H285" s="159"/>
      <c r="I285" s="159"/>
      <c r="J285" s="159"/>
      <c r="K285" s="160"/>
      <c r="L285" s="161"/>
      <c r="M285" s="156"/>
      <c r="N285" s="134"/>
      <c r="O285" s="134"/>
      <c r="P285" s="134"/>
      <c r="Q285" s="138"/>
      <c r="R285" s="134"/>
      <c r="S285" s="134"/>
      <c r="Y285" s="140"/>
    </row>
    <row r="286" spans="1:25" s="127" customFormat="1" ht="21" customHeight="1">
      <c r="A286" s="177"/>
      <c r="B286" s="177" t="str">
        <f>IF(AND($F286&gt;=المغادرين!$C$4,$F286&lt;=المغادرين!$F$4),MAX($B$4:$B285)+1,"")</f>
        <v/>
      </c>
      <c r="C286" s="177" t="str">
        <f t="shared" si="4"/>
        <v/>
      </c>
      <c r="D286" s="177" t="str">
        <f>IF($B286="","",RANK($C286,$C$5:$C$10000,1)+COUNTIF($C$4:$C285,$C286))</f>
        <v/>
      </c>
      <c r="E286" s="157"/>
      <c r="F286" s="160"/>
      <c r="G286" s="158"/>
      <c r="H286" s="159"/>
      <c r="I286" s="159"/>
      <c r="J286" s="159"/>
      <c r="K286" s="160"/>
      <c r="L286" s="161"/>
      <c r="M286" s="156"/>
      <c r="N286" s="134"/>
      <c r="O286" s="134"/>
      <c r="P286" s="134"/>
      <c r="Q286" s="138"/>
      <c r="R286" s="134"/>
      <c r="S286" s="134"/>
      <c r="U286" s="140"/>
      <c r="Y286" s="133"/>
    </row>
    <row r="287" spans="1:25" s="127" customFormat="1" ht="21" customHeight="1">
      <c r="A287" s="177"/>
      <c r="B287" s="177" t="str">
        <f>IF(AND($F287&gt;=المغادرين!$C$4,$F287&lt;=المغادرين!$F$4),MAX($B$4:$B286)+1,"")</f>
        <v/>
      </c>
      <c r="C287" s="177" t="str">
        <f t="shared" si="4"/>
        <v/>
      </c>
      <c r="D287" s="177" t="str">
        <f>IF($B287="","",RANK($C287,$C$5:$C$10000,1)+COUNTIF($C$4:$C286,$C287))</f>
        <v/>
      </c>
      <c r="E287" s="157"/>
      <c r="F287" s="160"/>
      <c r="G287" s="158"/>
      <c r="H287" s="159"/>
      <c r="I287" s="159"/>
      <c r="J287" s="159"/>
      <c r="K287" s="160"/>
      <c r="L287" s="161"/>
      <c r="M287" s="156"/>
      <c r="N287" s="134"/>
      <c r="O287" s="134"/>
      <c r="P287" s="134"/>
      <c r="Q287" s="138"/>
      <c r="R287" s="134"/>
      <c r="S287" s="134"/>
    </row>
    <row r="288" spans="1:25" s="127" customFormat="1" ht="21" customHeight="1">
      <c r="A288" s="177"/>
      <c r="B288" s="177" t="str">
        <f>IF(AND($F288&gt;=المغادرين!$C$4,$F288&lt;=المغادرين!$F$4),MAX($B$4:$B287)+1,"")</f>
        <v/>
      </c>
      <c r="C288" s="177" t="str">
        <f t="shared" si="4"/>
        <v/>
      </c>
      <c r="D288" s="177" t="str">
        <f>IF($B288="","",RANK($C288,$C$5:$C$10000,1)+COUNTIF($C$4:$C287,$C288))</f>
        <v/>
      </c>
      <c r="E288" s="157"/>
      <c r="F288" s="160"/>
      <c r="G288" s="158"/>
      <c r="H288" s="159"/>
      <c r="I288" s="159"/>
      <c r="J288" s="159"/>
      <c r="K288" s="160"/>
      <c r="L288" s="161"/>
      <c r="M288" s="156"/>
      <c r="N288" s="134"/>
      <c r="O288" s="134"/>
      <c r="P288" s="134"/>
      <c r="Q288" s="138"/>
      <c r="R288" s="134"/>
      <c r="S288" s="134"/>
      <c r="V288" s="140"/>
      <c r="W288" s="133"/>
      <c r="X288" s="133"/>
      <c r="Y288" s="133"/>
    </row>
    <row r="289" spans="1:25" s="127" customFormat="1" ht="21" customHeight="1">
      <c r="A289" s="177"/>
      <c r="B289" s="177" t="str">
        <f>IF(AND($F289&gt;=المغادرين!$C$4,$F289&lt;=المغادرين!$F$4),MAX($B$4:$B288)+1,"")</f>
        <v/>
      </c>
      <c r="C289" s="177" t="str">
        <f t="shared" si="4"/>
        <v/>
      </c>
      <c r="D289" s="177" t="str">
        <f>IF($B289="","",RANK($C289,$C$5:$C$10000,1)+COUNTIF($C$4:$C288,$C289))</f>
        <v/>
      </c>
      <c r="E289" s="157"/>
      <c r="F289" s="160"/>
      <c r="G289" s="158"/>
      <c r="H289" s="159"/>
      <c r="I289" s="159"/>
      <c r="J289" s="159"/>
      <c r="K289" s="160"/>
      <c r="L289" s="161"/>
      <c r="M289" s="156"/>
      <c r="N289" s="134"/>
      <c r="O289" s="134"/>
      <c r="P289" s="134"/>
      <c r="Q289" s="138"/>
      <c r="R289" s="134"/>
      <c r="S289" s="134"/>
      <c r="V289" s="140"/>
      <c r="W289" s="141"/>
      <c r="X289" s="141"/>
      <c r="Y289" s="141"/>
    </row>
    <row r="290" spans="1:25" s="127" customFormat="1" ht="21" customHeight="1">
      <c r="A290" s="177"/>
      <c r="B290" s="177" t="str">
        <f>IF(AND($F290&gt;=المغادرين!$C$4,$F290&lt;=المغادرين!$F$4),MAX($B$4:$B289)+1,"")</f>
        <v/>
      </c>
      <c r="C290" s="177" t="str">
        <f t="shared" si="4"/>
        <v/>
      </c>
      <c r="D290" s="177" t="str">
        <f>IF($B290="","",RANK($C290,$C$5:$C$10000,1)+COUNTIF($C$4:$C289,$C290))</f>
        <v/>
      </c>
      <c r="E290" s="157"/>
      <c r="F290" s="160"/>
      <c r="G290" s="158"/>
      <c r="H290" s="159"/>
      <c r="I290" s="159"/>
      <c r="J290" s="159"/>
      <c r="K290" s="160"/>
      <c r="L290" s="161"/>
      <c r="M290" s="156"/>
      <c r="N290" s="134"/>
      <c r="O290" s="134"/>
      <c r="P290" s="134"/>
      <c r="Q290" s="138"/>
      <c r="R290" s="134"/>
      <c r="S290" s="134"/>
      <c r="V290" s="140"/>
      <c r="W290" s="141"/>
      <c r="X290" s="141"/>
      <c r="Y290" s="141"/>
    </row>
    <row r="291" spans="1:25" s="127" customFormat="1" ht="21" customHeight="1">
      <c r="A291" s="177"/>
      <c r="B291" s="177" t="str">
        <f>IF(AND($F291&gt;=المغادرين!$C$4,$F291&lt;=المغادرين!$F$4),MAX($B$4:$B290)+1,"")</f>
        <v/>
      </c>
      <c r="C291" s="177" t="str">
        <f t="shared" si="4"/>
        <v/>
      </c>
      <c r="D291" s="177" t="str">
        <f>IF($B291="","",RANK($C291,$C$5:$C$10000,1)+COUNTIF($C$4:$C290,$C291))</f>
        <v/>
      </c>
      <c r="E291" s="157"/>
      <c r="F291" s="160"/>
      <c r="G291" s="158"/>
      <c r="H291" s="159"/>
      <c r="I291" s="159"/>
      <c r="J291" s="159"/>
      <c r="K291" s="160"/>
      <c r="L291" s="161"/>
      <c r="M291" s="156"/>
      <c r="N291" s="134"/>
      <c r="O291" s="134"/>
      <c r="P291" s="134"/>
      <c r="Q291" s="138"/>
      <c r="R291" s="134"/>
      <c r="S291" s="134"/>
      <c r="V291" s="140"/>
      <c r="W291" s="141"/>
      <c r="X291" s="141"/>
      <c r="Y291" s="141"/>
    </row>
    <row r="292" spans="1:25" s="127" customFormat="1" ht="21" customHeight="1">
      <c r="A292" s="177"/>
      <c r="B292" s="177" t="str">
        <f>IF(AND($F292&gt;=المغادرين!$C$4,$F292&lt;=المغادرين!$F$4),MAX($B$4:$B291)+1,"")</f>
        <v/>
      </c>
      <c r="C292" s="177" t="str">
        <f t="shared" si="4"/>
        <v/>
      </c>
      <c r="D292" s="177" t="str">
        <f>IF($B292="","",RANK($C292,$C$5:$C$10000,1)+COUNTIF($C$4:$C291,$C292))</f>
        <v/>
      </c>
      <c r="E292" s="157"/>
      <c r="F292" s="160"/>
      <c r="G292" s="158"/>
      <c r="H292" s="159"/>
      <c r="I292" s="159"/>
      <c r="J292" s="159"/>
      <c r="K292" s="160"/>
      <c r="L292" s="161"/>
      <c r="M292" s="156"/>
      <c r="N292" s="134"/>
      <c r="O292" s="134"/>
      <c r="P292" s="134"/>
      <c r="Q292" s="138"/>
      <c r="R292" s="134"/>
      <c r="S292" s="134"/>
      <c r="V292" s="140"/>
      <c r="W292" s="141"/>
      <c r="X292" s="141"/>
      <c r="Y292" s="141"/>
    </row>
    <row r="293" spans="1:25" s="127" customFormat="1" ht="21" customHeight="1">
      <c r="A293" s="177"/>
      <c r="B293" s="177" t="str">
        <f>IF(AND($F293&gt;=المغادرين!$C$4,$F293&lt;=المغادرين!$F$4),MAX($B$4:$B292)+1,"")</f>
        <v/>
      </c>
      <c r="C293" s="177" t="str">
        <f t="shared" si="4"/>
        <v/>
      </c>
      <c r="D293" s="177" t="str">
        <f>IF($B293="","",RANK($C293,$C$5:$C$10000,1)+COUNTIF($C$4:$C292,$C293))</f>
        <v/>
      </c>
      <c r="E293" s="157"/>
      <c r="F293" s="160"/>
      <c r="G293" s="158"/>
      <c r="H293" s="159"/>
      <c r="I293" s="159"/>
      <c r="J293" s="159"/>
      <c r="K293" s="160"/>
      <c r="L293" s="161"/>
      <c r="M293" s="156"/>
      <c r="N293" s="134"/>
      <c r="O293" s="134"/>
      <c r="P293" s="134"/>
      <c r="Q293" s="138"/>
      <c r="R293" s="134"/>
      <c r="S293" s="134"/>
      <c r="V293" s="140"/>
      <c r="W293" s="141"/>
      <c r="X293" s="141"/>
      <c r="Y293" s="141"/>
    </row>
    <row r="294" spans="1:25" s="127" customFormat="1" ht="21" customHeight="1">
      <c r="A294" s="177"/>
      <c r="B294" s="177" t="str">
        <f>IF(AND($F294&gt;=المغادرين!$C$4,$F294&lt;=المغادرين!$F$4),MAX($B$4:$B293)+1,"")</f>
        <v/>
      </c>
      <c r="C294" s="177" t="str">
        <f t="shared" si="4"/>
        <v/>
      </c>
      <c r="D294" s="177" t="str">
        <f>IF($B294="","",RANK($C294,$C$5:$C$10000,1)+COUNTIF($C$4:$C293,$C294))</f>
        <v/>
      </c>
      <c r="E294" s="157"/>
      <c r="F294" s="160"/>
      <c r="G294" s="158"/>
      <c r="H294" s="159"/>
      <c r="I294" s="159"/>
      <c r="J294" s="159"/>
      <c r="K294" s="160"/>
      <c r="L294" s="161"/>
      <c r="M294" s="156"/>
      <c r="N294" s="134"/>
      <c r="O294" s="134"/>
      <c r="P294" s="134"/>
      <c r="Q294" s="138"/>
      <c r="R294" s="134"/>
      <c r="S294" s="134"/>
      <c r="V294" s="140"/>
      <c r="W294" s="141"/>
      <c r="X294" s="141"/>
      <c r="Y294" s="141"/>
    </row>
    <row r="295" spans="1:25" s="127" customFormat="1" ht="21" customHeight="1">
      <c r="A295" s="177"/>
      <c r="B295" s="177" t="str">
        <f>IF(AND($F295&gt;=المغادرين!$C$4,$F295&lt;=المغادرين!$F$4),MAX($B$4:$B294)+1,"")</f>
        <v/>
      </c>
      <c r="C295" s="177" t="str">
        <f t="shared" si="4"/>
        <v/>
      </c>
      <c r="D295" s="177" t="str">
        <f>IF($B295="","",RANK($C295,$C$5:$C$10000,1)+COUNTIF($C$4:$C294,$C295))</f>
        <v/>
      </c>
      <c r="E295" s="157"/>
      <c r="F295" s="160"/>
      <c r="G295" s="158"/>
      <c r="H295" s="159"/>
      <c r="I295" s="159"/>
      <c r="J295" s="159"/>
      <c r="K295" s="160"/>
      <c r="L295" s="161"/>
      <c r="M295" s="156"/>
      <c r="N295" s="136"/>
      <c r="O295" s="134"/>
      <c r="P295" s="134"/>
      <c r="Q295" s="137"/>
      <c r="R295" s="134"/>
      <c r="S295" s="134"/>
    </row>
    <row r="296" spans="1:25" s="139" customFormat="1" ht="21" customHeight="1">
      <c r="A296" s="177"/>
      <c r="B296" s="177" t="str">
        <f>IF(AND($F296&gt;=المغادرين!$C$4,$F296&lt;=المغادرين!$F$4),MAX($B$4:$B295)+1,"")</f>
        <v/>
      </c>
      <c r="C296" s="177" t="str">
        <f t="shared" si="4"/>
        <v/>
      </c>
      <c r="D296" s="177" t="str">
        <f>IF($B296="","",RANK($C296,$C$5:$C$10000,1)+COUNTIF($C$4:$C295,$C296))</f>
        <v/>
      </c>
      <c r="E296" s="157"/>
      <c r="F296" s="160"/>
      <c r="G296" s="158"/>
      <c r="H296" s="159"/>
      <c r="I296" s="159"/>
      <c r="J296" s="159"/>
      <c r="K296" s="160"/>
      <c r="L296" s="161"/>
      <c r="M296" s="156"/>
      <c r="N296" s="134"/>
      <c r="O296" s="134"/>
      <c r="P296" s="134"/>
      <c r="Q296" s="138"/>
      <c r="R296" s="134"/>
      <c r="S296" s="134"/>
      <c r="T296" s="127"/>
      <c r="U296" s="127"/>
      <c r="V296" s="127"/>
      <c r="W296" s="127"/>
      <c r="X296" s="127"/>
      <c r="Y296" s="127"/>
    </row>
    <row r="297" spans="1:25" s="139" customFormat="1" ht="21" customHeight="1">
      <c r="A297" s="177"/>
      <c r="B297" s="177" t="str">
        <f>IF(AND($F297&gt;=المغادرين!$C$4,$F297&lt;=المغادرين!$F$4),MAX($B$4:$B296)+1,"")</f>
        <v/>
      </c>
      <c r="C297" s="177" t="str">
        <f t="shared" si="4"/>
        <v/>
      </c>
      <c r="D297" s="177" t="str">
        <f>IF($B297="","",RANK($C297,$C$5:$C$10000,1)+COUNTIF($C$4:$C296,$C297))</f>
        <v/>
      </c>
      <c r="E297" s="157"/>
      <c r="F297" s="160"/>
      <c r="G297" s="158"/>
      <c r="H297" s="159"/>
      <c r="I297" s="159"/>
      <c r="J297" s="159"/>
      <c r="K297" s="160"/>
      <c r="L297" s="161"/>
      <c r="M297" s="156"/>
      <c r="N297" s="134"/>
      <c r="O297" s="134"/>
      <c r="P297" s="134"/>
      <c r="Q297" s="138"/>
      <c r="R297" s="134"/>
      <c r="S297" s="134"/>
      <c r="T297" s="127"/>
      <c r="U297" s="127"/>
      <c r="V297" s="127"/>
      <c r="W297" s="127"/>
      <c r="X297" s="127"/>
      <c r="Y297" s="127"/>
    </row>
    <row r="298" spans="1:25" s="139" customFormat="1" ht="21" customHeight="1">
      <c r="A298" s="177"/>
      <c r="B298" s="177" t="str">
        <f>IF(AND($F298&gt;=المغادرين!$C$4,$F298&lt;=المغادرين!$F$4),MAX($B$4:$B297)+1,"")</f>
        <v/>
      </c>
      <c r="C298" s="177" t="str">
        <f t="shared" si="4"/>
        <v/>
      </c>
      <c r="D298" s="177" t="str">
        <f>IF($B298="","",RANK($C298,$C$5:$C$10000,1)+COUNTIF($C$4:$C297,$C298))</f>
        <v/>
      </c>
      <c r="E298" s="157"/>
      <c r="F298" s="160"/>
      <c r="G298" s="158"/>
      <c r="H298" s="159"/>
      <c r="I298" s="159"/>
      <c r="J298" s="159"/>
      <c r="K298" s="160"/>
      <c r="L298" s="161"/>
      <c r="M298" s="156"/>
      <c r="N298" s="134"/>
      <c r="O298" s="134"/>
      <c r="P298" s="134"/>
      <c r="Q298" s="138"/>
      <c r="R298" s="134"/>
      <c r="S298" s="134"/>
      <c r="T298" s="127"/>
      <c r="U298" s="127"/>
      <c r="V298" s="127"/>
      <c r="W298" s="127"/>
      <c r="X298" s="127"/>
      <c r="Y298" s="127"/>
    </row>
    <row r="299" spans="1:25" s="127" customFormat="1" ht="21" customHeight="1">
      <c r="A299" s="177"/>
      <c r="B299" s="177" t="str">
        <f>IF(AND($F299&gt;=المغادرين!$C$4,$F299&lt;=المغادرين!$F$4),MAX($B$4:$B298)+1,"")</f>
        <v/>
      </c>
      <c r="C299" s="177" t="str">
        <f t="shared" si="4"/>
        <v/>
      </c>
      <c r="D299" s="177" t="str">
        <f>IF($B299="","",RANK($C299,$C$5:$C$10000,1)+COUNTIF($C$4:$C298,$C299))</f>
        <v/>
      </c>
      <c r="E299" s="157"/>
      <c r="F299" s="160"/>
      <c r="G299" s="158"/>
      <c r="H299" s="159"/>
      <c r="I299" s="159"/>
      <c r="J299" s="159"/>
      <c r="K299" s="160"/>
      <c r="L299" s="161"/>
      <c r="M299" s="156"/>
      <c r="N299" s="134"/>
      <c r="O299" s="134"/>
      <c r="P299" s="134"/>
      <c r="Q299" s="138"/>
      <c r="R299" s="134"/>
      <c r="S299" s="134"/>
    </row>
    <row r="300" spans="1:25" s="127" customFormat="1" ht="21" customHeight="1">
      <c r="A300" s="177"/>
      <c r="B300" s="177" t="str">
        <f>IF(AND($F300&gt;=المغادرين!$C$4,$F300&lt;=المغادرين!$F$4),MAX($B$4:$B299)+1,"")</f>
        <v/>
      </c>
      <c r="C300" s="177" t="str">
        <f t="shared" si="4"/>
        <v/>
      </c>
      <c r="D300" s="177" t="str">
        <f>IF($B300="","",RANK($C300,$C$5:$C$10000,1)+COUNTIF($C$4:$C299,$C300))</f>
        <v/>
      </c>
      <c r="E300" s="157"/>
      <c r="F300" s="160"/>
      <c r="G300" s="158"/>
      <c r="H300" s="159"/>
      <c r="I300" s="159"/>
      <c r="J300" s="159"/>
      <c r="K300" s="160"/>
      <c r="L300" s="161"/>
      <c r="M300" s="156"/>
      <c r="N300" s="134"/>
      <c r="O300" s="134"/>
      <c r="P300" s="134"/>
      <c r="Q300" s="138"/>
      <c r="R300" s="134"/>
      <c r="S300" s="134"/>
    </row>
    <row r="301" spans="1:25" s="127" customFormat="1" ht="21" customHeight="1">
      <c r="A301" s="177"/>
      <c r="B301" s="177" t="str">
        <f>IF(AND($F301&gt;=المغادرين!$C$4,$F301&lt;=المغادرين!$F$4),MAX($B$4:$B300)+1,"")</f>
        <v/>
      </c>
      <c r="C301" s="177" t="str">
        <f t="shared" si="4"/>
        <v/>
      </c>
      <c r="D301" s="177" t="str">
        <f>IF($B301="","",RANK($C301,$C$5:$C$10000,1)+COUNTIF($C$4:$C300,$C301))</f>
        <v/>
      </c>
      <c r="E301" s="157"/>
      <c r="F301" s="160"/>
      <c r="G301" s="158"/>
      <c r="H301" s="159"/>
      <c r="I301" s="159"/>
      <c r="J301" s="159"/>
      <c r="K301" s="160"/>
      <c r="L301" s="161"/>
      <c r="M301" s="156"/>
      <c r="N301" s="134"/>
      <c r="O301" s="134"/>
      <c r="P301" s="134"/>
      <c r="Q301" s="138"/>
      <c r="R301" s="134"/>
      <c r="S301" s="134"/>
    </row>
    <row r="302" spans="1:25" s="127" customFormat="1" ht="21" customHeight="1">
      <c r="A302" s="177"/>
      <c r="B302" s="177" t="str">
        <f>IF(AND($F302&gt;=المغادرين!$C$4,$F302&lt;=المغادرين!$F$4),MAX($B$4:$B301)+1,"")</f>
        <v/>
      </c>
      <c r="C302" s="177" t="str">
        <f t="shared" si="4"/>
        <v/>
      </c>
      <c r="D302" s="177" t="str">
        <f>IF($B302="","",RANK($C302,$C$5:$C$10000,1)+COUNTIF($C$4:$C301,$C302))</f>
        <v/>
      </c>
      <c r="E302" s="157"/>
      <c r="F302" s="160"/>
      <c r="G302" s="158"/>
      <c r="H302" s="159"/>
      <c r="I302" s="159"/>
      <c r="J302" s="159"/>
      <c r="K302" s="160"/>
      <c r="L302" s="161"/>
      <c r="M302" s="156"/>
      <c r="N302" s="134"/>
      <c r="O302" s="134"/>
      <c r="P302" s="134"/>
      <c r="Q302" s="138"/>
      <c r="R302" s="134"/>
      <c r="S302" s="134"/>
    </row>
    <row r="303" spans="1:25" s="127" customFormat="1" ht="21" customHeight="1">
      <c r="A303" s="177"/>
      <c r="B303" s="177" t="str">
        <f>IF(AND($F303&gt;=المغادرين!$C$4,$F303&lt;=المغادرين!$F$4),MAX($B$4:$B302)+1,"")</f>
        <v/>
      </c>
      <c r="C303" s="177" t="str">
        <f t="shared" si="4"/>
        <v/>
      </c>
      <c r="D303" s="177" t="str">
        <f>IF($B303="","",RANK($C303,$C$5:$C$10000,1)+COUNTIF($C$4:$C302,$C303))</f>
        <v/>
      </c>
      <c r="E303" s="157"/>
      <c r="F303" s="160"/>
      <c r="G303" s="158"/>
      <c r="H303" s="159"/>
      <c r="I303" s="159"/>
      <c r="J303" s="159"/>
      <c r="K303" s="160"/>
      <c r="L303" s="161"/>
      <c r="M303" s="156"/>
      <c r="N303" s="134"/>
      <c r="O303" s="134"/>
      <c r="P303" s="134"/>
      <c r="Q303" s="138"/>
      <c r="R303" s="134"/>
      <c r="S303" s="134"/>
    </row>
    <row r="304" spans="1:25" s="127" customFormat="1" ht="21" customHeight="1">
      <c r="A304" s="177"/>
      <c r="B304" s="177" t="str">
        <f>IF(AND($F304&gt;=المغادرين!$C$4,$F304&lt;=المغادرين!$F$4),MAX($B$4:$B303)+1,"")</f>
        <v/>
      </c>
      <c r="C304" s="177" t="str">
        <f t="shared" si="4"/>
        <v/>
      </c>
      <c r="D304" s="177" t="str">
        <f>IF($B304="","",RANK($C304,$C$5:$C$10000,1)+COUNTIF($C$4:$C303,$C304))</f>
        <v/>
      </c>
      <c r="E304" s="157"/>
      <c r="F304" s="160"/>
      <c r="G304" s="158"/>
      <c r="H304" s="159"/>
      <c r="I304" s="159"/>
      <c r="J304" s="159"/>
      <c r="K304" s="160"/>
      <c r="L304" s="161"/>
      <c r="M304" s="156"/>
      <c r="N304" s="134"/>
      <c r="O304" s="134"/>
      <c r="P304" s="134"/>
      <c r="Q304" s="138"/>
      <c r="R304" s="134"/>
      <c r="S304" s="134"/>
      <c r="Y304" s="140"/>
    </row>
    <row r="305" spans="1:25" s="127" customFormat="1" ht="21" customHeight="1">
      <c r="A305" s="177"/>
      <c r="B305" s="177" t="str">
        <f>IF(AND($F305&gt;=المغادرين!$C$4,$F305&lt;=المغادرين!$F$4),MAX($B$4:$B304)+1,"")</f>
        <v/>
      </c>
      <c r="C305" s="177" t="str">
        <f t="shared" si="4"/>
        <v/>
      </c>
      <c r="D305" s="177" t="str">
        <f>IF($B305="","",RANK($C305,$C$5:$C$10000,1)+COUNTIF($C$4:$C304,$C305))</f>
        <v/>
      </c>
      <c r="E305" s="157"/>
      <c r="F305" s="160"/>
      <c r="G305" s="158"/>
      <c r="H305" s="159"/>
      <c r="I305" s="159"/>
      <c r="J305" s="159"/>
      <c r="K305" s="160"/>
      <c r="L305" s="161"/>
      <c r="M305" s="156"/>
      <c r="N305" s="134"/>
      <c r="O305" s="134"/>
      <c r="P305" s="134"/>
      <c r="Q305" s="138"/>
      <c r="R305" s="134"/>
      <c r="S305" s="134"/>
      <c r="Y305" s="140"/>
    </row>
    <row r="306" spans="1:25" s="127" customFormat="1" ht="21" customHeight="1">
      <c r="A306" s="177"/>
      <c r="B306" s="177" t="str">
        <f>IF(AND($F306&gt;=المغادرين!$C$4,$F306&lt;=المغادرين!$F$4),MAX($B$4:$B305)+1,"")</f>
        <v/>
      </c>
      <c r="C306" s="177" t="str">
        <f t="shared" si="4"/>
        <v/>
      </c>
      <c r="D306" s="177" t="str">
        <f>IF($B306="","",RANK($C306,$C$5:$C$10000,1)+COUNTIF($C$4:$C305,$C306))</f>
        <v/>
      </c>
      <c r="E306" s="157"/>
      <c r="F306" s="160"/>
      <c r="G306" s="158"/>
      <c r="H306" s="159"/>
      <c r="I306" s="159"/>
      <c r="J306" s="159"/>
      <c r="K306" s="160"/>
      <c r="L306" s="161"/>
      <c r="M306" s="156"/>
      <c r="N306" s="134"/>
      <c r="O306" s="134"/>
      <c r="P306" s="134"/>
      <c r="Q306" s="138"/>
      <c r="R306" s="134"/>
      <c r="S306" s="134"/>
      <c r="U306" s="140"/>
      <c r="Y306" s="133"/>
    </row>
    <row r="307" spans="1:25" s="127" customFormat="1" ht="21" customHeight="1">
      <c r="A307" s="177"/>
      <c r="B307" s="177" t="str">
        <f>IF(AND($F307&gt;=المغادرين!$C$4,$F307&lt;=المغادرين!$F$4),MAX($B$4:$B306)+1,"")</f>
        <v/>
      </c>
      <c r="C307" s="177" t="str">
        <f t="shared" si="4"/>
        <v/>
      </c>
      <c r="D307" s="177" t="str">
        <f>IF($B307="","",RANK($C307,$C$5:$C$10000,1)+COUNTIF($C$4:$C306,$C307))</f>
        <v/>
      </c>
      <c r="E307" s="157"/>
      <c r="F307" s="160"/>
      <c r="G307" s="158"/>
      <c r="H307" s="159"/>
      <c r="I307" s="159"/>
      <c r="J307" s="159"/>
      <c r="K307" s="160"/>
      <c r="L307" s="161"/>
      <c r="M307" s="156"/>
      <c r="N307" s="134"/>
      <c r="O307" s="134"/>
      <c r="P307" s="134"/>
      <c r="Q307" s="138"/>
      <c r="R307" s="134"/>
      <c r="S307" s="134"/>
    </row>
    <row r="308" spans="1:25" s="127" customFormat="1" ht="21" customHeight="1">
      <c r="A308" s="177"/>
      <c r="B308" s="177" t="str">
        <f>IF(AND($F308&gt;=المغادرين!$C$4,$F308&lt;=المغادرين!$F$4),MAX($B$4:$B307)+1,"")</f>
        <v/>
      </c>
      <c r="C308" s="177" t="str">
        <f t="shared" si="4"/>
        <v/>
      </c>
      <c r="D308" s="177" t="str">
        <f>IF($B308="","",RANK($C308,$C$5:$C$10000,1)+COUNTIF($C$4:$C307,$C308))</f>
        <v/>
      </c>
      <c r="E308" s="157"/>
      <c r="F308" s="160"/>
      <c r="G308" s="158"/>
      <c r="H308" s="159"/>
      <c r="I308" s="159"/>
      <c r="J308" s="159"/>
      <c r="K308" s="160"/>
      <c r="L308" s="161"/>
      <c r="M308" s="156"/>
      <c r="N308" s="134"/>
      <c r="O308" s="134"/>
      <c r="P308" s="134"/>
      <c r="Q308" s="138"/>
      <c r="R308" s="134"/>
      <c r="S308" s="134"/>
      <c r="V308" s="140"/>
      <c r="W308" s="133"/>
      <c r="X308" s="133"/>
      <c r="Y308" s="133"/>
    </row>
    <row r="309" spans="1:25" s="127" customFormat="1" ht="21" customHeight="1">
      <c r="A309" s="177"/>
      <c r="B309" s="177" t="str">
        <f>IF(AND($F309&gt;=المغادرين!$C$4,$F309&lt;=المغادرين!$F$4),MAX($B$4:$B308)+1,"")</f>
        <v/>
      </c>
      <c r="C309" s="177" t="str">
        <f t="shared" si="4"/>
        <v/>
      </c>
      <c r="D309" s="177" t="str">
        <f>IF($B309="","",RANK($C309,$C$5:$C$10000,1)+COUNTIF($C$4:$C308,$C309))</f>
        <v/>
      </c>
      <c r="E309" s="157"/>
      <c r="F309" s="160"/>
      <c r="G309" s="158"/>
      <c r="H309" s="159"/>
      <c r="I309" s="159"/>
      <c r="J309" s="159"/>
      <c r="K309" s="160"/>
      <c r="L309" s="161"/>
      <c r="M309" s="156"/>
      <c r="N309" s="134"/>
      <c r="O309" s="134"/>
      <c r="P309" s="134"/>
      <c r="Q309" s="138"/>
      <c r="R309" s="134"/>
      <c r="S309" s="134"/>
      <c r="V309" s="140"/>
      <c r="W309" s="141"/>
      <c r="X309" s="141"/>
      <c r="Y309" s="141"/>
    </row>
    <row r="310" spans="1:25" s="127" customFormat="1" ht="21" customHeight="1">
      <c r="A310" s="177"/>
      <c r="B310" s="177" t="str">
        <f>IF(AND($F310&gt;=المغادرين!$C$4,$F310&lt;=المغادرين!$F$4),MAX($B$4:$B309)+1,"")</f>
        <v/>
      </c>
      <c r="C310" s="177" t="str">
        <f t="shared" si="4"/>
        <v/>
      </c>
      <c r="D310" s="177" t="str">
        <f>IF($B310="","",RANK($C310,$C$5:$C$10000,1)+COUNTIF($C$4:$C309,$C310))</f>
        <v/>
      </c>
      <c r="E310" s="157"/>
      <c r="F310" s="160"/>
      <c r="G310" s="158"/>
      <c r="H310" s="159"/>
      <c r="I310" s="159"/>
      <c r="J310" s="159"/>
      <c r="K310" s="160"/>
      <c r="L310" s="161"/>
      <c r="M310" s="156"/>
      <c r="N310" s="134"/>
      <c r="O310" s="134"/>
      <c r="P310" s="134"/>
      <c r="Q310" s="138"/>
      <c r="R310" s="134"/>
      <c r="S310" s="134"/>
      <c r="V310" s="140"/>
      <c r="W310" s="141"/>
      <c r="X310" s="141"/>
      <c r="Y310" s="141"/>
    </row>
    <row r="311" spans="1:25" s="127" customFormat="1" ht="21" customHeight="1">
      <c r="A311" s="177"/>
      <c r="B311" s="177" t="str">
        <f>IF(AND($F311&gt;=المغادرين!$C$4,$F311&lt;=المغادرين!$F$4),MAX($B$4:$B310)+1,"")</f>
        <v/>
      </c>
      <c r="C311" s="177" t="str">
        <f t="shared" si="4"/>
        <v/>
      </c>
      <c r="D311" s="177" t="str">
        <f>IF($B311="","",RANK($C311,$C$5:$C$10000,1)+COUNTIF($C$4:$C310,$C311))</f>
        <v/>
      </c>
      <c r="E311" s="157"/>
      <c r="F311" s="160"/>
      <c r="G311" s="158"/>
      <c r="H311" s="159"/>
      <c r="I311" s="159"/>
      <c r="J311" s="159"/>
      <c r="K311" s="160"/>
      <c r="L311" s="161"/>
      <c r="M311" s="156"/>
      <c r="N311" s="134"/>
      <c r="O311" s="134"/>
      <c r="P311" s="134"/>
      <c r="Q311" s="138"/>
      <c r="R311" s="134"/>
      <c r="S311" s="134"/>
      <c r="V311" s="140"/>
      <c r="W311" s="141"/>
      <c r="X311" s="141"/>
      <c r="Y311" s="141"/>
    </row>
    <row r="312" spans="1:25" s="127" customFormat="1" ht="21" customHeight="1">
      <c r="A312" s="177"/>
      <c r="B312" s="177" t="str">
        <f>IF(AND($F312&gt;=المغادرين!$C$4,$F312&lt;=المغادرين!$F$4),MAX($B$4:$B311)+1,"")</f>
        <v/>
      </c>
      <c r="C312" s="177" t="str">
        <f t="shared" si="4"/>
        <v/>
      </c>
      <c r="D312" s="177" t="str">
        <f>IF($B312="","",RANK($C312,$C$5:$C$10000,1)+COUNTIF($C$4:$C311,$C312))</f>
        <v/>
      </c>
      <c r="E312" s="157"/>
      <c r="F312" s="160"/>
      <c r="G312" s="158"/>
      <c r="H312" s="159"/>
      <c r="I312" s="159"/>
      <c r="J312" s="159"/>
      <c r="K312" s="160"/>
      <c r="L312" s="161"/>
      <c r="M312" s="156"/>
      <c r="N312" s="134"/>
      <c r="O312" s="134"/>
      <c r="P312" s="134"/>
      <c r="Q312" s="138"/>
      <c r="R312" s="134"/>
      <c r="S312" s="134"/>
      <c r="V312" s="140"/>
      <c r="W312" s="141"/>
      <c r="X312" s="141"/>
      <c r="Y312" s="141"/>
    </row>
    <row r="313" spans="1:25" s="127" customFormat="1" ht="21" customHeight="1">
      <c r="A313" s="177"/>
      <c r="B313" s="177" t="str">
        <f>IF(AND($F313&gt;=المغادرين!$C$4,$F313&lt;=المغادرين!$F$4),MAX($B$4:$B312)+1,"")</f>
        <v/>
      </c>
      <c r="C313" s="177" t="str">
        <f t="shared" si="4"/>
        <v/>
      </c>
      <c r="D313" s="177" t="str">
        <f>IF($B313="","",RANK($C313,$C$5:$C$10000,1)+COUNTIF($C$4:$C312,$C313))</f>
        <v/>
      </c>
      <c r="E313" s="157"/>
      <c r="F313" s="160"/>
      <c r="G313" s="158"/>
      <c r="H313" s="159"/>
      <c r="I313" s="159"/>
      <c r="J313" s="159"/>
      <c r="K313" s="160"/>
      <c r="L313" s="161"/>
      <c r="M313" s="156"/>
      <c r="N313" s="134"/>
      <c r="O313" s="134"/>
      <c r="P313" s="134"/>
      <c r="Q313" s="138"/>
      <c r="R313" s="134"/>
      <c r="S313" s="134"/>
      <c r="V313" s="140"/>
      <c r="W313" s="141"/>
      <c r="X313" s="141"/>
      <c r="Y313" s="141"/>
    </row>
    <row r="314" spans="1:25" s="127" customFormat="1" ht="21" customHeight="1">
      <c r="A314" s="177"/>
      <c r="B314" s="177" t="str">
        <f>IF(AND($F314&gt;=المغادرين!$C$4,$F314&lt;=المغادرين!$F$4),MAX($B$4:$B313)+1,"")</f>
        <v/>
      </c>
      <c r="C314" s="177" t="str">
        <f t="shared" si="4"/>
        <v/>
      </c>
      <c r="D314" s="177" t="str">
        <f>IF($B314="","",RANK($C314,$C$5:$C$10000,1)+COUNTIF($C$4:$C313,$C314))</f>
        <v/>
      </c>
      <c r="E314" s="157"/>
      <c r="F314" s="160"/>
      <c r="G314" s="158"/>
      <c r="H314" s="159"/>
      <c r="I314" s="159"/>
      <c r="J314" s="159"/>
      <c r="K314" s="160"/>
      <c r="L314" s="161"/>
      <c r="M314" s="156"/>
      <c r="N314" s="134"/>
      <c r="O314" s="134"/>
      <c r="P314" s="134"/>
      <c r="Q314" s="138"/>
      <c r="R314" s="134"/>
      <c r="S314" s="134"/>
      <c r="V314" s="140"/>
      <c r="W314" s="141"/>
      <c r="X314" s="141"/>
      <c r="Y314" s="141"/>
    </row>
    <row r="315" spans="1:25" s="127" customFormat="1" ht="21" customHeight="1">
      <c r="A315" s="177"/>
      <c r="B315" s="177" t="str">
        <f>IF(AND($F315&gt;=المغادرين!$C$4,$F315&lt;=المغادرين!$F$4),MAX($B$4:$B314)+1,"")</f>
        <v/>
      </c>
      <c r="C315" s="177" t="str">
        <f t="shared" si="4"/>
        <v/>
      </c>
      <c r="D315" s="177" t="str">
        <f>IF($B315="","",RANK($C315,$C$5:$C$10000,1)+COUNTIF($C$4:$C314,$C315))</f>
        <v/>
      </c>
      <c r="E315" s="157"/>
      <c r="F315" s="160"/>
      <c r="G315" s="158"/>
      <c r="H315" s="159"/>
      <c r="I315" s="159"/>
      <c r="J315" s="159"/>
      <c r="K315" s="160"/>
      <c r="L315" s="161"/>
      <c r="M315" s="156"/>
      <c r="N315" s="136"/>
      <c r="O315" s="134"/>
      <c r="P315" s="134"/>
      <c r="Q315" s="137"/>
      <c r="R315" s="134"/>
      <c r="S315" s="134"/>
    </row>
    <row r="316" spans="1:25" s="139" customFormat="1" ht="21" customHeight="1">
      <c r="A316" s="177"/>
      <c r="B316" s="177" t="str">
        <f>IF(AND($F316&gt;=المغادرين!$C$4,$F316&lt;=المغادرين!$F$4),MAX($B$4:$B315)+1,"")</f>
        <v/>
      </c>
      <c r="C316" s="177" t="str">
        <f t="shared" si="4"/>
        <v/>
      </c>
      <c r="D316" s="177" t="str">
        <f>IF($B316="","",RANK($C316,$C$5:$C$10000,1)+COUNTIF($C$4:$C315,$C316))</f>
        <v/>
      </c>
      <c r="E316" s="157"/>
      <c r="F316" s="160"/>
      <c r="G316" s="158"/>
      <c r="H316" s="159"/>
      <c r="I316" s="159"/>
      <c r="J316" s="159"/>
      <c r="K316" s="160"/>
      <c r="L316" s="161"/>
      <c r="M316" s="156"/>
      <c r="N316" s="134"/>
      <c r="O316" s="134"/>
      <c r="P316" s="134"/>
      <c r="Q316" s="138"/>
      <c r="R316" s="134"/>
      <c r="S316" s="134"/>
      <c r="T316" s="127"/>
      <c r="U316" s="127"/>
      <c r="V316" s="127"/>
      <c r="W316" s="127"/>
      <c r="X316" s="127"/>
      <c r="Y316" s="127"/>
    </row>
    <row r="317" spans="1:25" s="139" customFormat="1" ht="21" customHeight="1">
      <c r="A317" s="177"/>
      <c r="B317" s="177" t="str">
        <f>IF(AND($F317&gt;=المغادرين!$C$4,$F317&lt;=المغادرين!$F$4),MAX($B$4:$B316)+1,"")</f>
        <v/>
      </c>
      <c r="C317" s="177" t="str">
        <f t="shared" si="4"/>
        <v/>
      </c>
      <c r="D317" s="177" t="str">
        <f>IF($B317="","",RANK($C317,$C$5:$C$10000,1)+COUNTIF($C$4:$C316,$C317))</f>
        <v/>
      </c>
      <c r="E317" s="157"/>
      <c r="F317" s="160"/>
      <c r="G317" s="158"/>
      <c r="H317" s="159"/>
      <c r="I317" s="159"/>
      <c r="J317" s="159"/>
      <c r="K317" s="160"/>
      <c r="L317" s="161"/>
      <c r="M317" s="156"/>
      <c r="N317" s="134"/>
      <c r="O317" s="134"/>
      <c r="P317" s="134"/>
      <c r="Q317" s="138"/>
      <c r="R317" s="134"/>
      <c r="S317" s="134"/>
      <c r="T317" s="127"/>
      <c r="U317" s="127"/>
      <c r="V317" s="127"/>
      <c r="W317" s="127"/>
      <c r="X317" s="127"/>
      <c r="Y317" s="127"/>
    </row>
    <row r="318" spans="1:25" s="139" customFormat="1" ht="21" customHeight="1">
      <c r="A318" s="177"/>
      <c r="B318" s="177" t="str">
        <f>IF(AND($F318&gt;=المغادرين!$C$4,$F318&lt;=المغادرين!$F$4),MAX($B$4:$B317)+1,"")</f>
        <v/>
      </c>
      <c r="C318" s="177" t="str">
        <f t="shared" si="4"/>
        <v/>
      </c>
      <c r="D318" s="177" t="str">
        <f>IF($B318="","",RANK($C318,$C$5:$C$10000,1)+COUNTIF($C$4:$C317,$C318))</f>
        <v/>
      </c>
      <c r="E318" s="157"/>
      <c r="F318" s="160"/>
      <c r="G318" s="158"/>
      <c r="H318" s="159"/>
      <c r="I318" s="159"/>
      <c r="J318" s="159"/>
      <c r="K318" s="160"/>
      <c r="L318" s="161"/>
      <c r="M318" s="156"/>
      <c r="N318" s="134"/>
      <c r="O318" s="134"/>
      <c r="P318" s="134"/>
      <c r="Q318" s="138"/>
      <c r="R318" s="134"/>
      <c r="S318" s="134"/>
      <c r="T318" s="127"/>
      <c r="U318" s="127"/>
      <c r="V318" s="127"/>
      <c r="W318" s="127"/>
      <c r="X318" s="127"/>
      <c r="Y318" s="127"/>
    </row>
    <row r="319" spans="1:25" s="127" customFormat="1" ht="21" customHeight="1">
      <c r="A319" s="177"/>
      <c r="B319" s="177" t="str">
        <f>IF(AND($F319&gt;=المغادرين!$C$4,$F319&lt;=المغادرين!$F$4),MAX($B$4:$B318)+1,"")</f>
        <v/>
      </c>
      <c r="C319" s="177" t="str">
        <f t="shared" si="4"/>
        <v/>
      </c>
      <c r="D319" s="177" t="str">
        <f>IF($B319="","",RANK($C319,$C$5:$C$10000,1)+COUNTIF($C$4:$C318,$C319))</f>
        <v/>
      </c>
      <c r="E319" s="157"/>
      <c r="F319" s="160"/>
      <c r="G319" s="158"/>
      <c r="H319" s="159"/>
      <c r="I319" s="159"/>
      <c r="J319" s="159"/>
      <c r="K319" s="160"/>
      <c r="L319" s="161"/>
      <c r="M319" s="156"/>
      <c r="N319" s="134"/>
      <c r="O319" s="134"/>
      <c r="P319" s="134"/>
      <c r="Q319" s="138"/>
      <c r="R319" s="134"/>
      <c r="S319" s="134"/>
    </row>
    <row r="320" spans="1:25" s="127" customFormat="1" ht="21" customHeight="1">
      <c r="A320" s="177"/>
      <c r="B320" s="177" t="str">
        <f>IF(AND($F320&gt;=المغادرين!$C$4,$F320&lt;=المغادرين!$F$4),MAX($B$4:$B319)+1,"")</f>
        <v/>
      </c>
      <c r="C320" s="177" t="str">
        <f t="shared" si="4"/>
        <v/>
      </c>
      <c r="D320" s="177" t="str">
        <f>IF($B320="","",RANK($C320,$C$5:$C$10000,1)+COUNTIF($C$4:$C319,$C320))</f>
        <v/>
      </c>
      <c r="E320" s="157"/>
      <c r="F320" s="160"/>
      <c r="G320" s="158"/>
      <c r="H320" s="159"/>
      <c r="I320" s="159"/>
      <c r="J320" s="159"/>
      <c r="K320" s="160"/>
      <c r="L320" s="161"/>
      <c r="M320" s="156"/>
      <c r="N320" s="134"/>
      <c r="O320" s="134"/>
      <c r="P320" s="134"/>
      <c r="Q320" s="138"/>
      <c r="R320" s="134"/>
      <c r="S320" s="134"/>
    </row>
    <row r="321" spans="1:25" s="127" customFormat="1" ht="21" customHeight="1">
      <c r="A321" s="177"/>
      <c r="B321" s="177" t="str">
        <f>IF(AND($F321&gt;=المغادرين!$C$4,$F321&lt;=المغادرين!$F$4),MAX($B$4:$B320)+1,"")</f>
        <v/>
      </c>
      <c r="C321" s="177" t="str">
        <f t="shared" si="4"/>
        <v/>
      </c>
      <c r="D321" s="177" t="str">
        <f>IF($B321="","",RANK($C321,$C$5:$C$10000,1)+COUNTIF($C$4:$C320,$C321))</f>
        <v/>
      </c>
      <c r="E321" s="157"/>
      <c r="F321" s="160"/>
      <c r="G321" s="158"/>
      <c r="H321" s="159"/>
      <c r="I321" s="159"/>
      <c r="J321" s="159"/>
      <c r="K321" s="160"/>
      <c r="L321" s="161"/>
      <c r="M321" s="156"/>
      <c r="N321" s="134"/>
      <c r="O321" s="134"/>
      <c r="P321" s="134"/>
      <c r="Q321" s="138"/>
      <c r="R321" s="134"/>
      <c r="S321" s="134"/>
    </row>
    <row r="322" spans="1:25" s="127" customFormat="1" ht="21" customHeight="1">
      <c r="A322" s="177"/>
      <c r="B322" s="177" t="str">
        <f>IF(AND($F322&gt;=المغادرين!$C$4,$F322&lt;=المغادرين!$F$4),MAX($B$4:$B321)+1,"")</f>
        <v/>
      </c>
      <c r="C322" s="177" t="str">
        <f t="shared" si="4"/>
        <v/>
      </c>
      <c r="D322" s="177" t="str">
        <f>IF($B322="","",RANK($C322,$C$5:$C$10000,1)+COUNTIF($C$4:$C321,$C322))</f>
        <v/>
      </c>
      <c r="E322" s="157"/>
      <c r="F322" s="160"/>
      <c r="G322" s="158"/>
      <c r="H322" s="159"/>
      <c r="I322" s="159"/>
      <c r="J322" s="159"/>
      <c r="K322" s="160"/>
      <c r="L322" s="161"/>
      <c r="M322" s="156"/>
      <c r="N322" s="134"/>
      <c r="O322" s="134"/>
      <c r="P322" s="134"/>
      <c r="Q322" s="138"/>
      <c r="R322" s="134"/>
      <c r="S322" s="134"/>
    </row>
    <row r="323" spans="1:25" s="127" customFormat="1" ht="21" customHeight="1">
      <c r="A323" s="177"/>
      <c r="B323" s="177" t="str">
        <f>IF(AND($F323&gt;=المغادرين!$C$4,$F323&lt;=المغادرين!$F$4),MAX($B$4:$B322)+1,"")</f>
        <v/>
      </c>
      <c r="C323" s="177" t="str">
        <f t="shared" si="4"/>
        <v/>
      </c>
      <c r="D323" s="177" t="str">
        <f>IF($B323="","",RANK($C323,$C$5:$C$10000,1)+COUNTIF($C$4:$C322,$C323))</f>
        <v/>
      </c>
      <c r="E323" s="157"/>
      <c r="F323" s="160"/>
      <c r="G323" s="158"/>
      <c r="H323" s="159"/>
      <c r="I323" s="159"/>
      <c r="J323" s="159"/>
      <c r="K323" s="160"/>
      <c r="L323" s="161"/>
      <c r="M323" s="156"/>
      <c r="N323" s="134"/>
      <c r="O323" s="134"/>
      <c r="P323" s="134"/>
      <c r="Q323" s="138"/>
      <c r="R323" s="134"/>
      <c r="S323" s="134"/>
    </row>
    <row r="324" spans="1:25" s="127" customFormat="1" ht="21" customHeight="1">
      <c r="A324" s="177"/>
      <c r="B324" s="177" t="str">
        <f>IF(AND($F324&gt;=المغادرين!$C$4,$F324&lt;=المغادرين!$F$4),MAX($B$4:$B323)+1,"")</f>
        <v/>
      </c>
      <c r="C324" s="177" t="str">
        <f t="shared" si="4"/>
        <v/>
      </c>
      <c r="D324" s="177" t="str">
        <f>IF($B324="","",RANK($C324,$C$5:$C$10000,1)+COUNTIF($C$4:$C323,$C324))</f>
        <v/>
      </c>
      <c r="E324" s="157"/>
      <c r="F324" s="160"/>
      <c r="G324" s="158"/>
      <c r="H324" s="159"/>
      <c r="I324" s="159"/>
      <c r="J324" s="159"/>
      <c r="K324" s="160"/>
      <c r="L324" s="161"/>
      <c r="M324" s="156"/>
      <c r="N324" s="134"/>
      <c r="O324" s="134"/>
      <c r="P324" s="134"/>
      <c r="Q324" s="138"/>
      <c r="R324" s="134"/>
      <c r="S324" s="134"/>
      <c r="Y324" s="140"/>
    </row>
    <row r="325" spans="1:25" s="127" customFormat="1" ht="21" customHeight="1">
      <c r="A325" s="177"/>
      <c r="B325" s="177" t="str">
        <f>IF(AND($F325&gt;=المغادرين!$C$4,$F325&lt;=المغادرين!$F$4),MAX($B$4:$B324)+1,"")</f>
        <v/>
      </c>
      <c r="C325" s="177" t="str">
        <f t="shared" si="4"/>
        <v/>
      </c>
      <c r="D325" s="177" t="str">
        <f>IF($B325="","",RANK($C325,$C$5:$C$10000,1)+COUNTIF($C$4:$C324,$C325))</f>
        <v/>
      </c>
      <c r="E325" s="157"/>
      <c r="F325" s="160"/>
      <c r="G325" s="158"/>
      <c r="H325" s="159"/>
      <c r="I325" s="159"/>
      <c r="J325" s="159"/>
      <c r="K325" s="160"/>
      <c r="L325" s="161"/>
      <c r="M325" s="156"/>
      <c r="N325" s="134"/>
      <c r="O325" s="134"/>
      <c r="P325" s="134"/>
      <c r="Q325" s="138"/>
      <c r="R325" s="134"/>
      <c r="S325" s="134"/>
      <c r="Y325" s="140"/>
    </row>
    <row r="326" spans="1:25" s="127" customFormat="1" ht="21" customHeight="1">
      <c r="A326" s="177"/>
      <c r="B326" s="177" t="str">
        <f>IF(AND($F326&gt;=المغادرين!$C$4,$F326&lt;=المغادرين!$F$4),MAX($B$4:$B325)+1,"")</f>
        <v/>
      </c>
      <c r="C326" s="177" t="str">
        <f t="shared" ref="C326:C389" si="5">IF($B326="","",MAX($B$5:$B$10000)-RANK($K326,$K$5:$K$10000)+1)</f>
        <v/>
      </c>
      <c r="D326" s="177" t="str">
        <f>IF($B326="","",RANK($C326,$C$5:$C$10000,1)+COUNTIF($C$4:$C325,$C326))</f>
        <v/>
      </c>
      <c r="E326" s="157"/>
      <c r="F326" s="160"/>
      <c r="G326" s="158"/>
      <c r="H326" s="159"/>
      <c r="I326" s="159"/>
      <c r="J326" s="159"/>
      <c r="K326" s="160"/>
      <c r="L326" s="161"/>
      <c r="M326" s="156"/>
      <c r="N326" s="134"/>
      <c r="O326" s="134"/>
      <c r="P326" s="134"/>
      <c r="Q326" s="138"/>
      <c r="R326" s="134"/>
      <c r="S326" s="134"/>
      <c r="U326" s="140"/>
      <c r="Y326" s="133"/>
    </row>
    <row r="327" spans="1:25" s="127" customFormat="1" ht="21" customHeight="1">
      <c r="A327" s="177"/>
      <c r="B327" s="177" t="str">
        <f>IF(AND($F327&gt;=المغادرين!$C$4,$F327&lt;=المغادرين!$F$4),MAX($B$4:$B326)+1,"")</f>
        <v/>
      </c>
      <c r="C327" s="177" t="str">
        <f t="shared" si="5"/>
        <v/>
      </c>
      <c r="D327" s="177" t="str">
        <f>IF($B327="","",RANK($C327,$C$5:$C$10000,1)+COUNTIF($C$4:$C326,$C327))</f>
        <v/>
      </c>
      <c r="E327" s="157"/>
      <c r="F327" s="160"/>
      <c r="G327" s="158"/>
      <c r="H327" s="159"/>
      <c r="I327" s="159"/>
      <c r="J327" s="159"/>
      <c r="K327" s="160"/>
      <c r="L327" s="161"/>
      <c r="M327" s="156"/>
      <c r="N327" s="134"/>
      <c r="O327" s="134"/>
      <c r="P327" s="134"/>
      <c r="Q327" s="138"/>
      <c r="R327" s="134"/>
      <c r="S327" s="134"/>
    </row>
    <row r="328" spans="1:25" s="127" customFormat="1" ht="21" customHeight="1">
      <c r="A328" s="177"/>
      <c r="B328" s="177" t="str">
        <f>IF(AND($F328&gt;=المغادرين!$C$4,$F328&lt;=المغادرين!$F$4),MAX($B$4:$B327)+1,"")</f>
        <v/>
      </c>
      <c r="C328" s="177" t="str">
        <f t="shared" si="5"/>
        <v/>
      </c>
      <c r="D328" s="177" t="str">
        <f>IF($B328="","",RANK($C328,$C$5:$C$10000,1)+COUNTIF($C$4:$C327,$C328))</f>
        <v/>
      </c>
      <c r="E328" s="157"/>
      <c r="F328" s="160"/>
      <c r="G328" s="158"/>
      <c r="H328" s="159"/>
      <c r="I328" s="159"/>
      <c r="J328" s="159"/>
      <c r="K328" s="160"/>
      <c r="L328" s="161"/>
      <c r="M328" s="156"/>
      <c r="N328" s="134"/>
      <c r="O328" s="134"/>
      <c r="P328" s="134"/>
      <c r="Q328" s="138"/>
      <c r="R328" s="134"/>
      <c r="S328" s="134"/>
      <c r="V328" s="140"/>
      <c r="W328" s="133"/>
      <c r="X328" s="133"/>
      <c r="Y328" s="133"/>
    </row>
    <row r="329" spans="1:25" s="127" customFormat="1" ht="21" customHeight="1">
      <c r="A329" s="177"/>
      <c r="B329" s="177" t="str">
        <f>IF(AND($F329&gt;=المغادرين!$C$4,$F329&lt;=المغادرين!$F$4),MAX($B$4:$B328)+1,"")</f>
        <v/>
      </c>
      <c r="C329" s="177" t="str">
        <f t="shared" si="5"/>
        <v/>
      </c>
      <c r="D329" s="177" t="str">
        <f>IF($B329="","",RANK($C329,$C$5:$C$10000,1)+COUNTIF($C$4:$C328,$C329))</f>
        <v/>
      </c>
      <c r="E329" s="157"/>
      <c r="F329" s="160"/>
      <c r="G329" s="158"/>
      <c r="H329" s="159"/>
      <c r="I329" s="159"/>
      <c r="J329" s="159"/>
      <c r="K329" s="160"/>
      <c r="L329" s="161"/>
      <c r="M329" s="156"/>
      <c r="N329" s="134"/>
      <c r="O329" s="134"/>
      <c r="P329" s="134"/>
      <c r="Q329" s="138"/>
      <c r="R329" s="134"/>
      <c r="S329" s="134"/>
      <c r="V329" s="140"/>
      <c r="W329" s="141"/>
      <c r="X329" s="141"/>
      <c r="Y329" s="141"/>
    </row>
    <row r="330" spans="1:25" s="127" customFormat="1" ht="21" customHeight="1">
      <c r="A330" s="177"/>
      <c r="B330" s="177" t="str">
        <f>IF(AND($F330&gt;=المغادرين!$C$4,$F330&lt;=المغادرين!$F$4),MAX($B$4:$B329)+1,"")</f>
        <v/>
      </c>
      <c r="C330" s="177" t="str">
        <f t="shared" si="5"/>
        <v/>
      </c>
      <c r="D330" s="177" t="str">
        <f>IF($B330="","",RANK($C330,$C$5:$C$10000,1)+COUNTIF($C$4:$C329,$C330))</f>
        <v/>
      </c>
      <c r="E330" s="157"/>
      <c r="F330" s="160"/>
      <c r="G330" s="158"/>
      <c r="H330" s="159"/>
      <c r="I330" s="159"/>
      <c r="J330" s="159"/>
      <c r="K330" s="160"/>
      <c r="L330" s="161"/>
      <c r="M330" s="156"/>
      <c r="N330" s="134"/>
      <c r="O330" s="134"/>
      <c r="P330" s="134"/>
      <c r="Q330" s="138"/>
      <c r="R330" s="134"/>
      <c r="S330" s="134"/>
      <c r="V330" s="140"/>
      <c r="W330" s="141"/>
      <c r="X330" s="141"/>
      <c r="Y330" s="141"/>
    </row>
    <row r="331" spans="1:25" s="127" customFormat="1" ht="21" customHeight="1">
      <c r="A331" s="177"/>
      <c r="B331" s="177" t="str">
        <f>IF(AND($F331&gt;=المغادرين!$C$4,$F331&lt;=المغادرين!$F$4),MAX($B$4:$B330)+1,"")</f>
        <v/>
      </c>
      <c r="C331" s="177" t="str">
        <f t="shared" si="5"/>
        <v/>
      </c>
      <c r="D331" s="177" t="str">
        <f>IF($B331="","",RANK($C331,$C$5:$C$10000,1)+COUNTIF($C$4:$C330,$C331))</f>
        <v/>
      </c>
      <c r="E331" s="157"/>
      <c r="F331" s="160"/>
      <c r="G331" s="158"/>
      <c r="H331" s="159"/>
      <c r="I331" s="159"/>
      <c r="J331" s="159"/>
      <c r="K331" s="160"/>
      <c r="L331" s="161"/>
      <c r="M331" s="156"/>
      <c r="N331" s="134"/>
      <c r="O331" s="134"/>
      <c r="P331" s="134"/>
      <c r="Q331" s="138"/>
      <c r="R331" s="134"/>
      <c r="S331" s="134"/>
      <c r="V331" s="140"/>
      <c r="W331" s="141"/>
      <c r="X331" s="141"/>
      <c r="Y331" s="141"/>
    </row>
    <row r="332" spans="1:25" s="127" customFormat="1" ht="21" customHeight="1">
      <c r="A332" s="177"/>
      <c r="B332" s="177" t="str">
        <f>IF(AND($F332&gt;=المغادرين!$C$4,$F332&lt;=المغادرين!$F$4),MAX($B$4:$B331)+1,"")</f>
        <v/>
      </c>
      <c r="C332" s="177" t="str">
        <f t="shared" si="5"/>
        <v/>
      </c>
      <c r="D332" s="177" t="str">
        <f>IF($B332="","",RANK($C332,$C$5:$C$10000,1)+COUNTIF($C$4:$C331,$C332))</f>
        <v/>
      </c>
      <c r="E332" s="157"/>
      <c r="F332" s="160"/>
      <c r="G332" s="158"/>
      <c r="H332" s="159"/>
      <c r="I332" s="159"/>
      <c r="J332" s="159"/>
      <c r="K332" s="160"/>
      <c r="L332" s="161"/>
      <c r="M332" s="156"/>
      <c r="N332" s="134"/>
      <c r="O332" s="134"/>
      <c r="P332" s="134"/>
      <c r="Q332" s="138"/>
      <c r="R332" s="134"/>
      <c r="S332" s="134"/>
      <c r="V332" s="140"/>
      <c r="W332" s="141"/>
      <c r="X332" s="141"/>
      <c r="Y332" s="141"/>
    </row>
    <row r="333" spans="1:25" s="127" customFormat="1" ht="21" customHeight="1">
      <c r="A333" s="177"/>
      <c r="B333" s="177" t="str">
        <f>IF(AND($F333&gt;=المغادرين!$C$4,$F333&lt;=المغادرين!$F$4),MAX($B$4:$B332)+1,"")</f>
        <v/>
      </c>
      <c r="C333" s="177" t="str">
        <f t="shared" si="5"/>
        <v/>
      </c>
      <c r="D333" s="177" t="str">
        <f>IF($B333="","",RANK($C333,$C$5:$C$10000,1)+COUNTIF($C$4:$C332,$C333))</f>
        <v/>
      </c>
      <c r="E333" s="157"/>
      <c r="F333" s="160"/>
      <c r="G333" s="158"/>
      <c r="H333" s="159"/>
      <c r="I333" s="159"/>
      <c r="J333" s="159"/>
      <c r="K333" s="160"/>
      <c r="L333" s="161"/>
      <c r="M333" s="156"/>
      <c r="N333" s="134"/>
      <c r="O333" s="134"/>
      <c r="P333" s="134"/>
      <c r="Q333" s="138"/>
      <c r="R333" s="134"/>
      <c r="S333" s="134"/>
      <c r="V333" s="140"/>
      <c r="W333" s="141"/>
      <c r="X333" s="141"/>
      <c r="Y333" s="141"/>
    </row>
    <row r="334" spans="1:25" s="127" customFormat="1" ht="21" customHeight="1">
      <c r="A334" s="177"/>
      <c r="B334" s="177" t="str">
        <f>IF(AND($F334&gt;=المغادرين!$C$4,$F334&lt;=المغادرين!$F$4),MAX($B$4:$B333)+1,"")</f>
        <v/>
      </c>
      <c r="C334" s="177" t="str">
        <f t="shared" si="5"/>
        <v/>
      </c>
      <c r="D334" s="177" t="str">
        <f>IF($B334="","",RANK($C334,$C$5:$C$10000,1)+COUNTIF($C$4:$C333,$C334))</f>
        <v/>
      </c>
      <c r="E334" s="157"/>
      <c r="F334" s="160"/>
      <c r="G334" s="158"/>
      <c r="H334" s="159"/>
      <c r="I334" s="159"/>
      <c r="J334" s="159"/>
      <c r="K334" s="160"/>
      <c r="L334" s="161"/>
      <c r="M334" s="156"/>
      <c r="N334" s="136"/>
      <c r="O334" s="134"/>
      <c r="P334" s="134"/>
      <c r="Q334" s="137"/>
      <c r="R334" s="134"/>
      <c r="S334" s="134"/>
    </row>
    <row r="335" spans="1:25" s="139" customFormat="1" ht="21" customHeight="1">
      <c r="A335" s="177"/>
      <c r="B335" s="177" t="str">
        <f>IF(AND($F335&gt;=المغادرين!$C$4,$F335&lt;=المغادرين!$F$4),MAX($B$4:$B334)+1,"")</f>
        <v/>
      </c>
      <c r="C335" s="177" t="str">
        <f t="shared" si="5"/>
        <v/>
      </c>
      <c r="D335" s="177" t="str">
        <f>IF($B335="","",RANK($C335,$C$5:$C$10000,1)+COUNTIF($C$4:$C334,$C335))</f>
        <v/>
      </c>
      <c r="E335" s="157"/>
      <c r="F335" s="160"/>
      <c r="G335" s="158"/>
      <c r="H335" s="159"/>
      <c r="I335" s="159"/>
      <c r="J335" s="159"/>
      <c r="K335" s="160"/>
      <c r="L335" s="161"/>
      <c r="M335" s="156"/>
      <c r="N335" s="134"/>
      <c r="O335" s="134"/>
      <c r="P335" s="134"/>
      <c r="Q335" s="138"/>
      <c r="R335" s="134"/>
      <c r="S335" s="134"/>
      <c r="T335" s="127"/>
      <c r="U335" s="127"/>
      <c r="V335" s="127"/>
      <c r="W335" s="127"/>
      <c r="X335" s="127"/>
      <c r="Y335" s="127"/>
    </row>
    <row r="336" spans="1:25" s="139" customFormat="1" ht="21" customHeight="1">
      <c r="A336" s="177"/>
      <c r="B336" s="177" t="str">
        <f>IF(AND($F336&gt;=المغادرين!$C$4,$F336&lt;=المغادرين!$F$4),MAX($B$4:$B335)+1,"")</f>
        <v/>
      </c>
      <c r="C336" s="177" t="str">
        <f t="shared" si="5"/>
        <v/>
      </c>
      <c r="D336" s="177" t="str">
        <f>IF($B336="","",RANK($C336,$C$5:$C$10000,1)+COUNTIF($C$4:$C335,$C336))</f>
        <v/>
      </c>
      <c r="E336" s="157"/>
      <c r="F336" s="160"/>
      <c r="G336" s="158"/>
      <c r="H336" s="159"/>
      <c r="I336" s="159"/>
      <c r="J336" s="159"/>
      <c r="K336" s="160"/>
      <c r="L336" s="161"/>
      <c r="M336" s="156"/>
      <c r="N336" s="134"/>
      <c r="O336" s="134"/>
      <c r="P336" s="134"/>
      <c r="Q336" s="138"/>
      <c r="R336" s="134"/>
      <c r="S336" s="134"/>
      <c r="T336" s="127"/>
      <c r="U336" s="127"/>
      <c r="V336" s="127"/>
      <c r="W336" s="127"/>
      <c r="X336" s="127"/>
      <c r="Y336" s="127"/>
    </row>
    <row r="337" spans="1:25" s="139" customFormat="1" ht="21" customHeight="1">
      <c r="A337" s="177"/>
      <c r="B337" s="177" t="str">
        <f>IF(AND($F337&gt;=المغادرين!$C$4,$F337&lt;=المغادرين!$F$4),MAX($B$4:$B336)+1,"")</f>
        <v/>
      </c>
      <c r="C337" s="177" t="str">
        <f t="shared" si="5"/>
        <v/>
      </c>
      <c r="D337" s="177" t="str">
        <f>IF($B337="","",RANK($C337,$C$5:$C$10000,1)+COUNTIF($C$4:$C336,$C337))</f>
        <v/>
      </c>
      <c r="E337" s="157"/>
      <c r="F337" s="160"/>
      <c r="G337" s="158"/>
      <c r="H337" s="159"/>
      <c r="I337" s="159"/>
      <c r="J337" s="159"/>
      <c r="K337" s="160"/>
      <c r="L337" s="161"/>
      <c r="M337" s="156"/>
      <c r="N337" s="134"/>
      <c r="O337" s="134"/>
      <c r="P337" s="134"/>
      <c r="Q337" s="138"/>
      <c r="R337" s="134"/>
      <c r="S337" s="134"/>
      <c r="T337" s="127"/>
      <c r="U337" s="127"/>
      <c r="V337" s="127"/>
      <c r="W337" s="127"/>
      <c r="X337" s="127"/>
      <c r="Y337" s="127"/>
    </row>
    <row r="338" spans="1:25" s="127" customFormat="1" ht="21" customHeight="1">
      <c r="A338" s="177"/>
      <c r="B338" s="177" t="str">
        <f>IF(AND($F338&gt;=المغادرين!$C$4,$F338&lt;=المغادرين!$F$4),MAX($B$4:$B337)+1,"")</f>
        <v/>
      </c>
      <c r="C338" s="177" t="str">
        <f t="shared" si="5"/>
        <v/>
      </c>
      <c r="D338" s="177" t="str">
        <f>IF($B338="","",RANK($C338,$C$5:$C$10000,1)+COUNTIF($C$4:$C337,$C338))</f>
        <v/>
      </c>
      <c r="E338" s="157"/>
      <c r="F338" s="160"/>
      <c r="G338" s="158"/>
      <c r="H338" s="159"/>
      <c r="I338" s="159"/>
      <c r="J338" s="159"/>
      <c r="K338" s="160"/>
      <c r="L338" s="161"/>
      <c r="M338" s="156"/>
      <c r="N338" s="134"/>
      <c r="O338" s="134"/>
      <c r="P338" s="134"/>
      <c r="Q338" s="138"/>
      <c r="R338" s="134"/>
      <c r="S338" s="134"/>
    </row>
    <row r="339" spans="1:25" s="127" customFormat="1" ht="21" customHeight="1">
      <c r="A339" s="177"/>
      <c r="B339" s="177" t="str">
        <f>IF(AND($F339&gt;=المغادرين!$C$4,$F339&lt;=المغادرين!$F$4),MAX($B$4:$B338)+1,"")</f>
        <v/>
      </c>
      <c r="C339" s="177" t="str">
        <f t="shared" si="5"/>
        <v/>
      </c>
      <c r="D339" s="177" t="str">
        <f>IF($B339="","",RANK($C339,$C$5:$C$10000,1)+COUNTIF($C$4:$C338,$C339))</f>
        <v/>
      </c>
      <c r="E339" s="157"/>
      <c r="F339" s="160"/>
      <c r="G339" s="158"/>
      <c r="H339" s="159"/>
      <c r="I339" s="159"/>
      <c r="J339" s="159"/>
      <c r="K339" s="160"/>
      <c r="L339" s="161"/>
      <c r="M339" s="156"/>
      <c r="N339" s="134"/>
      <c r="O339" s="134"/>
      <c r="P339" s="134"/>
      <c r="Q339" s="138"/>
      <c r="R339" s="134"/>
      <c r="S339" s="134"/>
    </row>
    <row r="340" spans="1:25" s="127" customFormat="1" ht="21" customHeight="1">
      <c r="A340" s="177"/>
      <c r="B340" s="177" t="str">
        <f>IF(AND($F340&gt;=المغادرين!$C$4,$F340&lt;=المغادرين!$F$4),MAX($B$4:$B339)+1,"")</f>
        <v/>
      </c>
      <c r="C340" s="177" t="str">
        <f t="shared" si="5"/>
        <v/>
      </c>
      <c r="D340" s="177" t="str">
        <f>IF($B340="","",RANK($C340,$C$5:$C$10000,1)+COUNTIF($C$4:$C339,$C340))</f>
        <v/>
      </c>
      <c r="E340" s="157"/>
      <c r="F340" s="160"/>
      <c r="G340" s="158"/>
      <c r="H340" s="159"/>
      <c r="I340" s="159"/>
      <c r="J340" s="159"/>
      <c r="K340" s="160"/>
      <c r="L340" s="161"/>
      <c r="M340" s="156"/>
      <c r="N340" s="134"/>
      <c r="O340" s="134"/>
      <c r="P340" s="134"/>
      <c r="Q340" s="138"/>
      <c r="R340" s="134"/>
      <c r="S340" s="134"/>
    </row>
    <row r="341" spans="1:25" s="127" customFormat="1" ht="21" customHeight="1">
      <c r="A341" s="177"/>
      <c r="B341" s="177" t="str">
        <f>IF(AND($F341&gt;=المغادرين!$C$4,$F341&lt;=المغادرين!$F$4),MAX($B$4:$B340)+1,"")</f>
        <v/>
      </c>
      <c r="C341" s="177" t="str">
        <f t="shared" si="5"/>
        <v/>
      </c>
      <c r="D341" s="177" t="str">
        <f>IF($B341="","",RANK($C341,$C$5:$C$10000,1)+COUNTIF($C$4:$C340,$C341))</f>
        <v/>
      </c>
      <c r="E341" s="157"/>
      <c r="F341" s="160"/>
      <c r="G341" s="158"/>
      <c r="H341" s="159"/>
      <c r="I341" s="159"/>
      <c r="J341" s="159"/>
      <c r="K341" s="160"/>
      <c r="L341" s="161"/>
      <c r="M341" s="156"/>
      <c r="N341" s="134"/>
      <c r="O341" s="134"/>
      <c r="P341" s="134"/>
      <c r="Q341" s="138"/>
      <c r="R341" s="134"/>
      <c r="S341" s="134"/>
    </row>
    <row r="342" spans="1:25" s="127" customFormat="1" ht="21" customHeight="1">
      <c r="A342" s="177"/>
      <c r="B342" s="177" t="str">
        <f>IF(AND($F342&gt;=المغادرين!$C$4,$F342&lt;=المغادرين!$F$4),MAX($B$4:$B341)+1,"")</f>
        <v/>
      </c>
      <c r="C342" s="177" t="str">
        <f t="shared" si="5"/>
        <v/>
      </c>
      <c r="D342" s="177" t="str">
        <f>IF($B342="","",RANK($C342,$C$5:$C$10000,1)+COUNTIF($C$4:$C341,$C342))</f>
        <v/>
      </c>
      <c r="E342" s="157"/>
      <c r="F342" s="160"/>
      <c r="G342" s="158"/>
      <c r="H342" s="159"/>
      <c r="I342" s="159"/>
      <c r="J342" s="159"/>
      <c r="K342" s="160"/>
      <c r="L342" s="161"/>
      <c r="M342" s="156"/>
      <c r="N342" s="134"/>
      <c r="O342" s="134"/>
      <c r="P342" s="134"/>
      <c r="Q342" s="138"/>
      <c r="R342" s="134"/>
      <c r="S342" s="134"/>
    </row>
    <row r="343" spans="1:25" s="127" customFormat="1" ht="21" customHeight="1">
      <c r="A343" s="177"/>
      <c r="B343" s="177" t="str">
        <f>IF(AND($F343&gt;=المغادرين!$C$4,$F343&lt;=المغادرين!$F$4),MAX($B$4:$B342)+1,"")</f>
        <v/>
      </c>
      <c r="C343" s="177" t="str">
        <f t="shared" si="5"/>
        <v/>
      </c>
      <c r="D343" s="177" t="str">
        <f>IF($B343="","",RANK($C343,$C$5:$C$10000,1)+COUNTIF($C$4:$C342,$C343))</f>
        <v/>
      </c>
      <c r="E343" s="157"/>
      <c r="F343" s="160"/>
      <c r="G343" s="158"/>
      <c r="H343" s="159"/>
      <c r="I343" s="159"/>
      <c r="J343" s="159"/>
      <c r="K343" s="160"/>
      <c r="L343" s="161"/>
      <c r="M343" s="156"/>
      <c r="N343" s="134"/>
      <c r="O343" s="134"/>
      <c r="P343" s="134"/>
      <c r="Q343" s="138"/>
      <c r="R343" s="134"/>
      <c r="S343" s="134"/>
      <c r="Y343" s="140"/>
    </row>
    <row r="344" spans="1:25" s="127" customFormat="1" ht="21" customHeight="1">
      <c r="A344" s="177"/>
      <c r="B344" s="177" t="str">
        <f>IF(AND($F344&gt;=المغادرين!$C$4,$F344&lt;=المغادرين!$F$4),MAX($B$4:$B343)+1,"")</f>
        <v/>
      </c>
      <c r="C344" s="177" t="str">
        <f t="shared" si="5"/>
        <v/>
      </c>
      <c r="D344" s="177" t="str">
        <f>IF($B344="","",RANK($C344,$C$5:$C$10000,1)+COUNTIF($C$4:$C343,$C344))</f>
        <v/>
      </c>
      <c r="E344" s="157"/>
      <c r="F344" s="160"/>
      <c r="G344" s="158"/>
      <c r="H344" s="159"/>
      <c r="I344" s="159"/>
      <c r="J344" s="159"/>
      <c r="K344" s="160"/>
      <c r="L344" s="161"/>
      <c r="M344" s="156"/>
      <c r="N344" s="134"/>
      <c r="O344" s="134"/>
      <c r="P344" s="134"/>
      <c r="Q344" s="138"/>
      <c r="R344" s="134"/>
      <c r="S344" s="134"/>
      <c r="Y344" s="140"/>
    </row>
    <row r="345" spans="1:25" s="127" customFormat="1" ht="21" customHeight="1">
      <c r="A345" s="177"/>
      <c r="B345" s="177" t="str">
        <f>IF(AND($F345&gt;=المغادرين!$C$4,$F345&lt;=المغادرين!$F$4),MAX($B$4:$B344)+1,"")</f>
        <v/>
      </c>
      <c r="C345" s="177" t="str">
        <f t="shared" si="5"/>
        <v/>
      </c>
      <c r="D345" s="177" t="str">
        <f>IF($B345="","",RANK($C345,$C$5:$C$10000,1)+COUNTIF($C$4:$C344,$C345))</f>
        <v/>
      </c>
      <c r="E345" s="157"/>
      <c r="F345" s="160"/>
      <c r="G345" s="158"/>
      <c r="H345" s="159"/>
      <c r="I345" s="159"/>
      <c r="J345" s="159"/>
      <c r="K345" s="160"/>
      <c r="L345" s="161"/>
      <c r="M345" s="156"/>
      <c r="N345" s="134"/>
      <c r="O345" s="134"/>
      <c r="P345" s="134"/>
      <c r="Q345" s="138"/>
      <c r="R345" s="134"/>
      <c r="S345" s="134"/>
      <c r="U345" s="140"/>
      <c r="Y345" s="133"/>
    </row>
    <row r="346" spans="1:25" s="127" customFormat="1" ht="21" customHeight="1">
      <c r="A346" s="177"/>
      <c r="B346" s="177" t="str">
        <f>IF(AND($F346&gt;=المغادرين!$C$4,$F346&lt;=المغادرين!$F$4),MAX($B$4:$B345)+1,"")</f>
        <v/>
      </c>
      <c r="C346" s="177" t="str">
        <f t="shared" si="5"/>
        <v/>
      </c>
      <c r="D346" s="177" t="str">
        <f>IF($B346="","",RANK($C346,$C$5:$C$10000,1)+COUNTIF($C$4:$C345,$C346))</f>
        <v/>
      </c>
      <c r="E346" s="157"/>
      <c r="F346" s="160"/>
      <c r="G346" s="158"/>
      <c r="H346" s="159"/>
      <c r="I346" s="159"/>
      <c r="J346" s="159"/>
      <c r="K346" s="160"/>
      <c r="L346" s="161"/>
      <c r="M346" s="156"/>
      <c r="N346" s="134"/>
      <c r="O346" s="134"/>
      <c r="P346" s="134"/>
      <c r="Q346" s="138"/>
      <c r="R346" s="134"/>
      <c r="S346" s="134"/>
    </row>
    <row r="347" spans="1:25" s="127" customFormat="1" ht="21" customHeight="1">
      <c r="A347" s="177"/>
      <c r="B347" s="177" t="str">
        <f>IF(AND($F347&gt;=المغادرين!$C$4,$F347&lt;=المغادرين!$F$4),MAX($B$4:$B346)+1,"")</f>
        <v/>
      </c>
      <c r="C347" s="177" t="str">
        <f t="shared" si="5"/>
        <v/>
      </c>
      <c r="D347" s="177" t="str">
        <f>IF($B347="","",RANK($C347,$C$5:$C$10000,1)+COUNTIF($C$4:$C346,$C347))</f>
        <v/>
      </c>
      <c r="E347" s="157"/>
      <c r="F347" s="160"/>
      <c r="G347" s="158"/>
      <c r="H347" s="159"/>
      <c r="I347" s="159"/>
      <c r="J347" s="159"/>
      <c r="K347" s="160"/>
      <c r="L347" s="161"/>
      <c r="M347" s="156"/>
      <c r="N347" s="134"/>
      <c r="O347" s="134"/>
      <c r="P347" s="134"/>
      <c r="Q347" s="138"/>
      <c r="R347" s="134"/>
      <c r="S347" s="134"/>
      <c r="V347" s="140"/>
      <c r="W347" s="133"/>
      <c r="X347" s="133"/>
      <c r="Y347" s="133"/>
    </row>
    <row r="348" spans="1:25" s="127" customFormat="1" ht="21" customHeight="1">
      <c r="A348" s="177"/>
      <c r="B348" s="177" t="str">
        <f>IF(AND($F348&gt;=المغادرين!$C$4,$F348&lt;=المغادرين!$F$4),MAX($B$4:$B347)+1,"")</f>
        <v/>
      </c>
      <c r="C348" s="177" t="str">
        <f t="shared" si="5"/>
        <v/>
      </c>
      <c r="D348" s="177" t="str">
        <f>IF($B348="","",RANK($C348,$C$5:$C$10000,1)+COUNTIF($C$4:$C347,$C348))</f>
        <v/>
      </c>
      <c r="E348" s="157"/>
      <c r="F348" s="160"/>
      <c r="G348" s="158"/>
      <c r="H348" s="159"/>
      <c r="I348" s="159"/>
      <c r="J348" s="159"/>
      <c r="K348" s="160"/>
      <c r="L348" s="161"/>
      <c r="M348" s="156"/>
      <c r="N348" s="134"/>
      <c r="O348" s="134"/>
      <c r="P348" s="134"/>
      <c r="Q348" s="138"/>
      <c r="R348" s="134"/>
      <c r="S348" s="134"/>
      <c r="V348" s="140"/>
      <c r="W348" s="141"/>
      <c r="X348" s="141"/>
      <c r="Y348" s="141"/>
    </row>
    <row r="349" spans="1:25" s="127" customFormat="1" ht="21" customHeight="1">
      <c r="A349" s="177"/>
      <c r="B349" s="177" t="str">
        <f>IF(AND($F349&gt;=المغادرين!$C$4,$F349&lt;=المغادرين!$F$4),MAX($B$4:$B348)+1,"")</f>
        <v/>
      </c>
      <c r="C349" s="177" t="str">
        <f t="shared" si="5"/>
        <v/>
      </c>
      <c r="D349" s="177" t="str">
        <f>IF($B349="","",RANK($C349,$C$5:$C$10000,1)+COUNTIF($C$4:$C348,$C349))</f>
        <v/>
      </c>
      <c r="E349" s="157"/>
      <c r="F349" s="160"/>
      <c r="G349" s="158"/>
      <c r="H349" s="159"/>
      <c r="I349" s="159"/>
      <c r="J349" s="159"/>
      <c r="K349" s="160"/>
      <c r="L349" s="161"/>
      <c r="M349" s="156"/>
      <c r="N349" s="134"/>
      <c r="O349" s="134"/>
      <c r="P349" s="134"/>
      <c r="Q349" s="138"/>
      <c r="R349" s="134"/>
      <c r="S349" s="134"/>
      <c r="V349" s="140"/>
      <c r="W349" s="141"/>
      <c r="X349" s="141"/>
      <c r="Y349" s="141"/>
    </row>
    <row r="350" spans="1:25" s="127" customFormat="1" ht="21" customHeight="1">
      <c r="A350" s="177"/>
      <c r="B350" s="177" t="str">
        <f>IF(AND($F350&gt;=المغادرين!$C$4,$F350&lt;=المغادرين!$F$4),MAX($B$4:$B349)+1,"")</f>
        <v/>
      </c>
      <c r="C350" s="177" t="str">
        <f t="shared" si="5"/>
        <v/>
      </c>
      <c r="D350" s="177" t="str">
        <f>IF($B350="","",RANK($C350,$C$5:$C$10000,1)+COUNTIF($C$4:$C349,$C350))</f>
        <v/>
      </c>
      <c r="E350" s="157"/>
      <c r="F350" s="160"/>
      <c r="G350" s="158"/>
      <c r="H350" s="159"/>
      <c r="I350" s="159"/>
      <c r="J350" s="159"/>
      <c r="K350" s="160"/>
      <c r="L350" s="161"/>
      <c r="M350" s="156"/>
      <c r="N350" s="134"/>
      <c r="O350" s="134"/>
      <c r="P350" s="134"/>
      <c r="Q350" s="138"/>
      <c r="R350" s="134"/>
      <c r="S350" s="134"/>
      <c r="V350" s="140"/>
      <c r="W350" s="141"/>
      <c r="X350" s="141"/>
      <c r="Y350" s="141"/>
    </row>
    <row r="351" spans="1:25" s="127" customFormat="1" ht="21" customHeight="1">
      <c r="A351" s="177"/>
      <c r="B351" s="177" t="str">
        <f>IF(AND($F351&gt;=المغادرين!$C$4,$F351&lt;=المغادرين!$F$4),MAX($B$4:$B350)+1,"")</f>
        <v/>
      </c>
      <c r="C351" s="177" t="str">
        <f t="shared" si="5"/>
        <v/>
      </c>
      <c r="D351" s="177" t="str">
        <f>IF($B351="","",RANK($C351,$C$5:$C$10000,1)+COUNTIF($C$4:$C350,$C351))</f>
        <v/>
      </c>
      <c r="E351" s="157"/>
      <c r="F351" s="160"/>
      <c r="G351" s="158"/>
      <c r="H351" s="159"/>
      <c r="I351" s="159"/>
      <c r="J351" s="159"/>
      <c r="K351" s="160"/>
      <c r="L351" s="161"/>
      <c r="M351" s="156"/>
      <c r="N351" s="134"/>
      <c r="O351" s="134"/>
      <c r="P351" s="134"/>
      <c r="Q351" s="138"/>
      <c r="R351" s="134"/>
      <c r="S351" s="134"/>
      <c r="V351" s="140"/>
      <c r="W351" s="141"/>
      <c r="X351" s="141"/>
      <c r="Y351" s="141"/>
    </row>
    <row r="352" spans="1:25" s="127" customFormat="1" ht="21" customHeight="1">
      <c r="A352" s="177"/>
      <c r="B352" s="177" t="str">
        <f>IF(AND($F352&gt;=المغادرين!$C$4,$F352&lt;=المغادرين!$F$4),MAX($B$4:$B351)+1,"")</f>
        <v/>
      </c>
      <c r="C352" s="177" t="str">
        <f t="shared" si="5"/>
        <v/>
      </c>
      <c r="D352" s="177" t="str">
        <f>IF($B352="","",RANK($C352,$C$5:$C$10000,1)+COUNTIF($C$4:$C351,$C352))</f>
        <v/>
      </c>
      <c r="E352" s="157"/>
      <c r="F352" s="160"/>
      <c r="G352" s="158"/>
      <c r="H352" s="159"/>
      <c r="I352" s="159"/>
      <c r="J352" s="159"/>
      <c r="K352" s="160"/>
      <c r="L352" s="161"/>
      <c r="M352" s="156"/>
      <c r="N352" s="134"/>
      <c r="O352" s="134"/>
      <c r="P352" s="134"/>
      <c r="Q352" s="138"/>
      <c r="R352" s="134"/>
      <c r="S352" s="134"/>
      <c r="V352" s="140"/>
      <c r="W352" s="141"/>
      <c r="X352" s="141"/>
      <c r="Y352" s="141"/>
    </row>
    <row r="353" spans="1:25" s="127" customFormat="1" ht="21" customHeight="1">
      <c r="A353" s="177"/>
      <c r="B353" s="177" t="str">
        <f>IF(AND($F353&gt;=المغادرين!$C$4,$F353&lt;=المغادرين!$F$4),MAX($B$4:$B352)+1,"")</f>
        <v/>
      </c>
      <c r="C353" s="177" t="str">
        <f t="shared" si="5"/>
        <v/>
      </c>
      <c r="D353" s="177" t="str">
        <f>IF($B353="","",RANK($C353,$C$5:$C$10000,1)+COUNTIF($C$4:$C352,$C353))</f>
        <v/>
      </c>
      <c r="E353" s="157"/>
      <c r="F353" s="160"/>
      <c r="G353" s="158"/>
      <c r="H353" s="159"/>
      <c r="I353" s="159"/>
      <c r="J353" s="159"/>
      <c r="K353" s="160"/>
      <c r="L353" s="161"/>
      <c r="M353" s="156"/>
      <c r="N353" s="134"/>
      <c r="O353" s="134"/>
      <c r="P353" s="134"/>
      <c r="Q353" s="138"/>
      <c r="R353" s="134"/>
      <c r="S353" s="134"/>
      <c r="V353" s="140"/>
      <c r="W353" s="141"/>
      <c r="X353" s="141"/>
      <c r="Y353" s="141"/>
    </row>
    <row r="354" spans="1:25" s="127" customFormat="1" ht="21" customHeight="1">
      <c r="A354" s="177"/>
      <c r="B354" s="177" t="str">
        <f>IF(AND($F354&gt;=المغادرين!$C$4,$F354&lt;=المغادرين!$F$4),MAX($B$4:$B353)+1,"")</f>
        <v/>
      </c>
      <c r="C354" s="177" t="str">
        <f t="shared" si="5"/>
        <v/>
      </c>
      <c r="D354" s="177" t="str">
        <f>IF($B354="","",RANK($C354,$C$5:$C$10000,1)+COUNTIF($C$4:$C353,$C354))</f>
        <v/>
      </c>
      <c r="E354" s="157"/>
      <c r="F354" s="160"/>
      <c r="G354" s="158"/>
      <c r="H354" s="159"/>
      <c r="I354" s="159"/>
      <c r="J354" s="159"/>
      <c r="K354" s="160"/>
      <c r="L354" s="161"/>
      <c r="M354" s="156"/>
      <c r="N354" s="136"/>
      <c r="O354" s="134"/>
      <c r="P354" s="134"/>
      <c r="Q354" s="137"/>
      <c r="R354" s="134"/>
      <c r="S354" s="134"/>
    </row>
    <row r="355" spans="1:25" s="139" customFormat="1" ht="21" customHeight="1">
      <c r="A355" s="177"/>
      <c r="B355" s="177" t="str">
        <f>IF(AND($F355&gt;=المغادرين!$C$4,$F355&lt;=المغادرين!$F$4),MAX($B$4:$B354)+1,"")</f>
        <v/>
      </c>
      <c r="C355" s="177" t="str">
        <f t="shared" si="5"/>
        <v/>
      </c>
      <c r="D355" s="177" t="str">
        <f>IF($B355="","",RANK($C355,$C$5:$C$10000,1)+COUNTIF($C$4:$C354,$C355))</f>
        <v/>
      </c>
      <c r="E355" s="157"/>
      <c r="F355" s="160"/>
      <c r="G355" s="158"/>
      <c r="H355" s="159"/>
      <c r="I355" s="159"/>
      <c r="J355" s="159"/>
      <c r="K355" s="160"/>
      <c r="L355" s="161"/>
      <c r="M355" s="156"/>
      <c r="N355" s="134"/>
      <c r="O355" s="134"/>
      <c r="P355" s="134"/>
      <c r="Q355" s="138"/>
      <c r="R355" s="134"/>
      <c r="S355" s="134"/>
      <c r="T355" s="127"/>
      <c r="U355" s="127"/>
      <c r="V355" s="127"/>
      <c r="W355" s="127"/>
      <c r="X355" s="127"/>
      <c r="Y355" s="127"/>
    </row>
    <row r="356" spans="1:25" s="139" customFormat="1" ht="21" customHeight="1">
      <c r="A356" s="177"/>
      <c r="B356" s="177" t="str">
        <f>IF(AND($F356&gt;=المغادرين!$C$4,$F356&lt;=المغادرين!$F$4),MAX($B$4:$B355)+1,"")</f>
        <v/>
      </c>
      <c r="C356" s="177" t="str">
        <f t="shared" si="5"/>
        <v/>
      </c>
      <c r="D356" s="177" t="str">
        <f>IF($B356="","",RANK($C356,$C$5:$C$10000,1)+COUNTIF($C$4:$C355,$C356))</f>
        <v/>
      </c>
      <c r="E356" s="157"/>
      <c r="F356" s="160"/>
      <c r="G356" s="158"/>
      <c r="H356" s="159"/>
      <c r="I356" s="159"/>
      <c r="J356" s="159"/>
      <c r="K356" s="160"/>
      <c r="L356" s="161"/>
      <c r="M356" s="156"/>
      <c r="N356" s="134"/>
      <c r="O356" s="134"/>
      <c r="P356" s="134"/>
      <c r="Q356" s="138"/>
      <c r="R356" s="134"/>
      <c r="S356" s="134"/>
      <c r="T356" s="127"/>
      <c r="U356" s="127"/>
      <c r="V356" s="127"/>
      <c r="W356" s="127"/>
      <c r="X356" s="127"/>
      <c r="Y356" s="127"/>
    </row>
    <row r="357" spans="1:25" s="139" customFormat="1" ht="21" customHeight="1">
      <c r="A357" s="177"/>
      <c r="B357" s="177" t="str">
        <f>IF(AND($F357&gt;=المغادرين!$C$4,$F357&lt;=المغادرين!$F$4),MAX($B$4:$B356)+1,"")</f>
        <v/>
      </c>
      <c r="C357" s="177" t="str">
        <f t="shared" si="5"/>
        <v/>
      </c>
      <c r="D357" s="177" t="str">
        <f>IF($B357="","",RANK($C357,$C$5:$C$10000,1)+COUNTIF($C$4:$C356,$C357))</f>
        <v/>
      </c>
      <c r="E357" s="157"/>
      <c r="F357" s="160"/>
      <c r="G357" s="158"/>
      <c r="H357" s="159"/>
      <c r="I357" s="159"/>
      <c r="J357" s="159"/>
      <c r="K357" s="160"/>
      <c r="L357" s="161"/>
      <c r="M357" s="156"/>
      <c r="N357" s="134"/>
      <c r="O357" s="134"/>
      <c r="P357" s="134"/>
      <c r="Q357" s="138"/>
      <c r="R357" s="134"/>
      <c r="S357" s="134"/>
      <c r="T357" s="127"/>
      <c r="U357" s="127"/>
      <c r="V357" s="127"/>
      <c r="W357" s="127"/>
      <c r="X357" s="127"/>
      <c r="Y357" s="127"/>
    </row>
    <row r="358" spans="1:25" s="127" customFormat="1" ht="21" customHeight="1">
      <c r="A358" s="177"/>
      <c r="B358" s="177" t="str">
        <f>IF(AND($F358&gt;=المغادرين!$C$4,$F358&lt;=المغادرين!$F$4),MAX($B$4:$B357)+1,"")</f>
        <v/>
      </c>
      <c r="C358" s="177" t="str">
        <f t="shared" si="5"/>
        <v/>
      </c>
      <c r="D358" s="177" t="str">
        <f>IF($B358="","",RANK($C358,$C$5:$C$10000,1)+COUNTIF($C$4:$C357,$C358))</f>
        <v/>
      </c>
      <c r="E358" s="157"/>
      <c r="F358" s="160"/>
      <c r="G358" s="158"/>
      <c r="H358" s="159"/>
      <c r="I358" s="159"/>
      <c r="J358" s="159"/>
      <c r="K358" s="160"/>
      <c r="L358" s="161"/>
      <c r="M358" s="156"/>
      <c r="N358" s="134"/>
      <c r="O358" s="134"/>
      <c r="P358" s="134"/>
      <c r="Q358" s="138"/>
      <c r="R358" s="134"/>
      <c r="S358" s="134"/>
    </row>
    <row r="359" spans="1:25" s="127" customFormat="1" ht="21" customHeight="1">
      <c r="A359" s="177"/>
      <c r="B359" s="177" t="str">
        <f>IF(AND($F359&gt;=المغادرين!$C$4,$F359&lt;=المغادرين!$F$4),MAX($B$4:$B358)+1,"")</f>
        <v/>
      </c>
      <c r="C359" s="177" t="str">
        <f t="shared" si="5"/>
        <v/>
      </c>
      <c r="D359" s="177" t="str">
        <f>IF($B359="","",RANK($C359,$C$5:$C$10000,1)+COUNTIF($C$4:$C358,$C359))</f>
        <v/>
      </c>
      <c r="E359" s="157"/>
      <c r="F359" s="160"/>
      <c r="G359" s="158"/>
      <c r="H359" s="159"/>
      <c r="I359" s="159"/>
      <c r="J359" s="159"/>
      <c r="K359" s="160"/>
      <c r="L359" s="161"/>
      <c r="M359" s="156"/>
      <c r="N359" s="134"/>
      <c r="O359" s="134"/>
      <c r="P359" s="134"/>
      <c r="Q359" s="138"/>
      <c r="R359" s="134"/>
      <c r="S359" s="134"/>
    </row>
    <row r="360" spans="1:25" s="127" customFormat="1" ht="21" customHeight="1">
      <c r="A360" s="177"/>
      <c r="B360" s="177" t="str">
        <f>IF(AND($F360&gt;=المغادرين!$C$4,$F360&lt;=المغادرين!$F$4),MAX($B$4:$B359)+1,"")</f>
        <v/>
      </c>
      <c r="C360" s="177" t="str">
        <f t="shared" si="5"/>
        <v/>
      </c>
      <c r="D360" s="177" t="str">
        <f>IF($B360="","",RANK($C360,$C$5:$C$10000,1)+COUNTIF($C$4:$C359,$C360))</f>
        <v/>
      </c>
      <c r="E360" s="157"/>
      <c r="F360" s="160"/>
      <c r="G360" s="158"/>
      <c r="H360" s="159"/>
      <c r="I360" s="159"/>
      <c r="J360" s="159"/>
      <c r="K360" s="160"/>
      <c r="L360" s="161"/>
      <c r="M360" s="156"/>
      <c r="N360" s="134"/>
      <c r="O360" s="134"/>
      <c r="P360" s="134"/>
      <c r="Q360" s="138"/>
      <c r="R360" s="134"/>
      <c r="S360" s="134"/>
    </row>
    <row r="361" spans="1:25" s="127" customFormat="1" ht="21" customHeight="1">
      <c r="A361" s="177"/>
      <c r="B361" s="177" t="str">
        <f>IF(AND($F361&gt;=المغادرين!$C$4,$F361&lt;=المغادرين!$F$4),MAX($B$4:$B360)+1,"")</f>
        <v/>
      </c>
      <c r="C361" s="177" t="str">
        <f t="shared" si="5"/>
        <v/>
      </c>
      <c r="D361" s="177" t="str">
        <f>IF($B361="","",RANK($C361,$C$5:$C$10000,1)+COUNTIF($C$4:$C360,$C361))</f>
        <v/>
      </c>
      <c r="E361" s="157"/>
      <c r="F361" s="160"/>
      <c r="G361" s="158"/>
      <c r="H361" s="159"/>
      <c r="I361" s="159"/>
      <c r="J361" s="159"/>
      <c r="K361" s="160"/>
      <c r="L361" s="161"/>
      <c r="M361" s="156"/>
      <c r="N361" s="134"/>
      <c r="O361" s="134"/>
      <c r="P361" s="134"/>
      <c r="Q361" s="138"/>
      <c r="R361" s="134"/>
      <c r="S361" s="134"/>
    </row>
    <row r="362" spans="1:25" s="127" customFormat="1" ht="21" customHeight="1">
      <c r="A362" s="177"/>
      <c r="B362" s="177" t="str">
        <f>IF(AND($F362&gt;=المغادرين!$C$4,$F362&lt;=المغادرين!$F$4),MAX($B$4:$B361)+1,"")</f>
        <v/>
      </c>
      <c r="C362" s="177" t="str">
        <f t="shared" si="5"/>
        <v/>
      </c>
      <c r="D362" s="177" t="str">
        <f>IF($B362="","",RANK($C362,$C$5:$C$10000,1)+COUNTIF($C$4:$C361,$C362))</f>
        <v/>
      </c>
      <c r="E362" s="157"/>
      <c r="F362" s="160"/>
      <c r="G362" s="158"/>
      <c r="H362" s="159"/>
      <c r="I362" s="159"/>
      <c r="J362" s="159"/>
      <c r="K362" s="160"/>
      <c r="L362" s="161"/>
      <c r="M362" s="156"/>
      <c r="N362" s="134"/>
      <c r="O362" s="134"/>
      <c r="P362" s="134"/>
      <c r="Q362" s="138"/>
      <c r="R362" s="134"/>
      <c r="S362" s="134"/>
    </row>
    <row r="363" spans="1:25" s="127" customFormat="1" ht="21" customHeight="1">
      <c r="A363" s="177"/>
      <c r="B363" s="177" t="str">
        <f>IF(AND($F363&gt;=المغادرين!$C$4,$F363&lt;=المغادرين!$F$4),MAX($B$4:$B362)+1,"")</f>
        <v/>
      </c>
      <c r="C363" s="177" t="str">
        <f t="shared" si="5"/>
        <v/>
      </c>
      <c r="D363" s="177" t="str">
        <f>IF($B363="","",RANK($C363,$C$5:$C$10000,1)+COUNTIF($C$4:$C362,$C363))</f>
        <v/>
      </c>
      <c r="E363" s="157"/>
      <c r="F363" s="160"/>
      <c r="G363" s="158"/>
      <c r="H363" s="159"/>
      <c r="I363" s="159"/>
      <c r="J363" s="159"/>
      <c r="K363" s="160"/>
      <c r="L363" s="161"/>
      <c r="M363" s="156"/>
      <c r="N363" s="134"/>
      <c r="O363" s="134"/>
      <c r="P363" s="134"/>
      <c r="Q363" s="138"/>
      <c r="R363" s="134"/>
      <c r="S363" s="134"/>
      <c r="Y363" s="140"/>
    </row>
    <row r="364" spans="1:25" s="127" customFormat="1" ht="21" customHeight="1">
      <c r="A364" s="177"/>
      <c r="B364" s="177" t="str">
        <f>IF(AND($F364&gt;=المغادرين!$C$4,$F364&lt;=المغادرين!$F$4),MAX($B$4:$B363)+1,"")</f>
        <v/>
      </c>
      <c r="C364" s="177" t="str">
        <f t="shared" si="5"/>
        <v/>
      </c>
      <c r="D364" s="177" t="str">
        <f>IF($B364="","",RANK($C364,$C$5:$C$10000,1)+COUNTIF($C$4:$C363,$C364))</f>
        <v/>
      </c>
      <c r="E364" s="157"/>
      <c r="F364" s="160"/>
      <c r="G364" s="158"/>
      <c r="H364" s="159"/>
      <c r="I364" s="159"/>
      <c r="J364" s="159"/>
      <c r="K364" s="160"/>
      <c r="L364" s="161"/>
      <c r="M364" s="156"/>
      <c r="N364" s="134"/>
      <c r="O364" s="134"/>
      <c r="P364" s="134"/>
      <c r="Q364" s="138"/>
      <c r="R364" s="134"/>
      <c r="S364" s="134"/>
      <c r="Y364" s="140"/>
    </row>
    <row r="365" spans="1:25" s="127" customFormat="1" ht="21" customHeight="1">
      <c r="A365" s="177"/>
      <c r="B365" s="177" t="str">
        <f>IF(AND($F365&gt;=المغادرين!$C$4,$F365&lt;=المغادرين!$F$4),MAX($B$4:$B364)+1,"")</f>
        <v/>
      </c>
      <c r="C365" s="177" t="str">
        <f t="shared" si="5"/>
        <v/>
      </c>
      <c r="D365" s="177" t="str">
        <f>IF($B365="","",RANK($C365,$C$5:$C$10000,1)+COUNTIF($C$4:$C364,$C365))</f>
        <v/>
      </c>
      <c r="E365" s="157"/>
      <c r="F365" s="160"/>
      <c r="G365" s="158"/>
      <c r="H365" s="159"/>
      <c r="I365" s="159"/>
      <c r="J365" s="159"/>
      <c r="K365" s="160"/>
      <c r="L365" s="161"/>
      <c r="M365" s="156"/>
      <c r="N365" s="134"/>
      <c r="O365" s="134"/>
      <c r="P365" s="134"/>
      <c r="Q365" s="138"/>
      <c r="R365" s="134"/>
      <c r="S365" s="134"/>
      <c r="U365" s="140"/>
      <c r="Y365" s="133"/>
    </row>
    <row r="366" spans="1:25" s="127" customFormat="1" ht="21" customHeight="1">
      <c r="A366" s="177"/>
      <c r="B366" s="177" t="str">
        <f>IF(AND($F366&gt;=المغادرين!$C$4,$F366&lt;=المغادرين!$F$4),MAX($B$4:$B365)+1,"")</f>
        <v/>
      </c>
      <c r="C366" s="177" t="str">
        <f t="shared" si="5"/>
        <v/>
      </c>
      <c r="D366" s="177" t="str">
        <f>IF($B366="","",RANK($C366,$C$5:$C$10000,1)+COUNTIF($C$4:$C365,$C366))</f>
        <v/>
      </c>
      <c r="E366" s="157"/>
      <c r="F366" s="160"/>
      <c r="G366" s="158"/>
      <c r="H366" s="159"/>
      <c r="I366" s="159"/>
      <c r="J366" s="159"/>
      <c r="K366" s="160"/>
      <c r="L366" s="161"/>
      <c r="M366" s="156"/>
      <c r="N366" s="134"/>
      <c r="O366" s="134"/>
      <c r="P366" s="134"/>
      <c r="Q366" s="138"/>
      <c r="R366" s="134"/>
      <c r="S366" s="134"/>
    </row>
    <row r="367" spans="1:25" s="127" customFormat="1" ht="21" customHeight="1">
      <c r="A367" s="177"/>
      <c r="B367" s="177" t="str">
        <f>IF(AND($F367&gt;=المغادرين!$C$4,$F367&lt;=المغادرين!$F$4),MAX($B$4:$B366)+1,"")</f>
        <v/>
      </c>
      <c r="C367" s="177" t="str">
        <f t="shared" si="5"/>
        <v/>
      </c>
      <c r="D367" s="177" t="str">
        <f>IF($B367="","",RANK($C367,$C$5:$C$10000,1)+COUNTIF($C$4:$C366,$C367))</f>
        <v/>
      </c>
      <c r="E367" s="157"/>
      <c r="F367" s="160"/>
      <c r="G367" s="158"/>
      <c r="H367" s="159"/>
      <c r="I367" s="159"/>
      <c r="J367" s="159"/>
      <c r="K367" s="160"/>
      <c r="L367" s="161"/>
      <c r="M367" s="156"/>
      <c r="N367" s="134"/>
      <c r="O367" s="134"/>
      <c r="P367" s="134"/>
      <c r="Q367" s="138"/>
      <c r="R367" s="134"/>
      <c r="S367" s="134"/>
      <c r="V367" s="140"/>
      <c r="W367" s="133"/>
      <c r="X367" s="133"/>
      <c r="Y367" s="133"/>
    </row>
    <row r="368" spans="1:25" s="127" customFormat="1" ht="21" customHeight="1">
      <c r="A368" s="177"/>
      <c r="B368" s="177" t="str">
        <f>IF(AND($F368&gt;=المغادرين!$C$4,$F368&lt;=المغادرين!$F$4),MAX($B$4:$B367)+1,"")</f>
        <v/>
      </c>
      <c r="C368" s="177" t="str">
        <f t="shared" si="5"/>
        <v/>
      </c>
      <c r="D368" s="177" t="str">
        <f>IF($B368="","",RANK($C368,$C$5:$C$10000,1)+COUNTIF($C$4:$C367,$C368))</f>
        <v/>
      </c>
      <c r="E368" s="157"/>
      <c r="F368" s="160"/>
      <c r="G368" s="158"/>
      <c r="H368" s="159"/>
      <c r="I368" s="159"/>
      <c r="J368" s="159"/>
      <c r="K368" s="160"/>
      <c r="L368" s="161"/>
      <c r="M368" s="156"/>
      <c r="N368" s="134"/>
      <c r="O368" s="134"/>
      <c r="P368" s="134"/>
      <c r="Q368" s="138"/>
      <c r="R368" s="134"/>
      <c r="S368" s="134"/>
      <c r="V368" s="140"/>
      <c r="W368" s="141"/>
      <c r="X368" s="141"/>
      <c r="Y368" s="141"/>
    </row>
    <row r="369" spans="1:25" s="127" customFormat="1" ht="21" customHeight="1">
      <c r="A369" s="177"/>
      <c r="B369" s="177" t="str">
        <f>IF(AND($F369&gt;=المغادرين!$C$4,$F369&lt;=المغادرين!$F$4),MAX($B$4:$B368)+1,"")</f>
        <v/>
      </c>
      <c r="C369" s="177" t="str">
        <f t="shared" si="5"/>
        <v/>
      </c>
      <c r="D369" s="177" t="str">
        <f>IF($B369="","",RANK($C369,$C$5:$C$10000,1)+COUNTIF($C$4:$C368,$C369))</f>
        <v/>
      </c>
      <c r="E369" s="157"/>
      <c r="F369" s="160"/>
      <c r="G369" s="158"/>
      <c r="H369" s="159"/>
      <c r="I369" s="159"/>
      <c r="J369" s="159"/>
      <c r="K369" s="160"/>
      <c r="L369" s="161"/>
      <c r="M369" s="156"/>
      <c r="N369" s="134"/>
      <c r="O369" s="134"/>
      <c r="P369" s="134"/>
      <c r="Q369" s="138"/>
      <c r="R369" s="134"/>
      <c r="S369" s="134"/>
      <c r="V369" s="140"/>
      <c r="W369" s="141"/>
      <c r="X369" s="141"/>
      <c r="Y369" s="141"/>
    </row>
    <row r="370" spans="1:25" s="127" customFormat="1" ht="21" customHeight="1">
      <c r="A370" s="177"/>
      <c r="B370" s="177" t="str">
        <f>IF(AND($F370&gt;=المغادرين!$C$4,$F370&lt;=المغادرين!$F$4),MAX($B$4:$B369)+1,"")</f>
        <v/>
      </c>
      <c r="C370" s="177" t="str">
        <f t="shared" si="5"/>
        <v/>
      </c>
      <c r="D370" s="177" t="str">
        <f>IF($B370="","",RANK($C370,$C$5:$C$10000,1)+COUNTIF($C$4:$C369,$C370))</f>
        <v/>
      </c>
      <c r="E370" s="157"/>
      <c r="F370" s="160"/>
      <c r="G370" s="158"/>
      <c r="H370" s="159"/>
      <c r="I370" s="159"/>
      <c r="J370" s="159"/>
      <c r="K370" s="160"/>
      <c r="L370" s="161"/>
      <c r="M370" s="156"/>
      <c r="N370" s="134"/>
      <c r="O370" s="134"/>
      <c r="P370" s="134"/>
      <c r="Q370" s="138"/>
      <c r="R370" s="134"/>
      <c r="S370" s="134"/>
      <c r="V370" s="140"/>
      <c r="W370" s="141"/>
      <c r="X370" s="141"/>
      <c r="Y370" s="141"/>
    </row>
    <row r="371" spans="1:25" s="127" customFormat="1" ht="21" customHeight="1">
      <c r="A371" s="177"/>
      <c r="B371" s="177" t="str">
        <f>IF(AND($F371&gt;=المغادرين!$C$4,$F371&lt;=المغادرين!$F$4),MAX($B$4:$B370)+1,"")</f>
        <v/>
      </c>
      <c r="C371" s="177" t="str">
        <f t="shared" si="5"/>
        <v/>
      </c>
      <c r="D371" s="177" t="str">
        <f>IF($B371="","",RANK($C371,$C$5:$C$10000,1)+COUNTIF($C$4:$C370,$C371))</f>
        <v/>
      </c>
      <c r="E371" s="157"/>
      <c r="F371" s="160"/>
      <c r="G371" s="158"/>
      <c r="H371" s="159"/>
      <c r="I371" s="159"/>
      <c r="J371" s="159"/>
      <c r="K371" s="160"/>
      <c r="L371" s="161"/>
      <c r="M371" s="156"/>
      <c r="N371" s="134"/>
      <c r="O371" s="134"/>
      <c r="P371" s="134"/>
      <c r="Q371" s="138"/>
      <c r="R371" s="134"/>
      <c r="S371" s="134"/>
      <c r="V371" s="140"/>
      <c r="W371" s="141"/>
      <c r="X371" s="141"/>
      <c r="Y371" s="141"/>
    </row>
    <row r="372" spans="1:25" s="127" customFormat="1" ht="21" customHeight="1">
      <c r="A372" s="177"/>
      <c r="B372" s="177" t="str">
        <f>IF(AND($F372&gt;=المغادرين!$C$4,$F372&lt;=المغادرين!$F$4),MAX($B$4:$B371)+1,"")</f>
        <v/>
      </c>
      <c r="C372" s="177" t="str">
        <f t="shared" si="5"/>
        <v/>
      </c>
      <c r="D372" s="177" t="str">
        <f>IF($B372="","",RANK($C372,$C$5:$C$10000,1)+COUNTIF($C$4:$C371,$C372))</f>
        <v/>
      </c>
      <c r="E372" s="157"/>
      <c r="F372" s="160"/>
      <c r="G372" s="158"/>
      <c r="H372" s="159"/>
      <c r="I372" s="159"/>
      <c r="J372" s="159"/>
      <c r="K372" s="160"/>
      <c r="L372" s="161"/>
      <c r="M372" s="156"/>
      <c r="N372" s="134"/>
      <c r="O372" s="134"/>
      <c r="P372" s="134"/>
      <c r="Q372" s="138"/>
      <c r="R372" s="134"/>
      <c r="S372" s="134"/>
      <c r="V372" s="140"/>
      <c r="W372" s="141"/>
      <c r="X372" s="141"/>
      <c r="Y372" s="141"/>
    </row>
    <row r="373" spans="1:25" s="127" customFormat="1" ht="21" customHeight="1">
      <c r="A373" s="177"/>
      <c r="B373" s="177" t="str">
        <f>IF(AND($F373&gt;=المغادرين!$C$4,$F373&lt;=المغادرين!$F$4),MAX($B$4:$B372)+1,"")</f>
        <v/>
      </c>
      <c r="C373" s="177" t="str">
        <f t="shared" si="5"/>
        <v/>
      </c>
      <c r="D373" s="177" t="str">
        <f>IF($B373="","",RANK($C373,$C$5:$C$10000,1)+COUNTIF($C$4:$C372,$C373))</f>
        <v/>
      </c>
      <c r="E373" s="157"/>
      <c r="F373" s="160"/>
      <c r="G373" s="158"/>
      <c r="H373" s="159"/>
      <c r="I373" s="159"/>
      <c r="J373" s="159"/>
      <c r="K373" s="160"/>
      <c r="L373" s="161"/>
      <c r="M373" s="156"/>
      <c r="N373" s="134"/>
      <c r="O373" s="134"/>
      <c r="P373" s="134"/>
      <c r="Q373" s="138"/>
      <c r="R373" s="134"/>
      <c r="S373" s="134"/>
      <c r="V373" s="140"/>
      <c r="W373" s="141"/>
      <c r="X373" s="141"/>
      <c r="Y373" s="141"/>
    </row>
    <row r="374" spans="1:25" s="127" customFormat="1" ht="21" customHeight="1">
      <c r="A374" s="177"/>
      <c r="B374" s="177" t="str">
        <f>IF(AND($F374&gt;=المغادرين!$C$4,$F374&lt;=المغادرين!$F$4),MAX($B$4:$B373)+1,"")</f>
        <v/>
      </c>
      <c r="C374" s="177" t="str">
        <f t="shared" si="5"/>
        <v/>
      </c>
      <c r="D374" s="177" t="str">
        <f>IF($B374="","",RANK($C374,$C$5:$C$10000,1)+COUNTIF($C$4:$C373,$C374))</f>
        <v/>
      </c>
      <c r="E374" s="157"/>
      <c r="F374" s="160"/>
      <c r="G374" s="158"/>
      <c r="H374" s="159"/>
      <c r="I374" s="159"/>
      <c r="J374" s="159"/>
      <c r="K374" s="160"/>
      <c r="L374" s="161"/>
      <c r="M374" s="156"/>
      <c r="N374" s="136"/>
      <c r="O374" s="134"/>
      <c r="P374" s="134"/>
      <c r="Q374" s="137"/>
      <c r="R374" s="134"/>
      <c r="S374" s="134"/>
    </row>
    <row r="375" spans="1:25" s="139" customFormat="1" ht="21" customHeight="1">
      <c r="A375" s="177"/>
      <c r="B375" s="177" t="str">
        <f>IF(AND($F375&gt;=المغادرين!$C$4,$F375&lt;=المغادرين!$F$4),MAX($B$4:$B374)+1,"")</f>
        <v/>
      </c>
      <c r="C375" s="177" t="str">
        <f t="shared" si="5"/>
        <v/>
      </c>
      <c r="D375" s="177" t="str">
        <f>IF($B375="","",RANK($C375,$C$5:$C$10000,1)+COUNTIF($C$4:$C374,$C375))</f>
        <v/>
      </c>
      <c r="E375" s="157"/>
      <c r="F375" s="160"/>
      <c r="G375" s="158"/>
      <c r="H375" s="159"/>
      <c r="I375" s="159"/>
      <c r="J375" s="159"/>
      <c r="K375" s="160"/>
      <c r="L375" s="161"/>
      <c r="M375" s="156"/>
      <c r="N375" s="134"/>
      <c r="O375" s="134"/>
      <c r="P375" s="134"/>
      <c r="Q375" s="138"/>
      <c r="R375" s="134"/>
      <c r="S375" s="134"/>
      <c r="T375" s="127"/>
      <c r="U375" s="127"/>
      <c r="V375" s="127"/>
      <c r="W375" s="127"/>
      <c r="X375" s="127"/>
      <c r="Y375" s="127"/>
    </row>
    <row r="376" spans="1:25" s="139" customFormat="1" ht="21" customHeight="1">
      <c r="A376" s="177"/>
      <c r="B376" s="177" t="str">
        <f>IF(AND($F376&gt;=المغادرين!$C$4,$F376&lt;=المغادرين!$F$4),MAX($B$4:$B375)+1,"")</f>
        <v/>
      </c>
      <c r="C376" s="177" t="str">
        <f t="shared" si="5"/>
        <v/>
      </c>
      <c r="D376" s="177" t="str">
        <f>IF($B376="","",RANK($C376,$C$5:$C$10000,1)+COUNTIF($C$4:$C375,$C376))</f>
        <v/>
      </c>
      <c r="E376" s="157"/>
      <c r="F376" s="160"/>
      <c r="G376" s="158"/>
      <c r="H376" s="159"/>
      <c r="I376" s="159"/>
      <c r="J376" s="159"/>
      <c r="K376" s="160"/>
      <c r="L376" s="161"/>
      <c r="M376" s="156"/>
      <c r="N376" s="134"/>
      <c r="O376" s="134"/>
      <c r="P376" s="134"/>
      <c r="Q376" s="138"/>
      <c r="R376" s="134"/>
      <c r="S376" s="134"/>
      <c r="T376" s="127"/>
      <c r="U376" s="127"/>
      <c r="V376" s="127"/>
      <c r="W376" s="127"/>
      <c r="X376" s="127"/>
      <c r="Y376" s="127"/>
    </row>
    <row r="377" spans="1:25" s="139" customFormat="1" ht="21" customHeight="1">
      <c r="A377" s="177"/>
      <c r="B377" s="177" t="str">
        <f>IF(AND($F377&gt;=المغادرين!$C$4,$F377&lt;=المغادرين!$F$4),MAX($B$4:$B376)+1,"")</f>
        <v/>
      </c>
      <c r="C377" s="177" t="str">
        <f t="shared" si="5"/>
        <v/>
      </c>
      <c r="D377" s="177" t="str">
        <f>IF($B377="","",RANK($C377,$C$5:$C$10000,1)+COUNTIF($C$4:$C376,$C377))</f>
        <v/>
      </c>
      <c r="E377" s="157"/>
      <c r="F377" s="160"/>
      <c r="G377" s="158"/>
      <c r="H377" s="159"/>
      <c r="I377" s="159"/>
      <c r="J377" s="159"/>
      <c r="K377" s="160"/>
      <c r="L377" s="161"/>
      <c r="M377" s="156"/>
      <c r="N377" s="134"/>
      <c r="O377" s="134"/>
      <c r="P377" s="134"/>
      <c r="Q377" s="138"/>
      <c r="R377" s="134"/>
      <c r="S377" s="134"/>
      <c r="T377" s="127"/>
      <c r="U377" s="127"/>
      <c r="V377" s="127"/>
      <c r="W377" s="127"/>
      <c r="X377" s="127"/>
      <c r="Y377" s="127"/>
    </row>
    <row r="378" spans="1:25" s="127" customFormat="1" ht="21" customHeight="1">
      <c r="A378" s="177"/>
      <c r="B378" s="177" t="str">
        <f>IF(AND($F378&gt;=المغادرين!$C$4,$F378&lt;=المغادرين!$F$4),MAX($B$4:$B377)+1,"")</f>
        <v/>
      </c>
      <c r="C378" s="177" t="str">
        <f t="shared" si="5"/>
        <v/>
      </c>
      <c r="D378" s="177" t="str">
        <f>IF($B378="","",RANK($C378,$C$5:$C$10000,1)+COUNTIF($C$4:$C377,$C378))</f>
        <v/>
      </c>
      <c r="E378" s="157"/>
      <c r="F378" s="160"/>
      <c r="G378" s="158"/>
      <c r="H378" s="159"/>
      <c r="I378" s="159"/>
      <c r="J378" s="159"/>
      <c r="K378" s="160"/>
      <c r="L378" s="161"/>
      <c r="M378" s="156"/>
      <c r="N378" s="134"/>
      <c r="O378" s="134"/>
      <c r="P378" s="134"/>
      <c r="Q378" s="138"/>
      <c r="R378" s="134"/>
      <c r="S378" s="134"/>
    </row>
    <row r="379" spans="1:25" s="127" customFormat="1" ht="21" customHeight="1">
      <c r="A379" s="177"/>
      <c r="B379" s="177" t="str">
        <f>IF(AND($F379&gt;=المغادرين!$C$4,$F379&lt;=المغادرين!$F$4),MAX($B$4:$B378)+1,"")</f>
        <v/>
      </c>
      <c r="C379" s="177" t="str">
        <f t="shared" si="5"/>
        <v/>
      </c>
      <c r="D379" s="177" t="str">
        <f>IF($B379="","",RANK($C379,$C$5:$C$10000,1)+COUNTIF($C$4:$C378,$C379))</f>
        <v/>
      </c>
      <c r="E379" s="157"/>
      <c r="F379" s="160"/>
      <c r="G379" s="158"/>
      <c r="H379" s="159"/>
      <c r="I379" s="159"/>
      <c r="J379" s="159"/>
      <c r="K379" s="160"/>
      <c r="L379" s="161"/>
      <c r="M379" s="156"/>
      <c r="N379" s="134"/>
      <c r="O379" s="134"/>
      <c r="P379" s="134"/>
      <c r="Q379" s="138"/>
      <c r="R379" s="134"/>
      <c r="S379" s="134"/>
    </row>
    <row r="380" spans="1:25" s="127" customFormat="1" ht="21" customHeight="1">
      <c r="A380" s="177"/>
      <c r="B380" s="177" t="str">
        <f>IF(AND($F380&gt;=المغادرين!$C$4,$F380&lt;=المغادرين!$F$4),MAX($B$4:$B379)+1,"")</f>
        <v/>
      </c>
      <c r="C380" s="177" t="str">
        <f t="shared" si="5"/>
        <v/>
      </c>
      <c r="D380" s="177" t="str">
        <f>IF($B380="","",RANK($C380,$C$5:$C$10000,1)+COUNTIF($C$4:$C379,$C380))</f>
        <v/>
      </c>
      <c r="E380" s="157"/>
      <c r="F380" s="160"/>
      <c r="G380" s="158"/>
      <c r="H380" s="159"/>
      <c r="I380" s="159"/>
      <c r="J380" s="159"/>
      <c r="K380" s="160"/>
      <c r="L380" s="161"/>
      <c r="M380" s="156"/>
      <c r="N380" s="134"/>
      <c r="O380" s="134"/>
      <c r="P380" s="134"/>
      <c r="Q380" s="138"/>
      <c r="R380" s="134"/>
      <c r="S380" s="134"/>
    </row>
    <row r="381" spans="1:25" s="127" customFormat="1" ht="21" customHeight="1">
      <c r="A381" s="177"/>
      <c r="B381" s="177" t="str">
        <f>IF(AND($F381&gt;=المغادرين!$C$4,$F381&lt;=المغادرين!$F$4),MAX($B$4:$B380)+1,"")</f>
        <v/>
      </c>
      <c r="C381" s="177" t="str">
        <f t="shared" si="5"/>
        <v/>
      </c>
      <c r="D381" s="177" t="str">
        <f>IF($B381="","",RANK($C381,$C$5:$C$10000,1)+COUNTIF($C$4:$C380,$C381))</f>
        <v/>
      </c>
      <c r="E381" s="157"/>
      <c r="F381" s="160"/>
      <c r="G381" s="158"/>
      <c r="H381" s="159"/>
      <c r="I381" s="159"/>
      <c r="J381" s="159"/>
      <c r="K381" s="160"/>
      <c r="L381" s="161"/>
      <c r="M381" s="156"/>
      <c r="N381" s="134"/>
      <c r="O381" s="134"/>
      <c r="P381" s="134"/>
      <c r="Q381" s="138"/>
      <c r="R381" s="134"/>
      <c r="S381" s="134"/>
    </row>
    <row r="382" spans="1:25" s="127" customFormat="1" ht="21" customHeight="1">
      <c r="A382" s="177"/>
      <c r="B382" s="177" t="str">
        <f>IF(AND($F382&gt;=المغادرين!$C$4,$F382&lt;=المغادرين!$F$4),MAX($B$4:$B381)+1,"")</f>
        <v/>
      </c>
      <c r="C382" s="177" t="str">
        <f t="shared" si="5"/>
        <v/>
      </c>
      <c r="D382" s="177" t="str">
        <f>IF($B382="","",RANK($C382,$C$5:$C$10000,1)+COUNTIF($C$4:$C381,$C382))</f>
        <v/>
      </c>
      <c r="E382" s="157"/>
      <c r="F382" s="160"/>
      <c r="G382" s="158"/>
      <c r="H382" s="159"/>
      <c r="I382" s="159"/>
      <c r="J382" s="159"/>
      <c r="K382" s="160"/>
      <c r="L382" s="161"/>
      <c r="M382" s="156"/>
      <c r="N382" s="134"/>
      <c r="O382" s="134"/>
      <c r="P382" s="134"/>
      <c r="Q382" s="138"/>
      <c r="R382" s="134"/>
      <c r="S382" s="134"/>
    </row>
    <row r="383" spans="1:25" s="127" customFormat="1" ht="21" customHeight="1">
      <c r="A383" s="177"/>
      <c r="B383" s="177" t="str">
        <f>IF(AND($F383&gt;=المغادرين!$C$4,$F383&lt;=المغادرين!$F$4),MAX($B$4:$B382)+1,"")</f>
        <v/>
      </c>
      <c r="C383" s="177" t="str">
        <f t="shared" si="5"/>
        <v/>
      </c>
      <c r="D383" s="177" t="str">
        <f>IF($B383="","",RANK($C383,$C$5:$C$10000,1)+COUNTIF($C$4:$C382,$C383))</f>
        <v/>
      </c>
      <c r="E383" s="157"/>
      <c r="F383" s="160"/>
      <c r="G383" s="158"/>
      <c r="H383" s="159"/>
      <c r="I383" s="159"/>
      <c r="J383" s="159"/>
      <c r="K383" s="160"/>
      <c r="L383" s="161"/>
      <c r="M383" s="156"/>
      <c r="N383" s="134"/>
      <c r="O383" s="134"/>
      <c r="P383" s="134"/>
      <c r="Q383" s="138"/>
      <c r="R383" s="134"/>
      <c r="S383" s="134"/>
      <c r="Y383" s="140"/>
    </row>
    <row r="384" spans="1:25" s="127" customFormat="1" ht="21" customHeight="1">
      <c r="A384" s="177"/>
      <c r="B384" s="177" t="str">
        <f>IF(AND($F384&gt;=المغادرين!$C$4,$F384&lt;=المغادرين!$F$4),MAX($B$4:$B383)+1,"")</f>
        <v/>
      </c>
      <c r="C384" s="177" t="str">
        <f t="shared" si="5"/>
        <v/>
      </c>
      <c r="D384" s="177" t="str">
        <f>IF($B384="","",RANK($C384,$C$5:$C$10000,1)+COUNTIF($C$4:$C383,$C384))</f>
        <v/>
      </c>
      <c r="E384" s="157"/>
      <c r="F384" s="160"/>
      <c r="G384" s="158"/>
      <c r="H384" s="159"/>
      <c r="I384" s="159"/>
      <c r="J384" s="159"/>
      <c r="K384" s="160"/>
      <c r="L384" s="161"/>
      <c r="M384" s="156"/>
      <c r="N384" s="134"/>
      <c r="O384" s="134"/>
      <c r="P384" s="134"/>
      <c r="Q384" s="138"/>
      <c r="R384" s="134"/>
      <c r="S384" s="134"/>
      <c r="Y384" s="140"/>
    </row>
    <row r="385" spans="1:25" s="127" customFormat="1" ht="21" customHeight="1">
      <c r="A385" s="177"/>
      <c r="B385" s="177" t="str">
        <f>IF(AND($F385&gt;=المغادرين!$C$4,$F385&lt;=المغادرين!$F$4),MAX($B$4:$B384)+1,"")</f>
        <v/>
      </c>
      <c r="C385" s="177" t="str">
        <f t="shared" si="5"/>
        <v/>
      </c>
      <c r="D385" s="177" t="str">
        <f>IF($B385="","",RANK($C385,$C$5:$C$10000,1)+COUNTIF($C$4:$C384,$C385))</f>
        <v/>
      </c>
      <c r="E385" s="157"/>
      <c r="F385" s="160"/>
      <c r="G385" s="158"/>
      <c r="H385" s="159"/>
      <c r="I385" s="159"/>
      <c r="J385" s="159"/>
      <c r="K385" s="160"/>
      <c r="L385" s="161"/>
      <c r="M385" s="156"/>
      <c r="N385" s="134"/>
      <c r="O385" s="134"/>
      <c r="P385" s="134"/>
      <c r="Q385" s="138"/>
      <c r="R385" s="134"/>
      <c r="S385" s="134"/>
      <c r="U385" s="140"/>
      <c r="Y385" s="133"/>
    </row>
    <row r="386" spans="1:25" s="127" customFormat="1" ht="21" customHeight="1">
      <c r="A386" s="177"/>
      <c r="B386" s="177" t="str">
        <f>IF(AND($F386&gt;=المغادرين!$C$4,$F386&lt;=المغادرين!$F$4),MAX($B$4:$B385)+1,"")</f>
        <v/>
      </c>
      <c r="C386" s="177" t="str">
        <f t="shared" si="5"/>
        <v/>
      </c>
      <c r="D386" s="177" t="str">
        <f>IF($B386="","",RANK($C386,$C$5:$C$10000,1)+COUNTIF($C$4:$C385,$C386))</f>
        <v/>
      </c>
      <c r="E386" s="157"/>
      <c r="F386" s="160"/>
      <c r="G386" s="158"/>
      <c r="H386" s="159"/>
      <c r="I386" s="159"/>
      <c r="J386" s="159"/>
      <c r="K386" s="160"/>
      <c r="L386" s="161"/>
      <c r="M386" s="156"/>
      <c r="N386" s="134"/>
      <c r="O386" s="134"/>
      <c r="P386" s="134"/>
      <c r="Q386" s="138"/>
      <c r="R386" s="134"/>
      <c r="S386" s="134"/>
    </row>
    <row r="387" spans="1:25" s="127" customFormat="1" ht="21" customHeight="1">
      <c r="A387" s="177"/>
      <c r="B387" s="177" t="str">
        <f>IF(AND($F387&gt;=المغادرين!$C$4,$F387&lt;=المغادرين!$F$4),MAX($B$4:$B386)+1,"")</f>
        <v/>
      </c>
      <c r="C387" s="177" t="str">
        <f t="shared" si="5"/>
        <v/>
      </c>
      <c r="D387" s="177" t="str">
        <f>IF($B387="","",RANK($C387,$C$5:$C$10000,1)+COUNTIF($C$4:$C386,$C387))</f>
        <v/>
      </c>
      <c r="E387" s="157"/>
      <c r="F387" s="160"/>
      <c r="G387" s="158"/>
      <c r="H387" s="159"/>
      <c r="I387" s="159"/>
      <c r="J387" s="159"/>
      <c r="K387" s="160"/>
      <c r="L387" s="161"/>
      <c r="M387" s="156"/>
      <c r="N387" s="134"/>
      <c r="O387" s="134"/>
      <c r="P387" s="134"/>
      <c r="Q387" s="138"/>
      <c r="R387" s="134"/>
      <c r="S387" s="134"/>
      <c r="V387" s="140"/>
      <c r="W387" s="133"/>
      <c r="X387" s="133"/>
      <c r="Y387" s="133"/>
    </row>
    <row r="388" spans="1:25" s="127" customFormat="1" ht="21" customHeight="1">
      <c r="A388" s="177"/>
      <c r="B388" s="177" t="str">
        <f>IF(AND($F388&gt;=المغادرين!$C$4,$F388&lt;=المغادرين!$F$4),MAX($B$4:$B387)+1,"")</f>
        <v/>
      </c>
      <c r="C388" s="177" t="str">
        <f t="shared" si="5"/>
        <v/>
      </c>
      <c r="D388" s="177" t="str">
        <f>IF($B388="","",RANK($C388,$C$5:$C$10000,1)+COUNTIF($C$4:$C387,$C388))</f>
        <v/>
      </c>
      <c r="E388" s="157"/>
      <c r="F388" s="160"/>
      <c r="G388" s="158"/>
      <c r="H388" s="159"/>
      <c r="I388" s="159"/>
      <c r="J388" s="159"/>
      <c r="K388" s="160"/>
      <c r="L388" s="161"/>
      <c r="M388" s="156"/>
      <c r="N388" s="134"/>
      <c r="O388" s="134"/>
      <c r="P388" s="134"/>
      <c r="Q388" s="138"/>
      <c r="R388" s="134"/>
      <c r="S388" s="134"/>
      <c r="V388" s="140"/>
      <c r="W388" s="141"/>
      <c r="X388" s="141"/>
      <c r="Y388" s="141"/>
    </row>
    <row r="389" spans="1:25" s="127" customFormat="1" ht="21" customHeight="1">
      <c r="A389" s="177"/>
      <c r="B389" s="177" t="str">
        <f>IF(AND($F389&gt;=المغادرين!$C$4,$F389&lt;=المغادرين!$F$4),MAX($B$4:$B388)+1,"")</f>
        <v/>
      </c>
      <c r="C389" s="177" t="str">
        <f t="shared" si="5"/>
        <v/>
      </c>
      <c r="D389" s="177" t="str">
        <f>IF($B389="","",RANK($C389,$C$5:$C$10000,1)+COUNTIF($C$4:$C388,$C389))</f>
        <v/>
      </c>
      <c r="E389" s="157"/>
      <c r="F389" s="160"/>
      <c r="G389" s="158"/>
      <c r="H389" s="159"/>
      <c r="I389" s="159"/>
      <c r="J389" s="159"/>
      <c r="K389" s="160"/>
      <c r="L389" s="161"/>
      <c r="M389" s="156"/>
      <c r="N389" s="134"/>
      <c r="O389" s="134"/>
      <c r="P389" s="134"/>
      <c r="Q389" s="138"/>
      <c r="R389" s="134"/>
      <c r="S389" s="134"/>
      <c r="V389" s="140"/>
      <c r="W389" s="141"/>
      <c r="X389" s="141"/>
      <c r="Y389" s="141"/>
    </row>
    <row r="390" spans="1:25" s="127" customFormat="1" ht="21" customHeight="1">
      <c r="A390" s="177"/>
      <c r="B390" s="177" t="str">
        <f>IF(AND($F390&gt;=المغادرين!$C$4,$F390&lt;=المغادرين!$F$4),MAX($B$4:$B389)+1,"")</f>
        <v/>
      </c>
      <c r="C390" s="177" t="str">
        <f t="shared" ref="C390:C453" si="6">IF($B390="","",MAX($B$5:$B$10000)-RANK($K390,$K$5:$K$10000)+1)</f>
        <v/>
      </c>
      <c r="D390" s="177" t="str">
        <f>IF($B390="","",RANK($C390,$C$5:$C$10000,1)+COUNTIF($C$4:$C389,$C390))</f>
        <v/>
      </c>
      <c r="E390" s="157"/>
      <c r="F390" s="160"/>
      <c r="G390" s="158"/>
      <c r="H390" s="159"/>
      <c r="I390" s="159"/>
      <c r="J390" s="159"/>
      <c r="K390" s="160"/>
      <c r="L390" s="161"/>
      <c r="M390" s="156"/>
      <c r="N390" s="134"/>
      <c r="O390" s="134"/>
      <c r="P390" s="134"/>
      <c r="Q390" s="138"/>
      <c r="R390" s="134"/>
      <c r="S390" s="134"/>
      <c r="V390" s="140"/>
      <c r="W390" s="141"/>
      <c r="X390" s="141"/>
      <c r="Y390" s="141"/>
    </row>
    <row r="391" spans="1:25" s="127" customFormat="1" ht="21" customHeight="1">
      <c r="A391" s="177"/>
      <c r="B391" s="177" t="str">
        <f>IF(AND($F391&gt;=المغادرين!$C$4,$F391&lt;=المغادرين!$F$4),MAX($B$4:$B390)+1,"")</f>
        <v/>
      </c>
      <c r="C391" s="177" t="str">
        <f t="shared" si="6"/>
        <v/>
      </c>
      <c r="D391" s="177" t="str">
        <f>IF($B391="","",RANK($C391,$C$5:$C$10000,1)+COUNTIF($C$4:$C390,$C391))</f>
        <v/>
      </c>
      <c r="E391" s="157"/>
      <c r="F391" s="160"/>
      <c r="G391" s="158"/>
      <c r="H391" s="159"/>
      <c r="I391" s="159"/>
      <c r="J391" s="159"/>
      <c r="K391" s="160"/>
      <c r="L391" s="161"/>
      <c r="M391" s="156"/>
      <c r="N391" s="134"/>
      <c r="O391" s="134"/>
      <c r="P391" s="134"/>
      <c r="Q391" s="138"/>
      <c r="R391" s="134"/>
      <c r="S391" s="134"/>
      <c r="V391" s="140"/>
      <c r="W391" s="141"/>
      <c r="X391" s="141"/>
      <c r="Y391" s="141"/>
    </row>
    <row r="392" spans="1:25" s="127" customFormat="1" ht="21" customHeight="1">
      <c r="A392" s="177"/>
      <c r="B392" s="177" t="str">
        <f>IF(AND($F392&gt;=المغادرين!$C$4,$F392&lt;=المغادرين!$F$4),MAX($B$4:$B391)+1,"")</f>
        <v/>
      </c>
      <c r="C392" s="177" t="str">
        <f t="shared" si="6"/>
        <v/>
      </c>
      <c r="D392" s="177" t="str">
        <f>IF($B392="","",RANK($C392,$C$5:$C$10000,1)+COUNTIF($C$4:$C391,$C392))</f>
        <v/>
      </c>
      <c r="E392" s="157"/>
      <c r="F392" s="160"/>
      <c r="G392" s="158"/>
      <c r="H392" s="159"/>
      <c r="I392" s="159"/>
      <c r="J392" s="159"/>
      <c r="K392" s="160"/>
      <c r="L392" s="161"/>
      <c r="M392" s="156"/>
      <c r="N392" s="134"/>
      <c r="O392" s="134"/>
      <c r="P392" s="134"/>
      <c r="Q392" s="138"/>
      <c r="R392" s="134"/>
      <c r="S392" s="134"/>
      <c r="V392" s="140"/>
      <c r="W392" s="141"/>
      <c r="X392" s="141"/>
      <c r="Y392" s="141"/>
    </row>
    <row r="393" spans="1:25" s="127" customFormat="1" ht="21" customHeight="1">
      <c r="A393" s="177"/>
      <c r="B393" s="177" t="str">
        <f>IF(AND($F393&gt;=المغادرين!$C$4,$F393&lt;=المغادرين!$F$4),MAX($B$4:$B392)+1,"")</f>
        <v/>
      </c>
      <c r="C393" s="177" t="str">
        <f t="shared" si="6"/>
        <v/>
      </c>
      <c r="D393" s="177" t="str">
        <f>IF($B393="","",RANK($C393,$C$5:$C$10000,1)+COUNTIF($C$4:$C392,$C393))</f>
        <v/>
      </c>
      <c r="E393" s="157"/>
      <c r="F393" s="160"/>
      <c r="G393" s="158"/>
      <c r="H393" s="159"/>
      <c r="I393" s="159"/>
      <c r="J393" s="159"/>
      <c r="K393" s="160"/>
      <c r="L393" s="161"/>
      <c r="M393" s="156"/>
      <c r="N393" s="134"/>
      <c r="O393" s="134"/>
      <c r="P393" s="134"/>
      <c r="Q393" s="138"/>
      <c r="R393" s="134"/>
      <c r="S393" s="134"/>
      <c r="V393" s="140"/>
      <c r="W393" s="141"/>
      <c r="X393" s="141"/>
      <c r="Y393" s="141"/>
    </row>
    <row r="394" spans="1:25" s="127" customFormat="1" ht="21" customHeight="1">
      <c r="A394" s="177"/>
      <c r="B394" s="177" t="str">
        <f>IF(AND($F394&gt;=المغادرين!$C$4,$F394&lt;=المغادرين!$F$4),MAX($B$4:$B393)+1,"")</f>
        <v/>
      </c>
      <c r="C394" s="177" t="str">
        <f t="shared" si="6"/>
        <v/>
      </c>
      <c r="D394" s="177" t="str">
        <f>IF($B394="","",RANK($C394,$C$5:$C$10000,1)+COUNTIF($C$4:$C393,$C394))</f>
        <v/>
      </c>
      <c r="E394" s="157"/>
      <c r="F394" s="160"/>
      <c r="G394" s="158"/>
      <c r="H394" s="159"/>
      <c r="I394" s="159"/>
      <c r="J394" s="159"/>
      <c r="K394" s="160"/>
      <c r="L394" s="161"/>
      <c r="M394" s="156"/>
      <c r="N394" s="136"/>
      <c r="O394" s="134"/>
      <c r="P394" s="134"/>
      <c r="Q394" s="137"/>
      <c r="R394" s="134"/>
      <c r="S394" s="134"/>
    </row>
    <row r="395" spans="1:25" s="139" customFormat="1" ht="21" customHeight="1">
      <c r="A395" s="177"/>
      <c r="B395" s="177" t="str">
        <f>IF(AND($F395&gt;=المغادرين!$C$4,$F395&lt;=المغادرين!$F$4),MAX($B$4:$B394)+1,"")</f>
        <v/>
      </c>
      <c r="C395" s="177" t="str">
        <f t="shared" si="6"/>
        <v/>
      </c>
      <c r="D395" s="177" t="str">
        <f>IF($B395="","",RANK($C395,$C$5:$C$10000,1)+COUNTIF($C$4:$C394,$C395))</f>
        <v/>
      </c>
      <c r="E395" s="157"/>
      <c r="F395" s="160"/>
      <c r="G395" s="158"/>
      <c r="H395" s="159"/>
      <c r="I395" s="159"/>
      <c r="J395" s="159"/>
      <c r="K395" s="160"/>
      <c r="L395" s="161"/>
      <c r="M395" s="156"/>
      <c r="N395" s="134"/>
      <c r="O395" s="134"/>
      <c r="P395" s="134"/>
      <c r="Q395" s="138"/>
      <c r="R395" s="134"/>
      <c r="S395" s="134"/>
      <c r="T395" s="127"/>
      <c r="U395" s="127"/>
      <c r="V395" s="127"/>
      <c r="W395" s="127"/>
      <c r="X395" s="127"/>
      <c r="Y395" s="127"/>
    </row>
    <row r="396" spans="1:25" s="139" customFormat="1" ht="21" customHeight="1">
      <c r="A396" s="177"/>
      <c r="B396" s="177" t="str">
        <f>IF(AND($F396&gt;=المغادرين!$C$4,$F396&lt;=المغادرين!$F$4),MAX($B$4:$B395)+1,"")</f>
        <v/>
      </c>
      <c r="C396" s="177" t="str">
        <f t="shared" si="6"/>
        <v/>
      </c>
      <c r="D396" s="177" t="str">
        <f>IF($B396="","",RANK($C396,$C$5:$C$10000,1)+COUNTIF($C$4:$C395,$C396))</f>
        <v/>
      </c>
      <c r="E396" s="157"/>
      <c r="F396" s="160"/>
      <c r="G396" s="158"/>
      <c r="H396" s="159"/>
      <c r="I396" s="159"/>
      <c r="J396" s="159"/>
      <c r="K396" s="160"/>
      <c r="L396" s="161"/>
      <c r="M396" s="156"/>
      <c r="N396" s="134"/>
      <c r="O396" s="134"/>
      <c r="P396" s="134"/>
      <c r="Q396" s="138"/>
      <c r="R396" s="134"/>
      <c r="S396" s="134"/>
      <c r="T396" s="127"/>
      <c r="U396" s="127"/>
      <c r="V396" s="127"/>
      <c r="W396" s="127"/>
      <c r="X396" s="127"/>
      <c r="Y396" s="127"/>
    </row>
    <row r="397" spans="1:25" s="139" customFormat="1" ht="21" customHeight="1">
      <c r="A397" s="177"/>
      <c r="B397" s="177" t="str">
        <f>IF(AND($F397&gt;=المغادرين!$C$4,$F397&lt;=المغادرين!$F$4),MAX($B$4:$B396)+1,"")</f>
        <v/>
      </c>
      <c r="C397" s="177" t="str">
        <f t="shared" si="6"/>
        <v/>
      </c>
      <c r="D397" s="177" t="str">
        <f>IF($B397="","",RANK($C397,$C$5:$C$10000,1)+COUNTIF($C$4:$C396,$C397))</f>
        <v/>
      </c>
      <c r="E397" s="157"/>
      <c r="F397" s="160"/>
      <c r="G397" s="158"/>
      <c r="H397" s="159"/>
      <c r="I397" s="159"/>
      <c r="J397" s="159"/>
      <c r="K397" s="160"/>
      <c r="L397" s="161"/>
      <c r="M397" s="156"/>
      <c r="N397" s="134"/>
      <c r="O397" s="134"/>
      <c r="P397" s="134"/>
      <c r="Q397" s="138"/>
      <c r="R397" s="134"/>
      <c r="S397" s="134"/>
      <c r="T397" s="127"/>
      <c r="U397" s="127"/>
      <c r="V397" s="127"/>
      <c r="W397" s="127"/>
      <c r="X397" s="127"/>
      <c r="Y397" s="127"/>
    </row>
    <row r="398" spans="1:25" s="127" customFormat="1" ht="21" customHeight="1">
      <c r="A398" s="177"/>
      <c r="B398" s="177" t="str">
        <f>IF(AND($F398&gt;=المغادرين!$C$4,$F398&lt;=المغادرين!$F$4),MAX($B$4:$B397)+1,"")</f>
        <v/>
      </c>
      <c r="C398" s="177" t="str">
        <f t="shared" si="6"/>
        <v/>
      </c>
      <c r="D398" s="177" t="str">
        <f>IF($B398="","",RANK($C398,$C$5:$C$10000,1)+COUNTIF($C$4:$C397,$C398))</f>
        <v/>
      </c>
      <c r="E398" s="157"/>
      <c r="F398" s="160"/>
      <c r="G398" s="158"/>
      <c r="H398" s="159"/>
      <c r="I398" s="159"/>
      <c r="J398" s="159"/>
      <c r="K398" s="160"/>
      <c r="L398" s="161"/>
      <c r="M398" s="156"/>
      <c r="N398" s="134"/>
      <c r="O398" s="134"/>
      <c r="P398" s="134"/>
      <c r="Q398" s="138"/>
      <c r="R398" s="134"/>
      <c r="S398" s="134"/>
    </row>
    <row r="399" spans="1:25" s="127" customFormat="1" ht="21" customHeight="1">
      <c r="A399" s="177"/>
      <c r="B399" s="177" t="str">
        <f>IF(AND($F399&gt;=المغادرين!$C$4,$F399&lt;=المغادرين!$F$4),MAX($B$4:$B398)+1,"")</f>
        <v/>
      </c>
      <c r="C399" s="177" t="str">
        <f t="shared" si="6"/>
        <v/>
      </c>
      <c r="D399" s="177" t="str">
        <f>IF($B399="","",RANK($C399,$C$5:$C$10000,1)+COUNTIF($C$4:$C398,$C399))</f>
        <v/>
      </c>
      <c r="E399" s="157"/>
      <c r="F399" s="160"/>
      <c r="G399" s="158"/>
      <c r="H399" s="159"/>
      <c r="I399" s="159"/>
      <c r="J399" s="159"/>
      <c r="K399" s="160"/>
      <c r="L399" s="161"/>
      <c r="M399" s="156"/>
      <c r="N399" s="134"/>
      <c r="O399" s="134"/>
      <c r="P399" s="134"/>
      <c r="Q399" s="138"/>
      <c r="R399" s="134"/>
      <c r="S399" s="134"/>
    </row>
    <row r="400" spans="1:25" s="127" customFormat="1" ht="21" customHeight="1">
      <c r="A400" s="177"/>
      <c r="B400" s="177" t="str">
        <f>IF(AND($F400&gt;=المغادرين!$C$4,$F400&lt;=المغادرين!$F$4),MAX($B$4:$B399)+1,"")</f>
        <v/>
      </c>
      <c r="C400" s="177" t="str">
        <f t="shared" si="6"/>
        <v/>
      </c>
      <c r="D400" s="177" t="str">
        <f>IF($B400="","",RANK($C400,$C$5:$C$10000,1)+COUNTIF($C$4:$C399,$C400))</f>
        <v/>
      </c>
      <c r="E400" s="157"/>
      <c r="F400" s="160"/>
      <c r="G400" s="158"/>
      <c r="H400" s="159"/>
      <c r="I400" s="159"/>
      <c r="J400" s="159"/>
      <c r="K400" s="160"/>
      <c r="L400" s="161"/>
      <c r="M400" s="156"/>
      <c r="N400" s="134"/>
      <c r="O400" s="134"/>
      <c r="P400" s="134"/>
      <c r="Q400" s="138"/>
      <c r="R400" s="134"/>
      <c r="S400" s="134"/>
    </row>
    <row r="401" spans="1:25" s="127" customFormat="1" ht="21" customHeight="1">
      <c r="A401" s="177"/>
      <c r="B401" s="177" t="str">
        <f>IF(AND($F401&gt;=المغادرين!$C$4,$F401&lt;=المغادرين!$F$4),MAX($B$4:$B400)+1,"")</f>
        <v/>
      </c>
      <c r="C401" s="177" t="str">
        <f t="shared" si="6"/>
        <v/>
      </c>
      <c r="D401" s="177" t="str">
        <f>IF($B401="","",RANK($C401,$C$5:$C$10000,1)+COUNTIF($C$4:$C400,$C401))</f>
        <v/>
      </c>
      <c r="E401" s="157"/>
      <c r="F401" s="160"/>
      <c r="G401" s="158"/>
      <c r="H401" s="159"/>
      <c r="I401" s="159"/>
      <c r="J401" s="159"/>
      <c r="K401" s="160"/>
      <c r="L401" s="161"/>
      <c r="M401" s="156"/>
      <c r="N401" s="134"/>
      <c r="O401" s="134"/>
      <c r="P401" s="134"/>
      <c r="Q401" s="138"/>
      <c r="R401" s="134"/>
      <c r="S401" s="134"/>
    </row>
    <row r="402" spans="1:25" s="127" customFormat="1" ht="21" customHeight="1">
      <c r="A402" s="177"/>
      <c r="B402" s="177" t="str">
        <f>IF(AND($F402&gt;=المغادرين!$C$4,$F402&lt;=المغادرين!$F$4),MAX($B$4:$B401)+1,"")</f>
        <v/>
      </c>
      <c r="C402" s="177" t="str">
        <f t="shared" si="6"/>
        <v/>
      </c>
      <c r="D402" s="177" t="str">
        <f>IF($B402="","",RANK($C402,$C$5:$C$10000,1)+COUNTIF($C$4:$C401,$C402))</f>
        <v/>
      </c>
      <c r="E402" s="157"/>
      <c r="F402" s="160"/>
      <c r="G402" s="158"/>
      <c r="H402" s="159"/>
      <c r="I402" s="159"/>
      <c r="J402" s="159"/>
      <c r="K402" s="160"/>
      <c r="L402" s="161"/>
      <c r="M402" s="156"/>
      <c r="N402" s="134"/>
      <c r="O402" s="134"/>
      <c r="P402" s="134"/>
      <c r="Q402" s="138"/>
      <c r="R402" s="134"/>
      <c r="S402" s="134"/>
    </row>
    <row r="403" spans="1:25" s="127" customFormat="1" ht="21" customHeight="1">
      <c r="A403" s="177"/>
      <c r="B403" s="177" t="str">
        <f>IF(AND($F403&gt;=المغادرين!$C$4,$F403&lt;=المغادرين!$F$4),MAX($B$4:$B402)+1,"")</f>
        <v/>
      </c>
      <c r="C403" s="177" t="str">
        <f t="shared" si="6"/>
        <v/>
      </c>
      <c r="D403" s="177" t="str">
        <f>IF($B403="","",RANK($C403,$C$5:$C$10000,1)+COUNTIF($C$4:$C402,$C403))</f>
        <v/>
      </c>
      <c r="E403" s="157"/>
      <c r="F403" s="160"/>
      <c r="G403" s="158"/>
      <c r="H403" s="159"/>
      <c r="I403" s="159"/>
      <c r="J403" s="159"/>
      <c r="K403" s="160"/>
      <c r="L403" s="161"/>
      <c r="M403" s="156"/>
      <c r="N403" s="134"/>
      <c r="O403" s="134"/>
      <c r="P403" s="134"/>
      <c r="Q403" s="138"/>
      <c r="R403" s="134"/>
      <c r="S403" s="134"/>
      <c r="Y403" s="140"/>
    </row>
    <row r="404" spans="1:25" s="127" customFormat="1" ht="21" customHeight="1">
      <c r="A404" s="177"/>
      <c r="B404" s="177" t="str">
        <f>IF(AND($F404&gt;=المغادرين!$C$4,$F404&lt;=المغادرين!$F$4),MAX($B$4:$B403)+1,"")</f>
        <v/>
      </c>
      <c r="C404" s="177" t="str">
        <f t="shared" si="6"/>
        <v/>
      </c>
      <c r="D404" s="177" t="str">
        <f>IF($B404="","",RANK($C404,$C$5:$C$10000,1)+COUNTIF($C$4:$C403,$C404))</f>
        <v/>
      </c>
      <c r="E404" s="157"/>
      <c r="F404" s="160"/>
      <c r="G404" s="158"/>
      <c r="H404" s="159"/>
      <c r="I404" s="159"/>
      <c r="J404" s="159"/>
      <c r="K404" s="160"/>
      <c r="L404" s="161"/>
      <c r="M404" s="156"/>
      <c r="N404" s="134"/>
      <c r="O404" s="134"/>
      <c r="P404" s="134"/>
      <c r="Q404" s="138"/>
      <c r="R404" s="134"/>
      <c r="S404" s="134"/>
      <c r="Y404" s="140"/>
    </row>
    <row r="405" spans="1:25" s="127" customFormat="1" ht="21" customHeight="1">
      <c r="A405" s="177"/>
      <c r="B405" s="177" t="str">
        <f>IF(AND($F405&gt;=المغادرين!$C$4,$F405&lt;=المغادرين!$F$4),MAX($B$4:$B404)+1,"")</f>
        <v/>
      </c>
      <c r="C405" s="177" t="str">
        <f t="shared" si="6"/>
        <v/>
      </c>
      <c r="D405" s="177" t="str">
        <f>IF($B405="","",RANK($C405,$C$5:$C$10000,1)+COUNTIF($C$4:$C404,$C405))</f>
        <v/>
      </c>
      <c r="E405" s="157"/>
      <c r="F405" s="160"/>
      <c r="G405" s="158"/>
      <c r="H405" s="159"/>
      <c r="I405" s="159"/>
      <c r="J405" s="159"/>
      <c r="K405" s="160"/>
      <c r="L405" s="161"/>
      <c r="M405" s="156"/>
      <c r="N405" s="134"/>
      <c r="O405" s="134"/>
      <c r="P405" s="134"/>
      <c r="Q405" s="138"/>
      <c r="R405" s="134"/>
      <c r="S405" s="134"/>
      <c r="U405" s="140"/>
      <c r="Y405" s="133"/>
    </row>
    <row r="406" spans="1:25" s="127" customFormat="1" ht="21" customHeight="1">
      <c r="A406" s="177"/>
      <c r="B406" s="177" t="str">
        <f>IF(AND($F406&gt;=المغادرين!$C$4,$F406&lt;=المغادرين!$F$4),MAX($B$4:$B405)+1,"")</f>
        <v/>
      </c>
      <c r="C406" s="177" t="str">
        <f t="shared" si="6"/>
        <v/>
      </c>
      <c r="D406" s="177" t="str">
        <f>IF($B406="","",RANK($C406,$C$5:$C$10000,1)+COUNTIF($C$4:$C405,$C406))</f>
        <v/>
      </c>
      <c r="E406" s="157"/>
      <c r="F406" s="160"/>
      <c r="G406" s="158"/>
      <c r="H406" s="159"/>
      <c r="I406" s="159"/>
      <c r="J406" s="159"/>
      <c r="K406" s="160"/>
      <c r="L406" s="161"/>
      <c r="M406" s="156"/>
      <c r="N406" s="134"/>
      <c r="O406" s="134"/>
      <c r="P406" s="134"/>
      <c r="Q406" s="138"/>
      <c r="R406" s="134"/>
      <c r="S406" s="134"/>
    </row>
    <row r="407" spans="1:25" s="127" customFormat="1" ht="21" customHeight="1">
      <c r="A407" s="177"/>
      <c r="B407" s="177" t="str">
        <f>IF(AND($F407&gt;=المغادرين!$C$4,$F407&lt;=المغادرين!$F$4),MAX($B$4:$B406)+1,"")</f>
        <v/>
      </c>
      <c r="C407" s="177" t="str">
        <f t="shared" si="6"/>
        <v/>
      </c>
      <c r="D407" s="177" t="str">
        <f>IF($B407="","",RANK($C407,$C$5:$C$10000,1)+COUNTIF($C$4:$C406,$C407))</f>
        <v/>
      </c>
      <c r="E407" s="157"/>
      <c r="F407" s="160"/>
      <c r="G407" s="158"/>
      <c r="H407" s="159"/>
      <c r="I407" s="159"/>
      <c r="J407" s="159"/>
      <c r="K407" s="160"/>
      <c r="L407" s="161"/>
      <c r="M407" s="156"/>
      <c r="N407" s="134"/>
      <c r="O407" s="134"/>
      <c r="P407" s="134"/>
      <c r="Q407" s="138"/>
      <c r="R407" s="134"/>
      <c r="S407" s="134"/>
      <c r="V407" s="140"/>
      <c r="W407" s="133"/>
      <c r="X407" s="133"/>
      <c r="Y407" s="133"/>
    </row>
    <row r="408" spans="1:25" s="127" customFormat="1" ht="21" customHeight="1">
      <c r="A408" s="177"/>
      <c r="B408" s="177" t="str">
        <f>IF(AND($F408&gt;=المغادرين!$C$4,$F408&lt;=المغادرين!$F$4),MAX($B$4:$B407)+1,"")</f>
        <v/>
      </c>
      <c r="C408" s="177" t="str">
        <f t="shared" si="6"/>
        <v/>
      </c>
      <c r="D408" s="177" t="str">
        <f>IF($B408="","",RANK($C408,$C$5:$C$10000,1)+COUNTIF($C$4:$C407,$C408))</f>
        <v/>
      </c>
      <c r="E408" s="157"/>
      <c r="F408" s="160"/>
      <c r="G408" s="158"/>
      <c r="H408" s="159"/>
      <c r="I408" s="159"/>
      <c r="J408" s="159"/>
      <c r="K408" s="160"/>
      <c r="L408" s="161"/>
      <c r="M408" s="156"/>
      <c r="N408" s="134"/>
      <c r="O408" s="134"/>
      <c r="P408" s="134"/>
      <c r="Q408" s="138"/>
      <c r="R408" s="134"/>
      <c r="S408" s="134"/>
      <c r="V408" s="140"/>
      <c r="W408" s="141"/>
      <c r="X408" s="141"/>
      <c r="Y408" s="141"/>
    </row>
    <row r="409" spans="1:25" s="127" customFormat="1" ht="21" customHeight="1">
      <c r="A409" s="177"/>
      <c r="B409" s="177" t="str">
        <f>IF(AND($F409&gt;=المغادرين!$C$4,$F409&lt;=المغادرين!$F$4),MAX($B$4:$B408)+1,"")</f>
        <v/>
      </c>
      <c r="C409" s="177" t="str">
        <f t="shared" si="6"/>
        <v/>
      </c>
      <c r="D409" s="177" t="str">
        <f>IF($B409="","",RANK($C409,$C$5:$C$10000,1)+COUNTIF($C$4:$C408,$C409))</f>
        <v/>
      </c>
      <c r="E409" s="157"/>
      <c r="F409" s="160"/>
      <c r="G409" s="158"/>
      <c r="H409" s="159"/>
      <c r="I409" s="159"/>
      <c r="J409" s="159"/>
      <c r="K409" s="160"/>
      <c r="L409" s="161"/>
      <c r="M409" s="156"/>
      <c r="N409" s="134"/>
      <c r="O409" s="134"/>
      <c r="P409" s="134"/>
      <c r="Q409" s="138"/>
      <c r="R409" s="134"/>
      <c r="S409" s="134"/>
      <c r="V409" s="140"/>
      <c r="W409" s="141"/>
      <c r="X409" s="141"/>
      <c r="Y409" s="141"/>
    </row>
    <row r="410" spans="1:25" s="127" customFormat="1" ht="21" customHeight="1">
      <c r="A410" s="177"/>
      <c r="B410" s="177" t="str">
        <f>IF(AND($F410&gt;=المغادرين!$C$4,$F410&lt;=المغادرين!$F$4),MAX($B$4:$B409)+1,"")</f>
        <v/>
      </c>
      <c r="C410" s="177" t="str">
        <f t="shared" si="6"/>
        <v/>
      </c>
      <c r="D410" s="177" t="str">
        <f>IF($B410="","",RANK($C410,$C$5:$C$10000,1)+COUNTIF($C$4:$C409,$C410))</f>
        <v/>
      </c>
      <c r="E410" s="157"/>
      <c r="F410" s="160"/>
      <c r="G410" s="158"/>
      <c r="H410" s="159"/>
      <c r="I410" s="159"/>
      <c r="J410" s="159"/>
      <c r="K410" s="160"/>
      <c r="L410" s="161"/>
      <c r="M410" s="156"/>
      <c r="N410" s="134"/>
      <c r="O410" s="134"/>
      <c r="P410" s="134"/>
      <c r="Q410" s="138"/>
      <c r="R410" s="134"/>
      <c r="S410" s="134"/>
      <c r="V410" s="140"/>
      <c r="W410" s="141"/>
      <c r="X410" s="141"/>
      <c r="Y410" s="141"/>
    </row>
    <row r="411" spans="1:25" s="127" customFormat="1" ht="21" customHeight="1">
      <c r="A411" s="177"/>
      <c r="B411" s="177" t="str">
        <f>IF(AND($F411&gt;=المغادرين!$C$4,$F411&lt;=المغادرين!$F$4),MAX($B$4:$B410)+1,"")</f>
        <v/>
      </c>
      <c r="C411" s="177" t="str">
        <f t="shared" si="6"/>
        <v/>
      </c>
      <c r="D411" s="177" t="str">
        <f>IF($B411="","",RANK($C411,$C$5:$C$10000,1)+COUNTIF($C$4:$C410,$C411))</f>
        <v/>
      </c>
      <c r="E411" s="157"/>
      <c r="F411" s="160"/>
      <c r="G411" s="158"/>
      <c r="H411" s="159"/>
      <c r="I411" s="159"/>
      <c r="J411" s="159"/>
      <c r="K411" s="160"/>
      <c r="L411" s="161"/>
      <c r="M411" s="156"/>
      <c r="N411" s="134"/>
      <c r="O411" s="134"/>
      <c r="P411" s="134"/>
      <c r="Q411" s="138"/>
      <c r="R411" s="134"/>
      <c r="S411" s="134"/>
      <c r="V411" s="140"/>
      <c r="W411" s="141"/>
      <c r="X411" s="141"/>
      <c r="Y411" s="141"/>
    </row>
    <row r="412" spans="1:25" s="127" customFormat="1" ht="21" customHeight="1">
      <c r="A412" s="177"/>
      <c r="B412" s="177" t="str">
        <f>IF(AND($F412&gt;=المغادرين!$C$4,$F412&lt;=المغادرين!$F$4),MAX($B$4:$B411)+1,"")</f>
        <v/>
      </c>
      <c r="C412" s="177" t="str">
        <f t="shared" si="6"/>
        <v/>
      </c>
      <c r="D412" s="177" t="str">
        <f>IF($B412="","",RANK($C412,$C$5:$C$10000,1)+COUNTIF($C$4:$C411,$C412))</f>
        <v/>
      </c>
      <c r="E412" s="157"/>
      <c r="F412" s="160"/>
      <c r="G412" s="158"/>
      <c r="H412" s="159"/>
      <c r="I412" s="159"/>
      <c r="J412" s="159"/>
      <c r="K412" s="160"/>
      <c r="L412" s="161"/>
      <c r="M412" s="156"/>
      <c r="N412" s="134"/>
      <c r="O412" s="134"/>
      <c r="P412" s="134"/>
      <c r="Q412" s="138"/>
      <c r="R412" s="134"/>
      <c r="S412" s="134"/>
      <c r="V412" s="140"/>
      <c r="W412" s="141"/>
      <c r="X412" s="141"/>
      <c r="Y412" s="141"/>
    </row>
    <row r="413" spans="1:25" s="127" customFormat="1" ht="21" customHeight="1">
      <c r="A413" s="177"/>
      <c r="B413" s="177" t="str">
        <f>IF(AND($F413&gt;=المغادرين!$C$4,$F413&lt;=المغادرين!$F$4),MAX($B$4:$B412)+1,"")</f>
        <v/>
      </c>
      <c r="C413" s="177" t="str">
        <f t="shared" si="6"/>
        <v/>
      </c>
      <c r="D413" s="177" t="str">
        <f>IF($B413="","",RANK($C413,$C$5:$C$10000,1)+COUNTIF($C$4:$C412,$C413))</f>
        <v/>
      </c>
      <c r="E413" s="157"/>
      <c r="F413" s="160"/>
      <c r="G413" s="158"/>
      <c r="H413" s="159"/>
      <c r="I413" s="159"/>
      <c r="J413" s="159"/>
      <c r="K413" s="160"/>
      <c r="L413" s="161"/>
      <c r="M413" s="156"/>
      <c r="N413" s="136"/>
      <c r="O413" s="134"/>
      <c r="P413" s="134"/>
      <c r="Q413" s="137"/>
      <c r="R413" s="134"/>
      <c r="S413" s="134"/>
    </row>
    <row r="414" spans="1:25" s="139" customFormat="1" ht="21" customHeight="1">
      <c r="A414" s="177"/>
      <c r="B414" s="177" t="str">
        <f>IF(AND($F414&gt;=المغادرين!$C$4,$F414&lt;=المغادرين!$F$4),MAX($B$4:$B413)+1,"")</f>
        <v/>
      </c>
      <c r="C414" s="177" t="str">
        <f t="shared" si="6"/>
        <v/>
      </c>
      <c r="D414" s="177" t="str">
        <f>IF($B414="","",RANK($C414,$C$5:$C$10000,1)+COUNTIF($C$4:$C413,$C414))</f>
        <v/>
      </c>
      <c r="E414" s="157"/>
      <c r="F414" s="160"/>
      <c r="G414" s="158"/>
      <c r="H414" s="159"/>
      <c r="I414" s="159"/>
      <c r="J414" s="159"/>
      <c r="K414" s="160"/>
      <c r="L414" s="161"/>
      <c r="M414" s="156"/>
      <c r="N414" s="134"/>
      <c r="O414" s="134"/>
      <c r="P414" s="134"/>
      <c r="Q414" s="138"/>
      <c r="R414" s="134"/>
      <c r="S414" s="134"/>
      <c r="T414" s="127"/>
      <c r="U414" s="127"/>
      <c r="V414" s="127"/>
      <c r="W414" s="127"/>
      <c r="X414" s="127"/>
      <c r="Y414" s="127"/>
    </row>
    <row r="415" spans="1:25" s="139" customFormat="1" ht="21" customHeight="1">
      <c r="A415" s="177"/>
      <c r="B415" s="177" t="str">
        <f>IF(AND($F415&gt;=المغادرين!$C$4,$F415&lt;=المغادرين!$F$4),MAX($B$4:$B414)+1,"")</f>
        <v/>
      </c>
      <c r="C415" s="177" t="str">
        <f t="shared" si="6"/>
        <v/>
      </c>
      <c r="D415" s="177" t="str">
        <f>IF($B415="","",RANK($C415,$C$5:$C$10000,1)+COUNTIF($C$4:$C414,$C415))</f>
        <v/>
      </c>
      <c r="E415" s="157"/>
      <c r="F415" s="160"/>
      <c r="G415" s="158"/>
      <c r="H415" s="159"/>
      <c r="I415" s="159"/>
      <c r="J415" s="159"/>
      <c r="K415" s="160"/>
      <c r="L415" s="161"/>
      <c r="M415" s="156"/>
      <c r="N415" s="134"/>
      <c r="O415" s="134"/>
      <c r="P415" s="134"/>
      <c r="Q415" s="138"/>
      <c r="R415" s="134"/>
      <c r="S415" s="134"/>
      <c r="T415" s="127"/>
      <c r="U415" s="127"/>
      <c r="V415" s="127"/>
      <c r="W415" s="127"/>
      <c r="X415" s="127"/>
      <c r="Y415" s="127"/>
    </row>
    <row r="416" spans="1:25" s="139" customFormat="1" ht="21" customHeight="1">
      <c r="A416" s="177"/>
      <c r="B416" s="177" t="str">
        <f>IF(AND($F416&gt;=المغادرين!$C$4,$F416&lt;=المغادرين!$F$4),MAX($B$4:$B415)+1,"")</f>
        <v/>
      </c>
      <c r="C416" s="177" t="str">
        <f t="shared" si="6"/>
        <v/>
      </c>
      <c r="D416" s="177" t="str">
        <f>IF($B416="","",RANK($C416,$C$5:$C$10000,1)+COUNTIF($C$4:$C415,$C416))</f>
        <v/>
      </c>
      <c r="E416" s="157"/>
      <c r="F416" s="160"/>
      <c r="G416" s="158"/>
      <c r="H416" s="159"/>
      <c r="I416" s="159"/>
      <c r="J416" s="159"/>
      <c r="K416" s="160"/>
      <c r="L416" s="161"/>
      <c r="M416" s="156"/>
      <c r="N416" s="134"/>
      <c r="O416" s="134"/>
      <c r="P416" s="134"/>
      <c r="Q416" s="138"/>
      <c r="R416" s="134"/>
      <c r="S416" s="134"/>
      <c r="T416" s="127"/>
      <c r="U416" s="127"/>
      <c r="V416" s="127"/>
      <c r="W416" s="127"/>
      <c r="X416" s="127"/>
      <c r="Y416" s="127"/>
    </row>
    <row r="417" spans="1:25" s="127" customFormat="1" ht="21" customHeight="1">
      <c r="A417" s="177"/>
      <c r="B417" s="177" t="str">
        <f>IF(AND($F417&gt;=المغادرين!$C$4,$F417&lt;=المغادرين!$F$4),MAX($B$4:$B416)+1,"")</f>
        <v/>
      </c>
      <c r="C417" s="177" t="str">
        <f t="shared" si="6"/>
        <v/>
      </c>
      <c r="D417" s="177" t="str">
        <f>IF($B417="","",RANK($C417,$C$5:$C$10000,1)+COUNTIF($C$4:$C416,$C417))</f>
        <v/>
      </c>
      <c r="E417" s="157"/>
      <c r="F417" s="160"/>
      <c r="G417" s="158"/>
      <c r="H417" s="159"/>
      <c r="I417" s="159"/>
      <c r="J417" s="159"/>
      <c r="K417" s="160"/>
      <c r="L417" s="161"/>
      <c r="M417" s="156"/>
      <c r="N417" s="134"/>
      <c r="O417" s="134"/>
      <c r="P417" s="134"/>
      <c r="Q417" s="138"/>
      <c r="R417" s="134"/>
      <c r="S417" s="134"/>
    </row>
    <row r="418" spans="1:25" s="127" customFormat="1" ht="21" customHeight="1">
      <c r="A418" s="177"/>
      <c r="B418" s="177" t="str">
        <f>IF(AND($F418&gt;=المغادرين!$C$4,$F418&lt;=المغادرين!$F$4),MAX($B$4:$B417)+1,"")</f>
        <v/>
      </c>
      <c r="C418" s="177" t="str">
        <f t="shared" si="6"/>
        <v/>
      </c>
      <c r="D418" s="177" t="str">
        <f>IF($B418="","",RANK($C418,$C$5:$C$10000,1)+COUNTIF($C$4:$C417,$C418))</f>
        <v/>
      </c>
      <c r="E418" s="157"/>
      <c r="F418" s="160"/>
      <c r="G418" s="158"/>
      <c r="H418" s="159"/>
      <c r="I418" s="159"/>
      <c r="J418" s="159"/>
      <c r="K418" s="160"/>
      <c r="L418" s="161"/>
      <c r="M418" s="156"/>
      <c r="N418" s="134"/>
      <c r="O418" s="134"/>
      <c r="P418" s="134"/>
      <c r="Q418" s="138"/>
      <c r="R418" s="134"/>
      <c r="S418" s="134"/>
    </row>
    <row r="419" spans="1:25" s="127" customFormat="1" ht="21" customHeight="1">
      <c r="A419" s="177"/>
      <c r="B419" s="177" t="str">
        <f>IF(AND($F419&gt;=المغادرين!$C$4,$F419&lt;=المغادرين!$F$4),MAX($B$4:$B418)+1,"")</f>
        <v/>
      </c>
      <c r="C419" s="177" t="str">
        <f t="shared" si="6"/>
        <v/>
      </c>
      <c r="D419" s="177" t="str">
        <f>IF($B419="","",RANK($C419,$C$5:$C$10000,1)+COUNTIF($C$4:$C418,$C419))</f>
        <v/>
      </c>
      <c r="E419" s="157"/>
      <c r="F419" s="160"/>
      <c r="G419" s="158"/>
      <c r="H419" s="159"/>
      <c r="I419" s="159"/>
      <c r="J419" s="159"/>
      <c r="K419" s="160"/>
      <c r="L419" s="161"/>
      <c r="M419" s="156"/>
      <c r="N419" s="134"/>
      <c r="O419" s="134"/>
      <c r="P419" s="134"/>
      <c r="Q419" s="138"/>
      <c r="R419" s="134"/>
      <c r="S419" s="134"/>
    </row>
    <row r="420" spans="1:25" s="127" customFormat="1" ht="21" customHeight="1">
      <c r="A420" s="177"/>
      <c r="B420" s="177" t="str">
        <f>IF(AND($F420&gt;=المغادرين!$C$4,$F420&lt;=المغادرين!$F$4),MAX($B$4:$B419)+1,"")</f>
        <v/>
      </c>
      <c r="C420" s="177" t="str">
        <f t="shared" si="6"/>
        <v/>
      </c>
      <c r="D420" s="177" t="str">
        <f>IF($B420="","",RANK($C420,$C$5:$C$10000,1)+COUNTIF($C$4:$C419,$C420))</f>
        <v/>
      </c>
      <c r="E420" s="157"/>
      <c r="F420" s="160"/>
      <c r="G420" s="158"/>
      <c r="H420" s="159"/>
      <c r="I420" s="159"/>
      <c r="J420" s="159"/>
      <c r="K420" s="160"/>
      <c r="L420" s="161"/>
      <c r="M420" s="156"/>
      <c r="N420" s="134"/>
      <c r="O420" s="134"/>
      <c r="P420" s="134"/>
      <c r="Q420" s="138"/>
      <c r="R420" s="134"/>
      <c r="S420" s="134"/>
    </row>
    <row r="421" spans="1:25" s="127" customFormat="1" ht="21" customHeight="1">
      <c r="A421" s="177"/>
      <c r="B421" s="177" t="str">
        <f>IF(AND($F421&gt;=المغادرين!$C$4,$F421&lt;=المغادرين!$F$4),MAX($B$4:$B420)+1,"")</f>
        <v/>
      </c>
      <c r="C421" s="177" t="str">
        <f t="shared" si="6"/>
        <v/>
      </c>
      <c r="D421" s="177" t="str">
        <f>IF($B421="","",RANK($C421,$C$5:$C$10000,1)+COUNTIF($C$4:$C420,$C421))</f>
        <v/>
      </c>
      <c r="E421" s="157"/>
      <c r="F421" s="160"/>
      <c r="G421" s="158"/>
      <c r="H421" s="159"/>
      <c r="I421" s="159"/>
      <c r="J421" s="159"/>
      <c r="K421" s="160"/>
      <c r="L421" s="161"/>
      <c r="M421" s="156"/>
      <c r="N421" s="134"/>
      <c r="O421" s="134"/>
      <c r="P421" s="134"/>
      <c r="Q421" s="138"/>
      <c r="R421" s="134"/>
      <c r="S421" s="134"/>
    </row>
    <row r="422" spans="1:25" s="127" customFormat="1" ht="21" customHeight="1">
      <c r="A422" s="177"/>
      <c r="B422" s="177" t="str">
        <f>IF(AND($F422&gt;=المغادرين!$C$4,$F422&lt;=المغادرين!$F$4),MAX($B$4:$B421)+1,"")</f>
        <v/>
      </c>
      <c r="C422" s="177" t="str">
        <f t="shared" si="6"/>
        <v/>
      </c>
      <c r="D422" s="177" t="str">
        <f>IF($B422="","",RANK($C422,$C$5:$C$10000,1)+COUNTIF($C$4:$C421,$C422))</f>
        <v/>
      </c>
      <c r="E422" s="157"/>
      <c r="F422" s="160"/>
      <c r="G422" s="158"/>
      <c r="H422" s="159"/>
      <c r="I422" s="159"/>
      <c r="J422" s="159"/>
      <c r="K422" s="160"/>
      <c r="L422" s="161"/>
      <c r="M422" s="156"/>
      <c r="N422" s="134"/>
      <c r="O422" s="134"/>
      <c r="P422" s="134"/>
      <c r="Q422" s="138"/>
      <c r="R422" s="134"/>
      <c r="S422" s="134"/>
      <c r="Y422" s="140"/>
    </row>
    <row r="423" spans="1:25" s="127" customFormat="1" ht="21" customHeight="1">
      <c r="A423" s="177"/>
      <c r="B423" s="177" t="str">
        <f>IF(AND($F423&gt;=المغادرين!$C$4,$F423&lt;=المغادرين!$F$4),MAX($B$4:$B422)+1,"")</f>
        <v/>
      </c>
      <c r="C423" s="177" t="str">
        <f t="shared" si="6"/>
        <v/>
      </c>
      <c r="D423" s="177" t="str">
        <f>IF($B423="","",RANK($C423,$C$5:$C$10000,1)+COUNTIF($C$4:$C422,$C423))</f>
        <v/>
      </c>
      <c r="E423" s="157"/>
      <c r="F423" s="160"/>
      <c r="G423" s="158"/>
      <c r="H423" s="159"/>
      <c r="I423" s="159"/>
      <c r="J423" s="159"/>
      <c r="K423" s="160"/>
      <c r="L423" s="161"/>
      <c r="M423" s="156"/>
      <c r="N423" s="134"/>
      <c r="O423" s="134"/>
      <c r="P423" s="134"/>
      <c r="Q423" s="138"/>
      <c r="R423" s="134"/>
      <c r="S423" s="134"/>
      <c r="Y423" s="140"/>
    </row>
    <row r="424" spans="1:25" s="127" customFormat="1" ht="21" customHeight="1">
      <c r="A424" s="177"/>
      <c r="B424" s="177" t="str">
        <f>IF(AND($F424&gt;=المغادرين!$C$4,$F424&lt;=المغادرين!$F$4),MAX($B$4:$B423)+1,"")</f>
        <v/>
      </c>
      <c r="C424" s="177" t="str">
        <f t="shared" si="6"/>
        <v/>
      </c>
      <c r="D424" s="177" t="str">
        <f>IF($B424="","",RANK($C424,$C$5:$C$10000,1)+COUNTIF($C$4:$C423,$C424))</f>
        <v/>
      </c>
      <c r="E424" s="157"/>
      <c r="F424" s="160"/>
      <c r="G424" s="158"/>
      <c r="H424" s="159"/>
      <c r="I424" s="159"/>
      <c r="J424" s="159"/>
      <c r="K424" s="160"/>
      <c r="L424" s="161"/>
      <c r="M424" s="156"/>
      <c r="N424" s="134"/>
      <c r="O424" s="134"/>
      <c r="P424" s="134"/>
      <c r="Q424" s="138"/>
      <c r="R424" s="134"/>
      <c r="S424" s="134"/>
      <c r="U424" s="140"/>
      <c r="Y424" s="133"/>
    </row>
    <row r="425" spans="1:25" s="127" customFormat="1" ht="21" customHeight="1">
      <c r="A425" s="177"/>
      <c r="B425" s="177" t="str">
        <f>IF(AND($F425&gt;=المغادرين!$C$4,$F425&lt;=المغادرين!$F$4),MAX($B$4:$B424)+1,"")</f>
        <v/>
      </c>
      <c r="C425" s="177" t="str">
        <f t="shared" si="6"/>
        <v/>
      </c>
      <c r="D425" s="177" t="str">
        <f>IF($B425="","",RANK($C425,$C$5:$C$10000,1)+COUNTIF($C$4:$C424,$C425))</f>
        <v/>
      </c>
      <c r="E425" s="157"/>
      <c r="F425" s="160"/>
      <c r="G425" s="158"/>
      <c r="H425" s="159"/>
      <c r="I425" s="159"/>
      <c r="J425" s="159"/>
      <c r="K425" s="160"/>
      <c r="L425" s="161"/>
      <c r="M425" s="156"/>
      <c r="N425" s="134"/>
      <c r="O425" s="134"/>
      <c r="P425" s="134"/>
      <c r="Q425" s="138"/>
      <c r="R425" s="134"/>
      <c r="S425" s="134"/>
    </row>
    <row r="426" spans="1:25" s="127" customFormat="1" ht="21" customHeight="1">
      <c r="A426" s="177"/>
      <c r="B426" s="177" t="str">
        <f>IF(AND($F426&gt;=المغادرين!$C$4,$F426&lt;=المغادرين!$F$4),MAX($B$4:$B425)+1,"")</f>
        <v/>
      </c>
      <c r="C426" s="177" t="str">
        <f t="shared" si="6"/>
        <v/>
      </c>
      <c r="D426" s="177" t="str">
        <f>IF($B426="","",RANK($C426,$C$5:$C$10000,1)+COUNTIF($C$4:$C425,$C426))</f>
        <v/>
      </c>
      <c r="E426" s="157"/>
      <c r="F426" s="160"/>
      <c r="G426" s="158"/>
      <c r="H426" s="159"/>
      <c r="I426" s="159"/>
      <c r="J426" s="159"/>
      <c r="K426" s="160"/>
      <c r="L426" s="161"/>
      <c r="M426" s="156"/>
      <c r="N426" s="134"/>
      <c r="O426" s="134"/>
      <c r="P426" s="134"/>
      <c r="Q426" s="138"/>
      <c r="R426" s="134"/>
      <c r="S426" s="134"/>
      <c r="V426" s="140"/>
      <c r="W426" s="133"/>
      <c r="X426" s="133"/>
      <c r="Y426" s="133"/>
    </row>
    <row r="427" spans="1:25" s="127" customFormat="1" ht="21" customHeight="1">
      <c r="A427" s="177"/>
      <c r="B427" s="177" t="str">
        <f>IF(AND($F427&gt;=المغادرين!$C$4,$F427&lt;=المغادرين!$F$4),MAX($B$4:$B426)+1,"")</f>
        <v/>
      </c>
      <c r="C427" s="177" t="str">
        <f t="shared" si="6"/>
        <v/>
      </c>
      <c r="D427" s="177" t="str">
        <f>IF($B427="","",RANK($C427,$C$5:$C$10000,1)+COUNTIF($C$4:$C426,$C427))</f>
        <v/>
      </c>
      <c r="E427" s="157"/>
      <c r="F427" s="160"/>
      <c r="G427" s="158"/>
      <c r="H427" s="159"/>
      <c r="I427" s="159"/>
      <c r="J427" s="159"/>
      <c r="K427" s="160"/>
      <c r="L427" s="161"/>
      <c r="M427" s="156"/>
      <c r="N427" s="134"/>
      <c r="O427" s="134"/>
      <c r="P427" s="134"/>
      <c r="Q427" s="138"/>
      <c r="R427" s="134"/>
      <c r="S427" s="134"/>
      <c r="V427" s="140"/>
      <c r="W427" s="141"/>
      <c r="X427" s="141"/>
      <c r="Y427" s="141"/>
    </row>
    <row r="428" spans="1:25" s="127" customFormat="1" ht="21" customHeight="1">
      <c r="A428" s="177"/>
      <c r="B428" s="177" t="str">
        <f>IF(AND($F428&gt;=المغادرين!$C$4,$F428&lt;=المغادرين!$F$4),MAX($B$4:$B427)+1,"")</f>
        <v/>
      </c>
      <c r="C428" s="177" t="str">
        <f t="shared" si="6"/>
        <v/>
      </c>
      <c r="D428" s="177" t="str">
        <f>IF($B428="","",RANK($C428,$C$5:$C$10000,1)+COUNTIF($C$4:$C427,$C428))</f>
        <v/>
      </c>
      <c r="E428" s="157"/>
      <c r="F428" s="160"/>
      <c r="G428" s="158"/>
      <c r="H428" s="159"/>
      <c r="I428" s="159"/>
      <c r="J428" s="159"/>
      <c r="K428" s="160"/>
      <c r="L428" s="161"/>
      <c r="M428" s="156"/>
      <c r="N428" s="134"/>
      <c r="O428" s="134"/>
      <c r="P428" s="134"/>
      <c r="Q428" s="138"/>
      <c r="R428" s="134"/>
      <c r="S428" s="134"/>
      <c r="V428" s="140"/>
      <c r="W428" s="141"/>
      <c r="X428" s="141"/>
      <c r="Y428" s="141"/>
    </row>
    <row r="429" spans="1:25" s="127" customFormat="1" ht="21" customHeight="1">
      <c r="A429" s="177"/>
      <c r="B429" s="177" t="str">
        <f>IF(AND($F429&gt;=المغادرين!$C$4,$F429&lt;=المغادرين!$F$4),MAX($B$4:$B428)+1,"")</f>
        <v/>
      </c>
      <c r="C429" s="177" t="str">
        <f t="shared" si="6"/>
        <v/>
      </c>
      <c r="D429" s="177" t="str">
        <f>IF($B429="","",RANK($C429,$C$5:$C$10000,1)+COUNTIF($C$4:$C428,$C429))</f>
        <v/>
      </c>
      <c r="E429" s="157"/>
      <c r="F429" s="160"/>
      <c r="G429" s="158"/>
      <c r="H429" s="159"/>
      <c r="I429" s="159"/>
      <c r="J429" s="159"/>
      <c r="K429" s="160"/>
      <c r="L429" s="161"/>
      <c r="M429" s="156"/>
      <c r="N429" s="134"/>
      <c r="O429" s="134"/>
      <c r="P429" s="134"/>
      <c r="Q429" s="138"/>
      <c r="R429" s="134"/>
      <c r="S429" s="134"/>
      <c r="V429" s="140"/>
      <c r="W429" s="141"/>
      <c r="X429" s="141"/>
      <c r="Y429" s="141"/>
    </row>
    <row r="430" spans="1:25" s="127" customFormat="1" ht="21" customHeight="1">
      <c r="A430" s="177"/>
      <c r="B430" s="177" t="str">
        <f>IF(AND($F430&gt;=المغادرين!$C$4,$F430&lt;=المغادرين!$F$4),MAX($B$4:$B429)+1,"")</f>
        <v/>
      </c>
      <c r="C430" s="177" t="str">
        <f t="shared" si="6"/>
        <v/>
      </c>
      <c r="D430" s="177" t="str">
        <f>IF($B430="","",RANK($C430,$C$5:$C$10000,1)+COUNTIF($C$4:$C429,$C430))</f>
        <v/>
      </c>
      <c r="E430" s="157"/>
      <c r="F430" s="160"/>
      <c r="G430" s="158"/>
      <c r="H430" s="159"/>
      <c r="I430" s="159"/>
      <c r="J430" s="159"/>
      <c r="K430" s="160"/>
      <c r="L430" s="161"/>
      <c r="M430" s="156"/>
      <c r="N430" s="134"/>
      <c r="O430" s="134"/>
      <c r="P430" s="134"/>
      <c r="Q430" s="138"/>
      <c r="R430" s="134"/>
      <c r="S430" s="134"/>
      <c r="V430" s="140"/>
      <c r="W430" s="141"/>
      <c r="X430" s="141"/>
      <c r="Y430" s="141"/>
    </row>
    <row r="431" spans="1:25" s="127" customFormat="1" ht="21" customHeight="1">
      <c r="A431" s="177"/>
      <c r="B431" s="177" t="str">
        <f>IF(AND($F431&gt;=المغادرين!$C$4,$F431&lt;=المغادرين!$F$4),MAX($B$4:$B430)+1,"")</f>
        <v/>
      </c>
      <c r="C431" s="177" t="str">
        <f t="shared" si="6"/>
        <v/>
      </c>
      <c r="D431" s="177" t="str">
        <f>IF($B431="","",RANK($C431,$C$5:$C$10000,1)+COUNTIF($C$4:$C430,$C431))</f>
        <v/>
      </c>
      <c r="E431" s="157"/>
      <c r="F431" s="160"/>
      <c r="G431" s="158"/>
      <c r="H431" s="159"/>
      <c r="I431" s="159"/>
      <c r="J431" s="159"/>
      <c r="K431" s="160"/>
      <c r="L431" s="161"/>
      <c r="M431" s="156"/>
      <c r="N431" s="134"/>
      <c r="O431" s="134"/>
      <c r="P431" s="134"/>
      <c r="Q431" s="138"/>
      <c r="R431" s="134"/>
      <c r="S431" s="134"/>
      <c r="V431" s="140"/>
      <c r="W431" s="141"/>
      <c r="X431" s="141"/>
      <c r="Y431" s="141"/>
    </row>
    <row r="432" spans="1:25" s="127" customFormat="1" ht="21" customHeight="1">
      <c r="A432" s="177"/>
      <c r="B432" s="177" t="str">
        <f>IF(AND($F432&gt;=المغادرين!$C$4,$F432&lt;=المغادرين!$F$4),MAX($B$4:$B431)+1,"")</f>
        <v/>
      </c>
      <c r="C432" s="177" t="str">
        <f t="shared" si="6"/>
        <v/>
      </c>
      <c r="D432" s="177" t="str">
        <f>IF($B432="","",RANK($C432,$C$5:$C$10000,1)+COUNTIF($C$4:$C431,$C432))</f>
        <v/>
      </c>
      <c r="E432" s="157"/>
      <c r="F432" s="160"/>
      <c r="G432" s="158"/>
      <c r="H432" s="159"/>
      <c r="I432" s="159"/>
      <c r="J432" s="159"/>
      <c r="K432" s="160"/>
      <c r="L432" s="161"/>
      <c r="M432" s="156"/>
      <c r="N432" s="134"/>
      <c r="O432" s="134"/>
      <c r="P432" s="134"/>
      <c r="Q432" s="138"/>
      <c r="R432" s="134"/>
      <c r="S432" s="134"/>
      <c r="V432" s="140"/>
      <c r="W432" s="141"/>
      <c r="X432" s="141"/>
      <c r="Y432" s="141"/>
    </row>
    <row r="433" spans="1:25" s="127" customFormat="1" ht="21" customHeight="1">
      <c r="A433" s="177"/>
      <c r="B433" s="177" t="str">
        <f>IF(AND($F433&gt;=المغادرين!$C$4,$F433&lt;=المغادرين!$F$4),MAX($B$4:$B432)+1,"")</f>
        <v/>
      </c>
      <c r="C433" s="177" t="str">
        <f t="shared" si="6"/>
        <v/>
      </c>
      <c r="D433" s="177" t="str">
        <f>IF($B433="","",RANK($C433,$C$5:$C$10000,1)+COUNTIF($C$4:$C432,$C433))</f>
        <v/>
      </c>
      <c r="E433" s="157"/>
      <c r="F433" s="160"/>
      <c r="G433" s="158"/>
      <c r="H433" s="159"/>
      <c r="I433" s="159"/>
      <c r="J433" s="159"/>
      <c r="K433" s="160"/>
      <c r="L433" s="161"/>
      <c r="M433" s="156"/>
      <c r="N433" s="136"/>
      <c r="O433" s="134"/>
      <c r="P433" s="134"/>
      <c r="Q433" s="137"/>
      <c r="R433" s="134"/>
      <c r="S433" s="134"/>
    </row>
    <row r="434" spans="1:25" s="139" customFormat="1" ht="21" customHeight="1">
      <c r="A434" s="177"/>
      <c r="B434" s="177" t="str">
        <f>IF(AND($F434&gt;=المغادرين!$C$4,$F434&lt;=المغادرين!$F$4),MAX($B$4:$B433)+1,"")</f>
        <v/>
      </c>
      <c r="C434" s="177" t="str">
        <f t="shared" si="6"/>
        <v/>
      </c>
      <c r="D434" s="177" t="str">
        <f>IF($B434="","",RANK($C434,$C$5:$C$10000,1)+COUNTIF($C$4:$C433,$C434))</f>
        <v/>
      </c>
      <c r="E434" s="157"/>
      <c r="F434" s="160"/>
      <c r="G434" s="158"/>
      <c r="H434" s="159"/>
      <c r="I434" s="159"/>
      <c r="J434" s="159"/>
      <c r="K434" s="160"/>
      <c r="L434" s="161"/>
      <c r="M434" s="156"/>
      <c r="N434" s="134"/>
      <c r="O434" s="134"/>
      <c r="P434" s="134"/>
      <c r="Q434" s="138"/>
      <c r="R434" s="134"/>
      <c r="S434" s="134"/>
      <c r="T434" s="127"/>
      <c r="U434" s="127"/>
      <c r="V434" s="127"/>
      <c r="W434" s="127"/>
      <c r="X434" s="127"/>
      <c r="Y434" s="127"/>
    </row>
    <row r="435" spans="1:25" s="139" customFormat="1" ht="21" customHeight="1">
      <c r="A435" s="177"/>
      <c r="B435" s="177" t="str">
        <f>IF(AND($F435&gt;=المغادرين!$C$4,$F435&lt;=المغادرين!$F$4),MAX($B$4:$B434)+1,"")</f>
        <v/>
      </c>
      <c r="C435" s="177" t="str">
        <f t="shared" si="6"/>
        <v/>
      </c>
      <c r="D435" s="177" t="str">
        <f>IF($B435="","",RANK($C435,$C$5:$C$10000,1)+COUNTIF($C$4:$C434,$C435))</f>
        <v/>
      </c>
      <c r="E435" s="157"/>
      <c r="F435" s="160"/>
      <c r="G435" s="158"/>
      <c r="H435" s="159"/>
      <c r="I435" s="159"/>
      <c r="J435" s="159"/>
      <c r="K435" s="160"/>
      <c r="L435" s="161"/>
      <c r="M435" s="156"/>
      <c r="N435" s="134"/>
      <c r="O435" s="134"/>
      <c r="P435" s="134"/>
      <c r="Q435" s="138"/>
      <c r="R435" s="134"/>
      <c r="S435" s="134"/>
      <c r="T435" s="127"/>
      <c r="U435" s="127"/>
      <c r="V435" s="127"/>
      <c r="W435" s="127"/>
      <c r="X435" s="127"/>
      <c r="Y435" s="127"/>
    </row>
    <row r="436" spans="1:25" s="139" customFormat="1" ht="21" customHeight="1">
      <c r="A436" s="177"/>
      <c r="B436" s="177" t="str">
        <f>IF(AND($F436&gt;=المغادرين!$C$4,$F436&lt;=المغادرين!$F$4),MAX($B$4:$B435)+1,"")</f>
        <v/>
      </c>
      <c r="C436" s="177" t="str">
        <f t="shared" si="6"/>
        <v/>
      </c>
      <c r="D436" s="177" t="str">
        <f>IF($B436="","",RANK($C436,$C$5:$C$10000,1)+COUNTIF($C$4:$C435,$C436))</f>
        <v/>
      </c>
      <c r="E436" s="157"/>
      <c r="F436" s="160"/>
      <c r="G436" s="158"/>
      <c r="H436" s="159"/>
      <c r="I436" s="159"/>
      <c r="J436" s="159"/>
      <c r="K436" s="160"/>
      <c r="L436" s="161"/>
      <c r="M436" s="156"/>
      <c r="N436" s="134"/>
      <c r="O436" s="134"/>
      <c r="P436" s="134"/>
      <c r="Q436" s="138"/>
      <c r="R436" s="134"/>
      <c r="S436" s="134"/>
      <c r="T436" s="127"/>
      <c r="U436" s="127"/>
      <c r="V436" s="127"/>
      <c r="W436" s="127"/>
      <c r="X436" s="127"/>
      <c r="Y436" s="127"/>
    </row>
    <row r="437" spans="1:25" s="127" customFormat="1" ht="21" customHeight="1">
      <c r="A437" s="177"/>
      <c r="B437" s="177" t="str">
        <f>IF(AND($F437&gt;=المغادرين!$C$4,$F437&lt;=المغادرين!$F$4),MAX($B$4:$B436)+1,"")</f>
        <v/>
      </c>
      <c r="C437" s="177" t="str">
        <f t="shared" si="6"/>
        <v/>
      </c>
      <c r="D437" s="177" t="str">
        <f>IF($B437="","",RANK($C437,$C$5:$C$10000,1)+COUNTIF($C$4:$C436,$C437))</f>
        <v/>
      </c>
      <c r="E437" s="157"/>
      <c r="F437" s="160"/>
      <c r="G437" s="158"/>
      <c r="H437" s="159"/>
      <c r="I437" s="159"/>
      <c r="J437" s="159"/>
      <c r="K437" s="160"/>
      <c r="L437" s="161"/>
      <c r="M437" s="156"/>
      <c r="N437" s="134"/>
      <c r="O437" s="134"/>
      <c r="P437" s="134"/>
      <c r="Q437" s="138"/>
      <c r="R437" s="134"/>
      <c r="S437" s="134"/>
    </row>
    <row r="438" spans="1:25" s="127" customFormat="1" ht="21" customHeight="1">
      <c r="A438" s="177"/>
      <c r="B438" s="177" t="str">
        <f>IF(AND($F438&gt;=المغادرين!$C$4,$F438&lt;=المغادرين!$F$4),MAX($B$4:$B437)+1,"")</f>
        <v/>
      </c>
      <c r="C438" s="177" t="str">
        <f t="shared" si="6"/>
        <v/>
      </c>
      <c r="D438" s="177" t="str">
        <f>IF($B438="","",RANK($C438,$C$5:$C$10000,1)+COUNTIF($C$4:$C437,$C438))</f>
        <v/>
      </c>
      <c r="E438" s="157"/>
      <c r="F438" s="160"/>
      <c r="G438" s="158"/>
      <c r="H438" s="159"/>
      <c r="I438" s="159"/>
      <c r="J438" s="159"/>
      <c r="K438" s="160"/>
      <c r="L438" s="161"/>
      <c r="M438" s="156"/>
      <c r="N438" s="134"/>
      <c r="O438" s="134"/>
      <c r="P438" s="134"/>
      <c r="Q438" s="138"/>
      <c r="R438" s="134"/>
      <c r="S438" s="134"/>
    </row>
    <row r="439" spans="1:25" s="127" customFormat="1" ht="21" customHeight="1">
      <c r="A439" s="177"/>
      <c r="B439" s="177" t="str">
        <f>IF(AND($F439&gt;=المغادرين!$C$4,$F439&lt;=المغادرين!$F$4),MAX($B$4:$B438)+1,"")</f>
        <v/>
      </c>
      <c r="C439" s="177" t="str">
        <f t="shared" si="6"/>
        <v/>
      </c>
      <c r="D439" s="177" t="str">
        <f>IF($B439="","",RANK($C439,$C$5:$C$10000,1)+COUNTIF($C$4:$C438,$C439))</f>
        <v/>
      </c>
      <c r="E439" s="157"/>
      <c r="F439" s="160"/>
      <c r="G439" s="158"/>
      <c r="H439" s="159"/>
      <c r="I439" s="159"/>
      <c r="J439" s="159"/>
      <c r="K439" s="160"/>
      <c r="L439" s="161"/>
      <c r="M439" s="156"/>
      <c r="N439" s="134"/>
      <c r="O439" s="134"/>
      <c r="P439" s="134"/>
      <c r="Q439" s="138"/>
      <c r="R439" s="134"/>
      <c r="S439" s="134"/>
    </row>
    <row r="440" spans="1:25" s="127" customFormat="1" ht="21" customHeight="1">
      <c r="A440" s="177"/>
      <c r="B440" s="177" t="str">
        <f>IF(AND($F440&gt;=المغادرين!$C$4,$F440&lt;=المغادرين!$F$4),MAX($B$4:$B439)+1,"")</f>
        <v/>
      </c>
      <c r="C440" s="177" t="str">
        <f t="shared" si="6"/>
        <v/>
      </c>
      <c r="D440" s="177" t="str">
        <f>IF($B440="","",RANK($C440,$C$5:$C$10000,1)+COUNTIF($C$4:$C439,$C440))</f>
        <v/>
      </c>
      <c r="E440" s="157"/>
      <c r="F440" s="160"/>
      <c r="G440" s="158"/>
      <c r="H440" s="159"/>
      <c r="I440" s="159"/>
      <c r="J440" s="159"/>
      <c r="K440" s="160"/>
      <c r="L440" s="161"/>
      <c r="M440" s="156"/>
      <c r="N440" s="134"/>
      <c r="O440" s="134"/>
      <c r="P440" s="134"/>
      <c r="Q440" s="138"/>
      <c r="R440" s="134"/>
      <c r="S440" s="134"/>
    </row>
    <row r="441" spans="1:25" s="127" customFormat="1" ht="21" customHeight="1">
      <c r="A441" s="177"/>
      <c r="B441" s="177" t="str">
        <f>IF(AND($F441&gt;=المغادرين!$C$4,$F441&lt;=المغادرين!$F$4),MAX($B$4:$B440)+1,"")</f>
        <v/>
      </c>
      <c r="C441" s="177" t="str">
        <f t="shared" si="6"/>
        <v/>
      </c>
      <c r="D441" s="177" t="str">
        <f>IF($B441="","",RANK($C441,$C$5:$C$10000,1)+COUNTIF($C$4:$C440,$C441))</f>
        <v/>
      </c>
      <c r="E441" s="157"/>
      <c r="F441" s="160"/>
      <c r="G441" s="158"/>
      <c r="H441" s="159"/>
      <c r="I441" s="159"/>
      <c r="J441" s="159"/>
      <c r="K441" s="160"/>
      <c r="L441" s="161"/>
      <c r="M441" s="156"/>
      <c r="N441" s="134"/>
      <c r="O441" s="134"/>
      <c r="P441" s="134"/>
      <c r="Q441" s="138"/>
      <c r="R441" s="134"/>
      <c r="S441" s="134"/>
    </row>
    <row r="442" spans="1:25" s="127" customFormat="1" ht="21" customHeight="1">
      <c r="A442" s="177"/>
      <c r="B442" s="177" t="str">
        <f>IF(AND($F442&gt;=المغادرين!$C$4,$F442&lt;=المغادرين!$F$4),MAX($B$4:$B441)+1,"")</f>
        <v/>
      </c>
      <c r="C442" s="177" t="str">
        <f t="shared" si="6"/>
        <v/>
      </c>
      <c r="D442" s="177" t="str">
        <f>IF($B442="","",RANK($C442,$C$5:$C$10000,1)+COUNTIF($C$4:$C441,$C442))</f>
        <v/>
      </c>
      <c r="E442" s="157"/>
      <c r="F442" s="160"/>
      <c r="G442" s="158"/>
      <c r="H442" s="159"/>
      <c r="I442" s="159"/>
      <c r="J442" s="159"/>
      <c r="K442" s="160"/>
      <c r="L442" s="161"/>
      <c r="M442" s="156"/>
      <c r="N442" s="134"/>
      <c r="O442" s="134"/>
      <c r="P442" s="134"/>
      <c r="Q442" s="138"/>
      <c r="R442" s="134"/>
      <c r="S442" s="134"/>
      <c r="Y442" s="140"/>
    </row>
    <row r="443" spans="1:25" s="127" customFormat="1" ht="21" customHeight="1">
      <c r="A443" s="177"/>
      <c r="B443" s="177" t="str">
        <f>IF(AND($F443&gt;=المغادرين!$C$4,$F443&lt;=المغادرين!$F$4),MAX($B$4:$B442)+1,"")</f>
        <v/>
      </c>
      <c r="C443" s="177" t="str">
        <f t="shared" si="6"/>
        <v/>
      </c>
      <c r="D443" s="177" t="str">
        <f>IF($B443="","",RANK($C443,$C$5:$C$10000,1)+COUNTIF($C$4:$C442,$C443))</f>
        <v/>
      </c>
      <c r="E443" s="157"/>
      <c r="F443" s="160"/>
      <c r="G443" s="158"/>
      <c r="H443" s="159"/>
      <c r="I443" s="159"/>
      <c r="J443" s="159"/>
      <c r="K443" s="160"/>
      <c r="L443" s="161"/>
      <c r="M443" s="156"/>
      <c r="N443" s="134"/>
      <c r="O443" s="134"/>
      <c r="P443" s="134"/>
      <c r="Q443" s="138"/>
      <c r="R443" s="134"/>
      <c r="S443" s="134"/>
      <c r="Y443" s="140"/>
    </row>
    <row r="444" spans="1:25" s="127" customFormat="1" ht="21" customHeight="1">
      <c r="A444" s="177"/>
      <c r="B444" s="177" t="str">
        <f>IF(AND($F444&gt;=المغادرين!$C$4,$F444&lt;=المغادرين!$F$4),MAX($B$4:$B443)+1,"")</f>
        <v/>
      </c>
      <c r="C444" s="177" t="str">
        <f t="shared" si="6"/>
        <v/>
      </c>
      <c r="D444" s="177" t="str">
        <f>IF($B444="","",RANK($C444,$C$5:$C$10000,1)+COUNTIF($C$4:$C443,$C444))</f>
        <v/>
      </c>
      <c r="E444" s="157"/>
      <c r="F444" s="160"/>
      <c r="G444" s="158"/>
      <c r="H444" s="159"/>
      <c r="I444" s="159"/>
      <c r="J444" s="159"/>
      <c r="K444" s="160"/>
      <c r="L444" s="161"/>
      <c r="M444" s="156"/>
      <c r="N444" s="134"/>
      <c r="O444" s="134"/>
      <c r="P444" s="134"/>
      <c r="Q444" s="138"/>
      <c r="R444" s="134"/>
      <c r="S444" s="134"/>
      <c r="U444" s="140"/>
      <c r="Y444" s="133"/>
    </row>
    <row r="445" spans="1:25" s="127" customFormat="1" ht="21" customHeight="1">
      <c r="A445" s="177"/>
      <c r="B445" s="177" t="str">
        <f>IF(AND($F445&gt;=المغادرين!$C$4,$F445&lt;=المغادرين!$F$4),MAX($B$4:$B444)+1,"")</f>
        <v/>
      </c>
      <c r="C445" s="177" t="str">
        <f t="shared" si="6"/>
        <v/>
      </c>
      <c r="D445" s="177" t="str">
        <f>IF($B445="","",RANK($C445,$C$5:$C$10000,1)+COUNTIF($C$4:$C444,$C445))</f>
        <v/>
      </c>
      <c r="E445" s="157"/>
      <c r="F445" s="160"/>
      <c r="G445" s="158"/>
      <c r="H445" s="159"/>
      <c r="I445" s="159"/>
      <c r="J445" s="159"/>
      <c r="K445" s="160"/>
      <c r="L445" s="161"/>
      <c r="M445" s="156"/>
      <c r="N445" s="134"/>
      <c r="O445" s="134"/>
      <c r="P445" s="134"/>
      <c r="Q445" s="138"/>
      <c r="R445" s="134"/>
      <c r="S445" s="134"/>
    </row>
    <row r="446" spans="1:25" s="127" customFormat="1" ht="21" customHeight="1">
      <c r="A446" s="177"/>
      <c r="B446" s="177" t="str">
        <f>IF(AND($F446&gt;=المغادرين!$C$4,$F446&lt;=المغادرين!$F$4),MAX($B$4:$B445)+1,"")</f>
        <v/>
      </c>
      <c r="C446" s="177" t="str">
        <f t="shared" si="6"/>
        <v/>
      </c>
      <c r="D446" s="177" t="str">
        <f>IF($B446="","",RANK($C446,$C$5:$C$10000,1)+COUNTIF($C$4:$C445,$C446))</f>
        <v/>
      </c>
      <c r="E446" s="157"/>
      <c r="F446" s="160"/>
      <c r="G446" s="158"/>
      <c r="H446" s="159"/>
      <c r="I446" s="159"/>
      <c r="J446" s="159"/>
      <c r="K446" s="160"/>
      <c r="L446" s="161"/>
      <c r="M446" s="156"/>
      <c r="N446" s="134"/>
      <c r="O446" s="134"/>
      <c r="P446" s="134"/>
      <c r="Q446" s="138"/>
      <c r="R446" s="134"/>
      <c r="S446" s="134"/>
      <c r="V446" s="140"/>
      <c r="W446" s="133"/>
      <c r="X446" s="133"/>
      <c r="Y446" s="133"/>
    </row>
    <row r="447" spans="1:25" s="127" customFormat="1" ht="21" customHeight="1">
      <c r="A447" s="177"/>
      <c r="B447" s="177" t="str">
        <f>IF(AND($F447&gt;=المغادرين!$C$4,$F447&lt;=المغادرين!$F$4),MAX($B$4:$B446)+1,"")</f>
        <v/>
      </c>
      <c r="C447" s="177" t="str">
        <f t="shared" si="6"/>
        <v/>
      </c>
      <c r="D447" s="177" t="str">
        <f>IF($B447="","",RANK($C447,$C$5:$C$10000,1)+COUNTIF($C$4:$C446,$C447))</f>
        <v/>
      </c>
      <c r="E447" s="157"/>
      <c r="F447" s="160"/>
      <c r="G447" s="158"/>
      <c r="H447" s="159"/>
      <c r="I447" s="159"/>
      <c r="J447" s="159"/>
      <c r="K447" s="160"/>
      <c r="L447" s="161"/>
      <c r="M447" s="156"/>
      <c r="N447" s="134"/>
      <c r="O447" s="134"/>
      <c r="P447" s="134"/>
      <c r="Q447" s="138"/>
      <c r="R447" s="134"/>
      <c r="S447" s="134"/>
      <c r="V447" s="140"/>
      <c r="W447" s="141"/>
      <c r="X447" s="141"/>
      <c r="Y447" s="141"/>
    </row>
    <row r="448" spans="1:25" s="127" customFormat="1" ht="21" customHeight="1">
      <c r="A448" s="177"/>
      <c r="B448" s="177" t="str">
        <f>IF(AND($F448&gt;=المغادرين!$C$4,$F448&lt;=المغادرين!$F$4),MAX($B$4:$B447)+1,"")</f>
        <v/>
      </c>
      <c r="C448" s="177" t="str">
        <f t="shared" si="6"/>
        <v/>
      </c>
      <c r="D448" s="177" t="str">
        <f>IF($B448="","",RANK($C448,$C$5:$C$10000,1)+COUNTIF($C$4:$C447,$C448))</f>
        <v/>
      </c>
      <c r="E448" s="157"/>
      <c r="F448" s="160"/>
      <c r="G448" s="158"/>
      <c r="H448" s="159"/>
      <c r="I448" s="159"/>
      <c r="J448" s="159"/>
      <c r="K448" s="160"/>
      <c r="L448" s="161"/>
      <c r="M448" s="156"/>
      <c r="N448" s="134"/>
      <c r="O448" s="134"/>
      <c r="P448" s="134"/>
      <c r="Q448" s="138"/>
      <c r="R448" s="134"/>
      <c r="S448" s="134"/>
      <c r="V448" s="140"/>
      <c r="W448" s="141"/>
      <c r="X448" s="141"/>
      <c r="Y448" s="141"/>
    </row>
    <row r="449" spans="1:25" s="127" customFormat="1" ht="21" customHeight="1">
      <c r="A449" s="177"/>
      <c r="B449" s="177" t="str">
        <f>IF(AND($F449&gt;=المغادرين!$C$4,$F449&lt;=المغادرين!$F$4),MAX($B$4:$B448)+1,"")</f>
        <v/>
      </c>
      <c r="C449" s="177" t="str">
        <f t="shared" si="6"/>
        <v/>
      </c>
      <c r="D449" s="177" t="str">
        <f>IF($B449="","",RANK($C449,$C$5:$C$10000,1)+COUNTIF($C$4:$C448,$C449))</f>
        <v/>
      </c>
      <c r="E449" s="157"/>
      <c r="F449" s="160"/>
      <c r="G449" s="158"/>
      <c r="H449" s="159"/>
      <c r="I449" s="159"/>
      <c r="J449" s="159"/>
      <c r="K449" s="160"/>
      <c r="L449" s="161"/>
      <c r="M449" s="156"/>
      <c r="N449" s="134"/>
      <c r="O449" s="134"/>
      <c r="P449" s="134"/>
      <c r="Q449" s="138"/>
      <c r="R449" s="134"/>
      <c r="S449" s="134"/>
      <c r="V449" s="140"/>
      <c r="W449" s="141"/>
      <c r="X449" s="141"/>
      <c r="Y449" s="141"/>
    </row>
    <row r="450" spans="1:25" s="127" customFormat="1" ht="21" customHeight="1">
      <c r="A450" s="177"/>
      <c r="B450" s="177" t="str">
        <f>IF(AND($F450&gt;=المغادرين!$C$4,$F450&lt;=المغادرين!$F$4),MAX($B$4:$B449)+1,"")</f>
        <v/>
      </c>
      <c r="C450" s="177" t="str">
        <f t="shared" si="6"/>
        <v/>
      </c>
      <c r="D450" s="177" t="str">
        <f>IF($B450="","",RANK($C450,$C$5:$C$10000,1)+COUNTIF($C$4:$C449,$C450))</f>
        <v/>
      </c>
      <c r="E450" s="157"/>
      <c r="F450" s="160"/>
      <c r="G450" s="158"/>
      <c r="H450" s="159"/>
      <c r="I450" s="159"/>
      <c r="J450" s="159"/>
      <c r="K450" s="160"/>
      <c r="L450" s="161"/>
      <c r="M450" s="156"/>
      <c r="N450" s="134"/>
      <c r="O450" s="134"/>
      <c r="P450" s="134"/>
      <c r="Q450" s="138"/>
      <c r="R450" s="134"/>
      <c r="S450" s="134"/>
      <c r="V450" s="140"/>
      <c r="W450" s="141"/>
      <c r="X450" s="141"/>
      <c r="Y450" s="141"/>
    </row>
    <row r="451" spans="1:25" s="127" customFormat="1" ht="21" customHeight="1">
      <c r="A451" s="177"/>
      <c r="B451" s="177" t="str">
        <f>IF(AND($F451&gt;=المغادرين!$C$4,$F451&lt;=المغادرين!$F$4),MAX($B$4:$B450)+1,"")</f>
        <v/>
      </c>
      <c r="C451" s="177" t="str">
        <f t="shared" si="6"/>
        <v/>
      </c>
      <c r="D451" s="177" t="str">
        <f>IF($B451="","",RANK($C451,$C$5:$C$10000,1)+COUNTIF($C$4:$C450,$C451))</f>
        <v/>
      </c>
      <c r="E451" s="157"/>
      <c r="F451" s="160"/>
      <c r="G451" s="158"/>
      <c r="H451" s="159"/>
      <c r="I451" s="159"/>
      <c r="J451" s="159"/>
      <c r="K451" s="160"/>
      <c r="L451" s="161"/>
      <c r="M451" s="156"/>
      <c r="N451" s="134"/>
      <c r="O451" s="134"/>
      <c r="P451" s="134"/>
      <c r="Q451" s="138"/>
      <c r="R451" s="134"/>
      <c r="S451" s="134"/>
      <c r="V451" s="140"/>
      <c r="W451" s="141"/>
      <c r="X451" s="141"/>
      <c r="Y451" s="141"/>
    </row>
    <row r="452" spans="1:25" s="127" customFormat="1" ht="21" customHeight="1">
      <c r="A452" s="177"/>
      <c r="B452" s="177" t="str">
        <f>IF(AND($F452&gt;=المغادرين!$C$4,$F452&lt;=المغادرين!$F$4),MAX($B$4:$B451)+1,"")</f>
        <v/>
      </c>
      <c r="C452" s="177" t="str">
        <f t="shared" si="6"/>
        <v/>
      </c>
      <c r="D452" s="177" t="str">
        <f>IF($B452="","",RANK($C452,$C$5:$C$10000,1)+COUNTIF($C$4:$C451,$C452))</f>
        <v/>
      </c>
      <c r="E452" s="157"/>
      <c r="F452" s="160"/>
      <c r="G452" s="158"/>
      <c r="H452" s="159"/>
      <c r="I452" s="159"/>
      <c r="J452" s="159"/>
      <c r="K452" s="160"/>
      <c r="L452" s="161"/>
      <c r="M452" s="156"/>
      <c r="N452" s="134"/>
      <c r="O452" s="134"/>
      <c r="P452" s="134"/>
      <c r="Q452" s="138"/>
      <c r="R452" s="134"/>
      <c r="S452" s="134"/>
      <c r="V452" s="140"/>
      <c r="W452" s="141"/>
      <c r="X452" s="141"/>
      <c r="Y452" s="141"/>
    </row>
    <row r="453" spans="1:25" s="127" customFormat="1" ht="21" customHeight="1">
      <c r="A453" s="177"/>
      <c r="B453" s="177" t="str">
        <f>IF(AND($F453&gt;=المغادرين!$C$4,$F453&lt;=المغادرين!$F$4),MAX($B$4:$B452)+1,"")</f>
        <v/>
      </c>
      <c r="C453" s="177" t="str">
        <f t="shared" si="6"/>
        <v/>
      </c>
      <c r="D453" s="177" t="str">
        <f>IF($B453="","",RANK($C453,$C$5:$C$10000,1)+COUNTIF($C$4:$C452,$C453))</f>
        <v/>
      </c>
      <c r="E453" s="157"/>
      <c r="F453" s="160"/>
      <c r="G453" s="158"/>
      <c r="H453" s="159"/>
      <c r="I453" s="159"/>
      <c r="J453" s="159"/>
      <c r="K453" s="160"/>
      <c r="L453" s="161"/>
      <c r="M453" s="156"/>
      <c r="N453" s="136"/>
      <c r="O453" s="134"/>
      <c r="P453" s="134"/>
      <c r="Q453" s="137"/>
      <c r="R453" s="134"/>
      <c r="S453" s="134"/>
    </row>
    <row r="454" spans="1:25" s="139" customFormat="1" ht="21" customHeight="1">
      <c r="A454" s="177"/>
      <c r="B454" s="177" t="str">
        <f>IF(AND($F454&gt;=المغادرين!$C$4,$F454&lt;=المغادرين!$F$4),MAX($B$4:$B453)+1,"")</f>
        <v/>
      </c>
      <c r="C454" s="177" t="str">
        <f t="shared" ref="C454:C517" si="7">IF($B454="","",MAX($B$5:$B$10000)-RANK($K454,$K$5:$K$10000)+1)</f>
        <v/>
      </c>
      <c r="D454" s="177" t="str">
        <f>IF($B454="","",RANK($C454,$C$5:$C$10000,1)+COUNTIF($C$4:$C453,$C454))</f>
        <v/>
      </c>
      <c r="E454" s="157"/>
      <c r="F454" s="160"/>
      <c r="G454" s="158"/>
      <c r="H454" s="159"/>
      <c r="I454" s="159"/>
      <c r="J454" s="159"/>
      <c r="K454" s="160"/>
      <c r="L454" s="161"/>
      <c r="M454" s="156"/>
      <c r="N454" s="134"/>
      <c r="O454" s="134"/>
      <c r="P454" s="134"/>
      <c r="Q454" s="138"/>
      <c r="R454" s="134"/>
      <c r="S454" s="134"/>
      <c r="T454" s="127"/>
      <c r="U454" s="127"/>
      <c r="V454" s="127"/>
      <c r="W454" s="127"/>
      <c r="X454" s="127"/>
      <c r="Y454" s="127"/>
    </row>
    <row r="455" spans="1:25" s="139" customFormat="1" ht="21" customHeight="1">
      <c r="A455" s="177"/>
      <c r="B455" s="177" t="str">
        <f>IF(AND($F455&gt;=المغادرين!$C$4,$F455&lt;=المغادرين!$F$4),MAX($B$4:$B454)+1,"")</f>
        <v/>
      </c>
      <c r="C455" s="177" t="str">
        <f t="shared" si="7"/>
        <v/>
      </c>
      <c r="D455" s="177" t="str">
        <f>IF($B455="","",RANK($C455,$C$5:$C$10000,1)+COUNTIF($C$4:$C454,$C455))</f>
        <v/>
      </c>
      <c r="E455" s="157"/>
      <c r="F455" s="160"/>
      <c r="G455" s="158"/>
      <c r="H455" s="159"/>
      <c r="I455" s="159"/>
      <c r="J455" s="159"/>
      <c r="K455" s="160"/>
      <c r="L455" s="161"/>
      <c r="M455" s="156"/>
      <c r="N455" s="134"/>
      <c r="O455" s="134"/>
      <c r="P455" s="134"/>
      <c r="Q455" s="138"/>
      <c r="R455" s="134"/>
      <c r="S455" s="134"/>
      <c r="T455" s="127"/>
      <c r="U455" s="127"/>
      <c r="V455" s="127"/>
      <c r="W455" s="127"/>
      <c r="X455" s="127"/>
      <c r="Y455" s="127"/>
    </row>
    <row r="456" spans="1:25" s="139" customFormat="1" ht="21" customHeight="1">
      <c r="A456" s="177"/>
      <c r="B456" s="177" t="str">
        <f>IF(AND($F456&gt;=المغادرين!$C$4,$F456&lt;=المغادرين!$F$4),MAX($B$4:$B455)+1,"")</f>
        <v/>
      </c>
      <c r="C456" s="177" t="str">
        <f t="shared" si="7"/>
        <v/>
      </c>
      <c r="D456" s="177" t="str">
        <f>IF($B456="","",RANK($C456,$C$5:$C$10000,1)+COUNTIF($C$4:$C455,$C456))</f>
        <v/>
      </c>
      <c r="E456" s="157"/>
      <c r="F456" s="160"/>
      <c r="G456" s="158"/>
      <c r="H456" s="159"/>
      <c r="I456" s="159"/>
      <c r="J456" s="159"/>
      <c r="K456" s="160"/>
      <c r="L456" s="161"/>
      <c r="M456" s="156"/>
      <c r="N456" s="134"/>
      <c r="O456" s="134"/>
      <c r="P456" s="134"/>
      <c r="Q456" s="138"/>
      <c r="R456" s="134"/>
      <c r="S456" s="134"/>
      <c r="T456" s="127"/>
      <c r="U456" s="127"/>
      <c r="V456" s="127"/>
      <c r="W456" s="127"/>
      <c r="X456" s="127"/>
      <c r="Y456" s="127"/>
    </row>
    <row r="457" spans="1:25" s="127" customFormat="1" ht="21" customHeight="1">
      <c r="A457" s="177"/>
      <c r="B457" s="177" t="str">
        <f>IF(AND($F457&gt;=المغادرين!$C$4,$F457&lt;=المغادرين!$F$4),MAX($B$4:$B456)+1,"")</f>
        <v/>
      </c>
      <c r="C457" s="177" t="str">
        <f t="shared" si="7"/>
        <v/>
      </c>
      <c r="D457" s="177" t="str">
        <f>IF($B457="","",RANK($C457,$C$5:$C$10000,1)+COUNTIF($C$4:$C456,$C457))</f>
        <v/>
      </c>
      <c r="E457" s="157"/>
      <c r="F457" s="160"/>
      <c r="G457" s="158"/>
      <c r="H457" s="159"/>
      <c r="I457" s="159"/>
      <c r="J457" s="159"/>
      <c r="K457" s="160"/>
      <c r="L457" s="161"/>
      <c r="M457" s="156"/>
      <c r="N457" s="134"/>
      <c r="O457" s="134"/>
      <c r="P457" s="134"/>
      <c r="Q457" s="138"/>
      <c r="R457" s="134"/>
      <c r="S457" s="134"/>
    </row>
    <row r="458" spans="1:25" s="127" customFormat="1" ht="21" customHeight="1">
      <c r="A458" s="177"/>
      <c r="B458" s="177" t="str">
        <f>IF(AND($F458&gt;=المغادرين!$C$4,$F458&lt;=المغادرين!$F$4),MAX($B$4:$B457)+1,"")</f>
        <v/>
      </c>
      <c r="C458" s="177" t="str">
        <f t="shared" si="7"/>
        <v/>
      </c>
      <c r="D458" s="177" t="str">
        <f>IF($B458="","",RANK($C458,$C$5:$C$10000,1)+COUNTIF($C$4:$C457,$C458))</f>
        <v/>
      </c>
      <c r="E458" s="157"/>
      <c r="F458" s="160"/>
      <c r="G458" s="158"/>
      <c r="H458" s="159"/>
      <c r="I458" s="159"/>
      <c r="J458" s="159"/>
      <c r="K458" s="160"/>
      <c r="L458" s="161"/>
      <c r="M458" s="156"/>
      <c r="N458" s="134"/>
      <c r="O458" s="134"/>
      <c r="P458" s="134"/>
      <c r="Q458" s="138"/>
      <c r="R458" s="134"/>
      <c r="S458" s="134"/>
    </row>
    <row r="459" spans="1:25" s="127" customFormat="1" ht="21" customHeight="1">
      <c r="A459" s="177"/>
      <c r="B459" s="177" t="str">
        <f>IF(AND($F459&gt;=المغادرين!$C$4,$F459&lt;=المغادرين!$F$4),MAX($B$4:$B458)+1,"")</f>
        <v/>
      </c>
      <c r="C459" s="177" t="str">
        <f t="shared" si="7"/>
        <v/>
      </c>
      <c r="D459" s="177" t="str">
        <f>IF($B459="","",RANK($C459,$C$5:$C$10000,1)+COUNTIF($C$4:$C458,$C459))</f>
        <v/>
      </c>
      <c r="E459" s="157"/>
      <c r="F459" s="160"/>
      <c r="G459" s="158"/>
      <c r="H459" s="159"/>
      <c r="I459" s="159"/>
      <c r="J459" s="159"/>
      <c r="K459" s="160"/>
      <c r="L459" s="161"/>
      <c r="M459" s="156"/>
      <c r="N459" s="134"/>
      <c r="O459" s="134"/>
      <c r="P459" s="134"/>
      <c r="Q459" s="138"/>
      <c r="R459" s="134"/>
      <c r="S459" s="134"/>
    </row>
    <row r="460" spans="1:25" s="127" customFormat="1" ht="21" customHeight="1">
      <c r="A460" s="177"/>
      <c r="B460" s="177" t="str">
        <f>IF(AND($F460&gt;=المغادرين!$C$4,$F460&lt;=المغادرين!$F$4),MAX($B$4:$B459)+1,"")</f>
        <v/>
      </c>
      <c r="C460" s="177" t="str">
        <f t="shared" si="7"/>
        <v/>
      </c>
      <c r="D460" s="177" t="str">
        <f>IF($B460="","",RANK($C460,$C$5:$C$10000,1)+COUNTIF($C$4:$C459,$C460))</f>
        <v/>
      </c>
      <c r="E460" s="157"/>
      <c r="F460" s="160"/>
      <c r="G460" s="158"/>
      <c r="H460" s="159"/>
      <c r="I460" s="159"/>
      <c r="J460" s="159"/>
      <c r="K460" s="160"/>
      <c r="L460" s="161"/>
      <c r="M460" s="156"/>
      <c r="N460" s="134"/>
      <c r="O460" s="134"/>
      <c r="P460" s="134"/>
      <c r="Q460" s="138"/>
      <c r="R460" s="134"/>
      <c r="S460" s="134"/>
    </row>
    <row r="461" spans="1:25" s="127" customFormat="1" ht="21" customHeight="1">
      <c r="A461" s="177"/>
      <c r="B461" s="177" t="str">
        <f>IF(AND($F461&gt;=المغادرين!$C$4,$F461&lt;=المغادرين!$F$4),MAX($B$4:$B460)+1,"")</f>
        <v/>
      </c>
      <c r="C461" s="177" t="str">
        <f t="shared" si="7"/>
        <v/>
      </c>
      <c r="D461" s="177" t="str">
        <f>IF($B461="","",RANK($C461,$C$5:$C$10000,1)+COUNTIF($C$4:$C460,$C461))</f>
        <v/>
      </c>
      <c r="E461" s="157"/>
      <c r="F461" s="160"/>
      <c r="G461" s="158"/>
      <c r="H461" s="159"/>
      <c r="I461" s="159"/>
      <c r="J461" s="159"/>
      <c r="K461" s="160"/>
      <c r="L461" s="161"/>
      <c r="M461" s="156"/>
      <c r="N461" s="134"/>
      <c r="O461" s="134"/>
      <c r="P461" s="134"/>
      <c r="Q461" s="138"/>
      <c r="R461" s="134"/>
      <c r="S461" s="134"/>
    </row>
    <row r="462" spans="1:25" s="127" customFormat="1" ht="21" customHeight="1">
      <c r="A462" s="177"/>
      <c r="B462" s="177" t="str">
        <f>IF(AND($F462&gt;=المغادرين!$C$4,$F462&lt;=المغادرين!$F$4),MAX($B$4:$B461)+1,"")</f>
        <v/>
      </c>
      <c r="C462" s="177" t="str">
        <f t="shared" si="7"/>
        <v/>
      </c>
      <c r="D462" s="177" t="str">
        <f>IF($B462="","",RANK($C462,$C$5:$C$10000,1)+COUNTIF($C$4:$C461,$C462))</f>
        <v/>
      </c>
      <c r="E462" s="157"/>
      <c r="F462" s="160"/>
      <c r="G462" s="158"/>
      <c r="H462" s="159"/>
      <c r="I462" s="159"/>
      <c r="J462" s="159"/>
      <c r="K462" s="160"/>
      <c r="L462" s="161"/>
      <c r="M462" s="156"/>
      <c r="N462" s="134"/>
      <c r="O462" s="134"/>
      <c r="P462" s="134"/>
      <c r="Q462" s="138"/>
      <c r="R462" s="134"/>
      <c r="S462" s="134"/>
      <c r="Y462" s="140"/>
    </row>
    <row r="463" spans="1:25" s="127" customFormat="1" ht="21" customHeight="1">
      <c r="A463" s="177"/>
      <c r="B463" s="177" t="str">
        <f>IF(AND($F463&gt;=المغادرين!$C$4,$F463&lt;=المغادرين!$F$4),MAX($B$4:$B462)+1,"")</f>
        <v/>
      </c>
      <c r="C463" s="177" t="str">
        <f t="shared" si="7"/>
        <v/>
      </c>
      <c r="D463" s="177" t="str">
        <f>IF($B463="","",RANK($C463,$C$5:$C$10000,1)+COUNTIF($C$4:$C462,$C463))</f>
        <v/>
      </c>
      <c r="E463" s="157"/>
      <c r="F463" s="160"/>
      <c r="G463" s="158"/>
      <c r="H463" s="159"/>
      <c r="I463" s="159"/>
      <c r="J463" s="159"/>
      <c r="K463" s="160"/>
      <c r="L463" s="161"/>
      <c r="M463" s="156"/>
      <c r="N463" s="134"/>
      <c r="O463" s="134"/>
      <c r="P463" s="134"/>
      <c r="Q463" s="138"/>
      <c r="R463" s="134"/>
      <c r="S463" s="134"/>
      <c r="Y463" s="140"/>
    </row>
    <row r="464" spans="1:25" s="127" customFormat="1" ht="21" customHeight="1">
      <c r="A464" s="177"/>
      <c r="B464" s="177" t="str">
        <f>IF(AND($F464&gt;=المغادرين!$C$4,$F464&lt;=المغادرين!$F$4),MAX($B$4:$B463)+1,"")</f>
        <v/>
      </c>
      <c r="C464" s="177" t="str">
        <f t="shared" si="7"/>
        <v/>
      </c>
      <c r="D464" s="177" t="str">
        <f>IF($B464="","",RANK($C464,$C$5:$C$10000,1)+COUNTIF($C$4:$C463,$C464))</f>
        <v/>
      </c>
      <c r="E464" s="157"/>
      <c r="F464" s="160"/>
      <c r="G464" s="158"/>
      <c r="H464" s="159"/>
      <c r="I464" s="159"/>
      <c r="J464" s="159"/>
      <c r="K464" s="160"/>
      <c r="L464" s="161"/>
      <c r="M464" s="156"/>
      <c r="N464" s="134"/>
      <c r="O464" s="134"/>
      <c r="P464" s="134"/>
      <c r="Q464" s="138"/>
      <c r="R464" s="134"/>
      <c r="S464" s="134"/>
      <c r="U464" s="140"/>
      <c r="Y464" s="133"/>
    </row>
    <row r="465" spans="1:25" s="127" customFormat="1" ht="21" customHeight="1">
      <c r="A465" s="177"/>
      <c r="B465" s="177" t="str">
        <f>IF(AND($F465&gt;=المغادرين!$C$4,$F465&lt;=المغادرين!$F$4),MAX($B$4:$B464)+1,"")</f>
        <v/>
      </c>
      <c r="C465" s="177" t="str">
        <f t="shared" si="7"/>
        <v/>
      </c>
      <c r="D465" s="177" t="str">
        <f>IF($B465="","",RANK($C465,$C$5:$C$10000,1)+COUNTIF($C$4:$C464,$C465))</f>
        <v/>
      </c>
      <c r="E465" s="157"/>
      <c r="F465" s="160"/>
      <c r="G465" s="158"/>
      <c r="H465" s="159"/>
      <c r="I465" s="159"/>
      <c r="J465" s="159"/>
      <c r="K465" s="160"/>
      <c r="L465" s="161"/>
      <c r="M465" s="156"/>
      <c r="N465" s="134"/>
      <c r="O465" s="134"/>
      <c r="P465" s="134"/>
      <c r="Q465" s="138"/>
      <c r="R465" s="134"/>
      <c r="S465" s="134"/>
    </row>
    <row r="466" spans="1:25" s="127" customFormat="1" ht="21" customHeight="1">
      <c r="A466" s="177"/>
      <c r="B466" s="177" t="str">
        <f>IF(AND($F466&gt;=المغادرين!$C$4,$F466&lt;=المغادرين!$F$4),MAX($B$4:$B465)+1,"")</f>
        <v/>
      </c>
      <c r="C466" s="177" t="str">
        <f t="shared" si="7"/>
        <v/>
      </c>
      <c r="D466" s="177" t="str">
        <f>IF($B466="","",RANK($C466,$C$5:$C$10000,1)+COUNTIF($C$4:$C465,$C466))</f>
        <v/>
      </c>
      <c r="E466" s="157"/>
      <c r="F466" s="160"/>
      <c r="G466" s="158"/>
      <c r="H466" s="159"/>
      <c r="I466" s="159"/>
      <c r="J466" s="159"/>
      <c r="K466" s="160"/>
      <c r="L466" s="161"/>
      <c r="M466" s="156"/>
      <c r="N466" s="134"/>
      <c r="O466" s="134"/>
      <c r="P466" s="134"/>
      <c r="Q466" s="138"/>
      <c r="R466" s="134"/>
      <c r="S466" s="134"/>
      <c r="V466" s="140"/>
      <c r="W466" s="133"/>
      <c r="X466" s="133"/>
      <c r="Y466" s="133"/>
    </row>
    <row r="467" spans="1:25" s="127" customFormat="1" ht="21" customHeight="1">
      <c r="A467" s="177"/>
      <c r="B467" s="177" t="str">
        <f>IF(AND($F467&gt;=المغادرين!$C$4,$F467&lt;=المغادرين!$F$4),MAX($B$4:$B466)+1,"")</f>
        <v/>
      </c>
      <c r="C467" s="177" t="str">
        <f t="shared" si="7"/>
        <v/>
      </c>
      <c r="D467" s="177" t="str">
        <f>IF($B467="","",RANK($C467,$C$5:$C$10000,1)+COUNTIF($C$4:$C466,$C467))</f>
        <v/>
      </c>
      <c r="E467" s="157"/>
      <c r="F467" s="160"/>
      <c r="G467" s="158"/>
      <c r="H467" s="159"/>
      <c r="I467" s="159"/>
      <c r="J467" s="159"/>
      <c r="K467" s="160"/>
      <c r="L467" s="161"/>
      <c r="M467" s="156"/>
      <c r="N467" s="134"/>
      <c r="O467" s="134"/>
      <c r="P467" s="134"/>
      <c r="Q467" s="138"/>
      <c r="R467" s="134"/>
      <c r="S467" s="134"/>
      <c r="V467" s="140"/>
      <c r="W467" s="141"/>
      <c r="X467" s="141"/>
      <c r="Y467" s="141"/>
    </row>
    <row r="468" spans="1:25" s="127" customFormat="1" ht="21" customHeight="1">
      <c r="A468" s="177"/>
      <c r="B468" s="177" t="str">
        <f>IF(AND($F468&gt;=المغادرين!$C$4,$F468&lt;=المغادرين!$F$4),MAX($B$4:$B467)+1,"")</f>
        <v/>
      </c>
      <c r="C468" s="177" t="str">
        <f t="shared" si="7"/>
        <v/>
      </c>
      <c r="D468" s="177" t="str">
        <f>IF($B468="","",RANK($C468,$C$5:$C$10000,1)+COUNTIF($C$4:$C467,$C468))</f>
        <v/>
      </c>
      <c r="E468" s="157"/>
      <c r="F468" s="160"/>
      <c r="G468" s="158"/>
      <c r="H468" s="159"/>
      <c r="I468" s="159"/>
      <c r="J468" s="159"/>
      <c r="K468" s="160"/>
      <c r="L468" s="161"/>
      <c r="M468" s="156"/>
      <c r="N468" s="134"/>
      <c r="O468" s="134"/>
      <c r="P468" s="134"/>
      <c r="Q468" s="138"/>
      <c r="R468" s="134"/>
      <c r="S468" s="134"/>
      <c r="V468" s="140"/>
      <c r="W468" s="141"/>
      <c r="X468" s="141"/>
      <c r="Y468" s="141"/>
    </row>
    <row r="469" spans="1:25" s="127" customFormat="1" ht="21" customHeight="1">
      <c r="A469" s="177"/>
      <c r="B469" s="177" t="str">
        <f>IF(AND($F469&gt;=المغادرين!$C$4,$F469&lt;=المغادرين!$F$4),MAX($B$4:$B468)+1,"")</f>
        <v/>
      </c>
      <c r="C469" s="177" t="str">
        <f t="shared" si="7"/>
        <v/>
      </c>
      <c r="D469" s="177" t="str">
        <f>IF($B469="","",RANK($C469,$C$5:$C$10000,1)+COUNTIF($C$4:$C468,$C469))</f>
        <v/>
      </c>
      <c r="E469" s="157"/>
      <c r="F469" s="160"/>
      <c r="G469" s="158"/>
      <c r="H469" s="159"/>
      <c r="I469" s="159"/>
      <c r="J469" s="159"/>
      <c r="K469" s="160"/>
      <c r="L469" s="161"/>
      <c r="M469" s="156"/>
      <c r="N469" s="134"/>
      <c r="O469" s="134"/>
      <c r="P469" s="134"/>
      <c r="Q469" s="138"/>
      <c r="R469" s="134"/>
      <c r="S469" s="134"/>
      <c r="V469" s="140"/>
      <c r="W469" s="141"/>
      <c r="X469" s="141"/>
      <c r="Y469" s="141"/>
    </row>
    <row r="470" spans="1:25" s="127" customFormat="1" ht="21" customHeight="1">
      <c r="A470" s="177"/>
      <c r="B470" s="177" t="str">
        <f>IF(AND($F470&gt;=المغادرين!$C$4,$F470&lt;=المغادرين!$F$4),MAX($B$4:$B469)+1,"")</f>
        <v/>
      </c>
      <c r="C470" s="177" t="str">
        <f t="shared" si="7"/>
        <v/>
      </c>
      <c r="D470" s="177" t="str">
        <f>IF($B470="","",RANK($C470,$C$5:$C$10000,1)+COUNTIF($C$4:$C469,$C470))</f>
        <v/>
      </c>
      <c r="E470" s="157"/>
      <c r="F470" s="160"/>
      <c r="G470" s="158"/>
      <c r="H470" s="159"/>
      <c r="I470" s="159"/>
      <c r="J470" s="159"/>
      <c r="K470" s="160"/>
      <c r="L470" s="161"/>
      <c r="M470" s="156"/>
      <c r="N470" s="134"/>
      <c r="O470" s="134"/>
      <c r="P470" s="134"/>
      <c r="Q470" s="138"/>
      <c r="R470" s="134"/>
      <c r="S470" s="134"/>
      <c r="V470" s="140"/>
      <c r="W470" s="141"/>
      <c r="X470" s="141"/>
      <c r="Y470" s="141"/>
    </row>
    <row r="471" spans="1:25" s="127" customFormat="1" ht="21" customHeight="1">
      <c r="A471" s="177"/>
      <c r="B471" s="177" t="str">
        <f>IF(AND($F471&gt;=المغادرين!$C$4,$F471&lt;=المغادرين!$F$4),MAX($B$4:$B470)+1,"")</f>
        <v/>
      </c>
      <c r="C471" s="177" t="str">
        <f t="shared" si="7"/>
        <v/>
      </c>
      <c r="D471" s="177" t="str">
        <f>IF($B471="","",RANK($C471,$C$5:$C$10000,1)+COUNTIF($C$4:$C470,$C471))</f>
        <v/>
      </c>
      <c r="E471" s="157"/>
      <c r="F471" s="160"/>
      <c r="G471" s="158"/>
      <c r="H471" s="159"/>
      <c r="I471" s="159"/>
      <c r="J471" s="159"/>
      <c r="K471" s="160"/>
      <c r="L471" s="161"/>
      <c r="M471" s="156"/>
      <c r="N471" s="134"/>
      <c r="O471" s="134"/>
      <c r="P471" s="134"/>
      <c r="Q471" s="138"/>
      <c r="R471" s="134"/>
      <c r="S471" s="134"/>
      <c r="V471" s="140"/>
      <c r="W471" s="141"/>
      <c r="X471" s="141"/>
      <c r="Y471" s="141"/>
    </row>
    <row r="472" spans="1:25" s="127" customFormat="1" ht="21" customHeight="1">
      <c r="A472" s="177"/>
      <c r="B472" s="177" t="str">
        <f>IF(AND($F472&gt;=المغادرين!$C$4,$F472&lt;=المغادرين!$F$4),MAX($B$4:$B471)+1,"")</f>
        <v/>
      </c>
      <c r="C472" s="177" t="str">
        <f t="shared" si="7"/>
        <v/>
      </c>
      <c r="D472" s="177" t="str">
        <f>IF($B472="","",RANK($C472,$C$5:$C$10000,1)+COUNTIF($C$4:$C471,$C472))</f>
        <v/>
      </c>
      <c r="E472" s="157"/>
      <c r="F472" s="160"/>
      <c r="G472" s="158"/>
      <c r="H472" s="159"/>
      <c r="I472" s="159"/>
      <c r="J472" s="159"/>
      <c r="K472" s="160"/>
      <c r="L472" s="161"/>
      <c r="M472" s="156"/>
      <c r="N472" s="134"/>
      <c r="O472" s="134"/>
      <c r="P472" s="134"/>
      <c r="Q472" s="138"/>
      <c r="R472" s="134"/>
      <c r="S472" s="134"/>
      <c r="V472" s="140"/>
      <c r="W472" s="141"/>
      <c r="X472" s="141"/>
      <c r="Y472" s="141"/>
    </row>
    <row r="473" spans="1:25" s="127" customFormat="1" ht="21" customHeight="1">
      <c r="A473" s="177"/>
      <c r="B473" s="177" t="str">
        <f>IF(AND($F473&gt;=المغادرين!$C$4,$F473&lt;=المغادرين!$F$4),MAX($B$4:$B472)+1,"")</f>
        <v/>
      </c>
      <c r="C473" s="177" t="str">
        <f t="shared" si="7"/>
        <v/>
      </c>
      <c r="D473" s="177" t="str">
        <f>IF($B473="","",RANK($C473,$C$5:$C$10000,1)+COUNTIF($C$4:$C472,$C473))</f>
        <v/>
      </c>
      <c r="E473" s="157"/>
      <c r="F473" s="160"/>
      <c r="G473" s="158"/>
      <c r="H473" s="159"/>
      <c r="I473" s="159"/>
      <c r="J473" s="159"/>
      <c r="K473" s="160"/>
      <c r="L473" s="161"/>
      <c r="M473" s="156"/>
      <c r="N473" s="136"/>
      <c r="O473" s="134"/>
      <c r="P473" s="134"/>
      <c r="Q473" s="137"/>
      <c r="R473" s="134"/>
      <c r="S473" s="134"/>
    </row>
    <row r="474" spans="1:25" s="139" customFormat="1" ht="21" customHeight="1">
      <c r="A474" s="177"/>
      <c r="B474" s="177" t="str">
        <f>IF(AND($F474&gt;=المغادرين!$C$4,$F474&lt;=المغادرين!$F$4),MAX($B$4:$B473)+1,"")</f>
        <v/>
      </c>
      <c r="C474" s="177" t="str">
        <f t="shared" si="7"/>
        <v/>
      </c>
      <c r="D474" s="177" t="str">
        <f>IF($B474="","",RANK($C474,$C$5:$C$10000,1)+COUNTIF($C$4:$C473,$C474))</f>
        <v/>
      </c>
      <c r="E474" s="157"/>
      <c r="F474" s="160"/>
      <c r="G474" s="158"/>
      <c r="H474" s="159"/>
      <c r="I474" s="159"/>
      <c r="J474" s="159"/>
      <c r="K474" s="160"/>
      <c r="L474" s="161"/>
      <c r="M474" s="156"/>
      <c r="N474" s="134"/>
      <c r="O474" s="134"/>
      <c r="P474" s="134"/>
      <c r="Q474" s="138"/>
      <c r="R474" s="134"/>
      <c r="S474" s="134"/>
      <c r="T474" s="127"/>
      <c r="U474" s="127"/>
      <c r="V474" s="127"/>
      <c r="W474" s="127"/>
      <c r="X474" s="127"/>
      <c r="Y474" s="127"/>
    </row>
    <row r="475" spans="1:25" s="139" customFormat="1" ht="21" customHeight="1">
      <c r="A475" s="177"/>
      <c r="B475" s="177" t="str">
        <f>IF(AND($F475&gt;=المغادرين!$C$4,$F475&lt;=المغادرين!$F$4),MAX($B$4:$B474)+1,"")</f>
        <v/>
      </c>
      <c r="C475" s="177" t="str">
        <f t="shared" si="7"/>
        <v/>
      </c>
      <c r="D475" s="177" t="str">
        <f>IF($B475="","",RANK($C475,$C$5:$C$10000,1)+COUNTIF($C$4:$C474,$C475))</f>
        <v/>
      </c>
      <c r="E475" s="157"/>
      <c r="F475" s="160"/>
      <c r="G475" s="158"/>
      <c r="H475" s="159"/>
      <c r="I475" s="159"/>
      <c r="J475" s="159"/>
      <c r="K475" s="160"/>
      <c r="L475" s="161"/>
      <c r="M475" s="156"/>
      <c r="N475" s="134"/>
      <c r="O475" s="134"/>
      <c r="P475" s="134"/>
      <c r="Q475" s="138"/>
      <c r="R475" s="134"/>
      <c r="S475" s="134"/>
      <c r="T475" s="127"/>
      <c r="U475" s="127"/>
      <c r="V475" s="127"/>
      <c r="W475" s="127"/>
      <c r="X475" s="127"/>
      <c r="Y475" s="127"/>
    </row>
    <row r="476" spans="1:25" s="139" customFormat="1" ht="21" customHeight="1">
      <c r="A476" s="177"/>
      <c r="B476" s="177" t="str">
        <f>IF(AND($F476&gt;=المغادرين!$C$4,$F476&lt;=المغادرين!$F$4),MAX($B$4:$B475)+1,"")</f>
        <v/>
      </c>
      <c r="C476" s="177" t="str">
        <f t="shared" si="7"/>
        <v/>
      </c>
      <c r="D476" s="177" t="str">
        <f>IF($B476="","",RANK($C476,$C$5:$C$10000,1)+COUNTIF($C$4:$C475,$C476))</f>
        <v/>
      </c>
      <c r="E476" s="157"/>
      <c r="F476" s="160"/>
      <c r="G476" s="158"/>
      <c r="H476" s="159"/>
      <c r="I476" s="159"/>
      <c r="J476" s="159"/>
      <c r="K476" s="160"/>
      <c r="L476" s="161"/>
      <c r="M476" s="156"/>
      <c r="N476" s="134"/>
      <c r="O476" s="134"/>
      <c r="P476" s="134"/>
      <c r="Q476" s="138"/>
      <c r="R476" s="134"/>
      <c r="S476" s="134"/>
      <c r="T476" s="127"/>
      <c r="U476" s="127"/>
      <c r="V476" s="127"/>
      <c r="W476" s="127"/>
      <c r="X476" s="127"/>
      <c r="Y476" s="127"/>
    </row>
    <row r="477" spans="1:25" s="127" customFormat="1" ht="21" customHeight="1">
      <c r="A477" s="177"/>
      <c r="B477" s="177" t="str">
        <f>IF(AND($F477&gt;=المغادرين!$C$4,$F477&lt;=المغادرين!$F$4),MAX($B$4:$B476)+1,"")</f>
        <v/>
      </c>
      <c r="C477" s="177" t="str">
        <f t="shared" si="7"/>
        <v/>
      </c>
      <c r="D477" s="177" t="str">
        <f>IF($B477="","",RANK($C477,$C$5:$C$10000,1)+COUNTIF($C$4:$C476,$C477))</f>
        <v/>
      </c>
      <c r="E477" s="157"/>
      <c r="F477" s="160"/>
      <c r="G477" s="158"/>
      <c r="H477" s="159"/>
      <c r="I477" s="159"/>
      <c r="J477" s="159"/>
      <c r="K477" s="160"/>
      <c r="L477" s="161"/>
      <c r="M477" s="156"/>
      <c r="N477" s="134"/>
      <c r="O477" s="134"/>
      <c r="P477" s="134"/>
      <c r="Q477" s="138"/>
      <c r="R477" s="134"/>
      <c r="S477" s="134"/>
    </row>
    <row r="478" spans="1:25" s="127" customFormat="1" ht="21" customHeight="1">
      <c r="A478" s="177"/>
      <c r="B478" s="177" t="str">
        <f>IF(AND($F478&gt;=المغادرين!$C$4,$F478&lt;=المغادرين!$F$4),MAX($B$4:$B477)+1,"")</f>
        <v/>
      </c>
      <c r="C478" s="177" t="str">
        <f t="shared" si="7"/>
        <v/>
      </c>
      <c r="D478" s="177" t="str">
        <f>IF($B478="","",RANK($C478,$C$5:$C$10000,1)+COUNTIF($C$4:$C477,$C478))</f>
        <v/>
      </c>
      <c r="E478" s="157"/>
      <c r="F478" s="160"/>
      <c r="G478" s="158"/>
      <c r="H478" s="159"/>
      <c r="I478" s="159"/>
      <c r="J478" s="159"/>
      <c r="K478" s="160"/>
      <c r="L478" s="161"/>
      <c r="M478" s="156"/>
      <c r="N478" s="134"/>
      <c r="O478" s="134"/>
      <c r="P478" s="134"/>
      <c r="Q478" s="138"/>
      <c r="R478" s="134"/>
      <c r="S478" s="134"/>
    </row>
    <row r="479" spans="1:25" s="127" customFormat="1" ht="21" customHeight="1">
      <c r="A479" s="177"/>
      <c r="B479" s="177" t="str">
        <f>IF(AND($F479&gt;=المغادرين!$C$4,$F479&lt;=المغادرين!$F$4),MAX($B$4:$B478)+1,"")</f>
        <v/>
      </c>
      <c r="C479" s="177" t="str">
        <f t="shared" si="7"/>
        <v/>
      </c>
      <c r="D479" s="177" t="str">
        <f>IF($B479="","",RANK($C479,$C$5:$C$10000,1)+COUNTIF($C$4:$C478,$C479))</f>
        <v/>
      </c>
      <c r="E479" s="157"/>
      <c r="F479" s="160"/>
      <c r="G479" s="158"/>
      <c r="H479" s="159"/>
      <c r="I479" s="159"/>
      <c r="J479" s="159"/>
      <c r="K479" s="160"/>
      <c r="L479" s="161"/>
      <c r="M479" s="156"/>
      <c r="N479" s="134"/>
      <c r="O479" s="134"/>
      <c r="P479" s="134"/>
      <c r="Q479" s="138"/>
      <c r="R479" s="134"/>
      <c r="S479" s="134"/>
    </row>
    <row r="480" spans="1:25" s="127" customFormat="1" ht="21" customHeight="1">
      <c r="A480" s="177"/>
      <c r="B480" s="177" t="str">
        <f>IF(AND($F480&gt;=المغادرين!$C$4,$F480&lt;=المغادرين!$F$4),MAX($B$4:$B479)+1,"")</f>
        <v/>
      </c>
      <c r="C480" s="177" t="str">
        <f t="shared" si="7"/>
        <v/>
      </c>
      <c r="D480" s="177" t="str">
        <f>IF($B480="","",RANK($C480,$C$5:$C$10000,1)+COUNTIF($C$4:$C479,$C480))</f>
        <v/>
      </c>
      <c r="E480" s="157"/>
      <c r="F480" s="160"/>
      <c r="G480" s="158"/>
      <c r="H480" s="159"/>
      <c r="I480" s="159"/>
      <c r="J480" s="159"/>
      <c r="K480" s="160"/>
      <c r="L480" s="161"/>
      <c r="M480" s="156"/>
      <c r="N480" s="134"/>
      <c r="O480" s="134"/>
      <c r="P480" s="134"/>
      <c r="Q480" s="138"/>
      <c r="R480" s="134"/>
      <c r="S480" s="134"/>
    </row>
    <row r="481" spans="1:25" s="127" customFormat="1" ht="21" customHeight="1">
      <c r="A481" s="177"/>
      <c r="B481" s="177" t="str">
        <f>IF(AND($F481&gt;=المغادرين!$C$4,$F481&lt;=المغادرين!$F$4),MAX($B$4:$B480)+1,"")</f>
        <v/>
      </c>
      <c r="C481" s="177" t="str">
        <f t="shared" si="7"/>
        <v/>
      </c>
      <c r="D481" s="177" t="str">
        <f>IF($B481="","",RANK($C481,$C$5:$C$10000,1)+COUNTIF($C$4:$C480,$C481))</f>
        <v/>
      </c>
      <c r="E481" s="157"/>
      <c r="F481" s="160"/>
      <c r="G481" s="158"/>
      <c r="H481" s="159"/>
      <c r="I481" s="159"/>
      <c r="J481" s="159"/>
      <c r="K481" s="160"/>
      <c r="L481" s="161"/>
      <c r="M481" s="156"/>
      <c r="N481" s="134"/>
      <c r="O481" s="134"/>
      <c r="P481" s="134"/>
      <c r="Q481" s="138"/>
      <c r="R481" s="134"/>
      <c r="S481" s="134"/>
    </row>
    <row r="482" spans="1:25" s="127" customFormat="1" ht="21" customHeight="1">
      <c r="A482" s="177"/>
      <c r="B482" s="177" t="str">
        <f>IF(AND($F482&gt;=المغادرين!$C$4,$F482&lt;=المغادرين!$F$4),MAX($B$4:$B481)+1,"")</f>
        <v/>
      </c>
      <c r="C482" s="177" t="str">
        <f t="shared" si="7"/>
        <v/>
      </c>
      <c r="D482" s="177" t="str">
        <f>IF($B482="","",RANK($C482,$C$5:$C$10000,1)+COUNTIF($C$4:$C481,$C482))</f>
        <v/>
      </c>
      <c r="E482" s="157"/>
      <c r="F482" s="160"/>
      <c r="G482" s="158"/>
      <c r="H482" s="159"/>
      <c r="I482" s="159"/>
      <c r="J482" s="159"/>
      <c r="K482" s="160"/>
      <c r="L482" s="161"/>
      <c r="M482" s="156"/>
      <c r="N482" s="134"/>
      <c r="O482" s="134"/>
      <c r="P482" s="134"/>
      <c r="Q482" s="138"/>
      <c r="R482" s="134"/>
      <c r="S482" s="134"/>
      <c r="Y482" s="140"/>
    </row>
    <row r="483" spans="1:25" s="127" customFormat="1" ht="21" customHeight="1">
      <c r="A483" s="177"/>
      <c r="B483" s="177" t="str">
        <f>IF(AND($F483&gt;=المغادرين!$C$4,$F483&lt;=المغادرين!$F$4),MAX($B$4:$B482)+1,"")</f>
        <v/>
      </c>
      <c r="C483" s="177" t="str">
        <f t="shared" si="7"/>
        <v/>
      </c>
      <c r="D483" s="177" t="str">
        <f>IF($B483="","",RANK($C483,$C$5:$C$10000,1)+COUNTIF($C$4:$C482,$C483))</f>
        <v/>
      </c>
      <c r="E483" s="157"/>
      <c r="F483" s="160"/>
      <c r="G483" s="158"/>
      <c r="H483" s="159"/>
      <c r="I483" s="159"/>
      <c r="J483" s="159"/>
      <c r="K483" s="160"/>
      <c r="L483" s="161"/>
      <c r="M483" s="156"/>
      <c r="N483" s="134"/>
      <c r="O483" s="134"/>
      <c r="P483" s="134"/>
      <c r="Q483" s="138"/>
      <c r="R483" s="134"/>
      <c r="S483" s="134"/>
      <c r="Y483" s="140"/>
    </row>
    <row r="484" spans="1:25" s="127" customFormat="1" ht="21" customHeight="1">
      <c r="A484" s="177"/>
      <c r="B484" s="177" t="str">
        <f>IF(AND($F484&gt;=المغادرين!$C$4,$F484&lt;=المغادرين!$F$4),MAX($B$4:$B483)+1,"")</f>
        <v/>
      </c>
      <c r="C484" s="177" t="str">
        <f t="shared" si="7"/>
        <v/>
      </c>
      <c r="D484" s="177" t="str">
        <f>IF($B484="","",RANK($C484,$C$5:$C$10000,1)+COUNTIF($C$4:$C483,$C484))</f>
        <v/>
      </c>
      <c r="E484" s="157"/>
      <c r="F484" s="160"/>
      <c r="G484" s="158"/>
      <c r="H484" s="159"/>
      <c r="I484" s="159"/>
      <c r="J484" s="159"/>
      <c r="K484" s="160"/>
      <c r="L484" s="161"/>
      <c r="M484" s="156"/>
      <c r="N484" s="134"/>
      <c r="O484" s="134"/>
      <c r="P484" s="134"/>
      <c r="Q484" s="138"/>
      <c r="R484" s="134"/>
      <c r="S484" s="134"/>
      <c r="U484" s="140"/>
      <c r="Y484" s="133"/>
    </row>
    <row r="485" spans="1:25" s="127" customFormat="1" ht="21" customHeight="1">
      <c r="A485" s="177"/>
      <c r="B485" s="177" t="str">
        <f>IF(AND($F485&gt;=المغادرين!$C$4,$F485&lt;=المغادرين!$F$4),MAX($B$4:$B484)+1,"")</f>
        <v/>
      </c>
      <c r="C485" s="177" t="str">
        <f t="shared" si="7"/>
        <v/>
      </c>
      <c r="D485" s="177" t="str">
        <f>IF($B485="","",RANK($C485,$C$5:$C$10000,1)+COUNTIF($C$4:$C484,$C485))</f>
        <v/>
      </c>
      <c r="E485" s="157"/>
      <c r="F485" s="160"/>
      <c r="G485" s="158"/>
      <c r="H485" s="159"/>
      <c r="I485" s="159"/>
      <c r="J485" s="159"/>
      <c r="K485" s="160"/>
      <c r="L485" s="161"/>
      <c r="M485" s="156"/>
      <c r="N485" s="134"/>
      <c r="O485" s="134"/>
      <c r="P485" s="134"/>
      <c r="Q485" s="138"/>
      <c r="R485" s="134"/>
      <c r="S485" s="134"/>
    </row>
    <row r="486" spans="1:25" s="127" customFormat="1" ht="21" customHeight="1">
      <c r="A486" s="177"/>
      <c r="B486" s="177" t="str">
        <f>IF(AND($F486&gt;=المغادرين!$C$4,$F486&lt;=المغادرين!$F$4),MAX($B$4:$B485)+1,"")</f>
        <v/>
      </c>
      <c r="C486" s="177" t="str">
        <f t="shared" si="7"/>
        <v/>
      </c>
      <c r="D486" s="177" t="str">
        <f>IF($B486="","",RANK($C486,$C$5:$C$10000,1)+COUNTIF($C$4:$C485,$C486))</f>
        <v/>
      </c>
      <c r="E486" s="157"/>
      <c r="F486" s="160"/>
      <c r="G486" s="158"/>
      <c r="H486" s="159"/>
      <c r="I486" s="159"/>
      <c r="J486" s="159"/>
      <c r="K486" s="160"/>
      <c r="L486" s="161"/>
      <c r="M486" s="156"/>
      <c r="N486" s="134"/>
      <c r="O486" s="134"/>
      <c r="P486" s="134"/>
      <c r="Q486" s="138"/>
      <c r="R486" s="134"/>
      <c r="S486" s="134"/>
      <c r="V486" s="140"/>
      <c r="W486" s="133"/>
      <c r="X486" s="133"/>
      <c r="Y486" s="133"/>
    </row>
    <row r="487" spans="1:25" s="127" customFormat="1" ht="21" customHeight="1">
      <c r="A487" s="177"/>
      <c r="B487" s="177" t="str">
        <f>IF(AND($F487&gt;=المغادرين!$C$4,$F487&lt;=المغادرين!$F$4),MAX($B$4:$B486)+1,"")</f>
        <v/>
      </c>
      <c r="C487" s="177" t="str">
        <f t="shared" si="7"/>
        <v/>
      </c>
      <c r="D487" s="177" t="str">
        <f>IF($B487="","",RANK($C487,$C$5:$C$10000,1)+COUNTIF($C$4:$C486,$C487))</f>
        <v/>
      </c>
      <c r="E487" s="157"/>
      <c r="F487" s="160"/>
      <c r="G487" s="158"/>
      <c r="H487" s="159"/>
      <c r="I487" s="159"/>
      <c r="J487" s="159"/>
      <c r="K487" s="160"/>
      <c r="L487" s="161"/>
      <c r="M487" s="156"/>
      <c r="N487" s="134"/>
      <c r="O487" s="134"/>
      <c r="P487" s="134"/>
      <c r="Q487" s="138"/>
      <c r="R487" s="134"/>
      <c r="S487" s="134"/>
      <c r="V487" s="140"/>
      <c r="W487" s="141"/>
      <c r="X487" s="141"/>
      <c r="Y487" s="141"/>
    </row>
    <row r="488" spans="1:25" s="127" customFormat="1" ht="21" customHeight="1">
      <c r="A488" s="177"/>
      <c r="B488" s="177" t="str">
        <f>IF(AND($F488&gt;=المغادرين!$C$4,$F488&lt;=المغادرين!$F$4),MAX($B$4:$B487)+1,"")</f>
        <v/>
      </c>
      <c r="C488" s="177" t="str">
        <f t="shared" si="7"/>
        <v/>
      </c>
      <c r="D488" s="177" t="str">
        <f>IF($B488="","",RANK($C488,$C$5:$C$10000,1)+COUNTIF($C$4:$C487,$C488))</f>
        <v/>
      </c>
      <c r="E488" s="157"/>
      <c r="F488" s="160"/>
      <c r="G488" s="158"/>
      <c r="H488" s="159"/>
      <c r="I488" s="159"/>
      <c r="J488" s="159"/>
      <c r="K488" s="160"/>
      <c r="L488" s="161"/>
      <c r="M488" s="156"/>
      <c r="N488" s="134"/>
      <c r="O488" s="134"/>
      <c r="P488" s="134"/>
      <c r="Q488" s="138"/>
      <c r="R488" s="134"/>
      <c r="S488" s="134"/>
      <c r="V488" s="140"/>
      <c r="W488" s="141"/>
      <c r="X488" s="141"/>
      <c r="Y488" s="141"/>
    </row>
    <row r="489" spans="1:25" s="127" customFormat="1" ht="21" customHeight="1">
      <c r="A489" s="177"/>
      <c r="B489" s="177" t="str">
        <f>IF(AND($F489&gt;=المغادرين!$C$4,$F489&lt;=المغادرين!$F$4),MAX($B$4:$B488)+1,"")</f>
        <v/>
      </c>
      <c r="C489" s="177" t="str">
        <f t="shared" si="7"/>
        <v/>
      </c>
      <c r="D489" s="177" t="str">
        <f>IF($B489="","",RANK($C489,$C$5:$C$10000,1)+COUNTIF($C$4:$C488,$C489))</f>
        <v/>
      </c>
      <c r="E489" s="157"/>
      <c r="F489" s="160"/>
      <c r="G489" s="158"/>
      <c r="H489" s="159"/>
      <c r="I489" s="159"/>
      <c r="J489" s="159"/>
      <c r="K489" s="160"/>
      <c r="L489" s="161"/>
      <c r="M489" s="156"/>
      <c r="N489" s="134"/>
      <c r="O489" s="134"/>
      <c r="P489" s="134"/>
      <c r="Q489" s="138"/>
      <c r="R489" s="134"/>
      <c r="S489" s="134"/>
      <c r="V489" s="140"/>
      <c r="W489" s="141"/>
      <c r="X489" s="141"/>
      <c r="Y489" s="141"/>
    </row>
    <row r="490" spans="1:25" s="127" customFormat="1" ht="21" customHeight="1">
      <c r="A490" s="177"/>
      <c r="B490" s="177" t="str">
        <f>IF(AND($F490&gt;=المغادرين!$C$4,$F490&lt;=المغادرين!$F$4),MAX($B$4:$B489)+1,"")</f>
        <v/>
      </c>
      <c r="C490" s="177" t="str">
        <f t="shared" si="7"/>
        <v/>
      </c>
      <c r="D490" s="177" t="str">
        <f>IF($B490="","",RANK($C490,$C$5:$C$10000,1)+COUNTIF($C$4:$C489,$C490))</f>
        <v/>
      </c>
      <c r="E490" s="157"/>
      <c r="F490" s="160"/>
      <c r="G490" s="158"/>
      <c r="H490" s="159"/>
      <c r="I490" s="159"/>
      <c r="J490" s="159"/>
      <c r="K490" s="160"/>
      <c r="L490" s="161"/>
      <c r="M490" s="156"/>
      <c r="N490" s="134"/>
      <c r="O490" s="134"/>
      <c r="P490" s="134"/>
      <c r="Q490" s="138"/>
      <c r="R490" s="134"/>
      <c r="S490" s="134"/>
      <c r="V490" s="140"/>
      <c r="W490" s="141"/>
      <c r="X490" s="141"/>
      <c r="Y490" s="141"/>
    </row>
    <row r="491" spans="1:25" s="127" customFormat="1" ht="21" customHeight="1">
      <c r="A491" s="177"/>
      <c r="B491" s="177" t="str">
        <f>IF(AND($F491&gt;=المغادرين!$C$4,$F491&lt;=المغادرين!$F$4),MAX($B$4:$B490)+1,"")</f>
        <v/>
      </c>
      <c r="C491" s="177" t="str">
        <f t="shared" si="7"/>
        <v/>
      </c>
      <c r="D491" s="177" t="str">
        <f>IF($B491="","",RANK($C491,$C$5:$C$10000,1)+COUNTIF($C$4:$C490,$C491))</f>
        <v/>
      </c>
      <c r="E491" s="157"/>
      <c r="F491" s="160"/>
      <c r="G491" s="158"/>
      <c r="H491" s="159"/>
      <c r="I491" s="159"/>
      <c r="J491" s="159"/>
      <c r="K491" s="160"/>
      <c r="L491" s="161"/>
      <c r="M491" s="156"/>
      <c r="N491" s="134"/>
      <c r="O491" s="134"/>
      <c r="P491" s="134"/>
      <c r="Q491" s="138"/>
      <c r="R491" s="134"/>
      <c r="S491" s="134"/>
      <c r="V491" s="140"/>
      <c r="W491" s="141"/>
      <c r="X491" s="141"/>
      <c r="Y491" s="141"/>
    </row>
    <row r="492" spans="1:25" s="127" customFormat="1" ht="21" customHeight="1">
      <c r="A492" s="177"/>
      <c r="B492" s="177" t="str">
        <f>IF(AND($F492&gt;=المغادرين!$C$4,$F492&lt;=المغادرين!$F$4),MAX($B$4:$B491)+1,"")</f>
        <v/>
      </c>
      <c r="C492" s="177" t="str">
        <f t="shared" si="7"/>
        <v/>
      </c>
      <c r="D492" s="177" t="str">
        <f>IF($B492="","",RANK($C492,$C$5:$C$10000,1)+COUNTIF($C$4:$C491,$C492))</f>
        <v/>
      </c>
      <c r="E492" s="157"/>
      <c r="F492" s="160"/>
      <c r="G492" s="158"/>
      <c r="H492" s="159"/>
      <c r="I492" s="159"/>
      <c r="J492" s="159"/>
      <c r="K492" s="160"/>
      <c r="L492" s="161"/>
      <c r="M492" s="156"/>
      <c r="N492" s="136"/>
      <c r="O492" s="134"/>
      <c r="P492" s="134"/>
      <c r="Q492" s="137"/>
      <c r="R492" s="134"/>
      <c r="S492" s="134"/>
    </row>
    <row r="493" spans="1:25" s="139" customFormat="1" ht="21" customHeight="1">
      <c r="A493" s="177"/>
      <c r="B493" s="177" t="str">
        <f>IF(AND($F493&gt;=المغادرين!$C$4,$F493&lt;=المغادرين!$F$4),MAX($B$4:$B492)+1,"")</f>
        <v/>
      </c>
      <c r="C493" s="177" t="str">
        <f t="shared" si="7"/>
        <v/>
      </c>
      <c r="D493" s="177" t="str">
        <f>IF($B493="","",RANK($C493,$C$5:$C$10000,1)+COUNTIF($C$4:$C492,$C493))</f>
        <v/>
      </c>
      <c r="E493" s="157"/>
      <c r="F493" s="160"/>
      <c r="G493" s="158"/>
      <c r="H493" s="159"/>
      <c r="I493" s="159"/>
      <c r="J493" s="159"/>
      <c r="K493" s="160"/>
      <c r="L493" s="161"/>
      <c r="M493" s="156"/>
      <c r="N493" s="134"/>
      <c r="O493" s="134"/>
      <c r="P493" s="134"/>
      <c r="Q493" s="138"/>
      <c r="R493" s="134"/>
      <c r="S493" s="134"/>
      <c r="T493" s="127"/>
      <c r="U493" s="127"/>
      <c r="V493" s="127"/>
      <c r="W493" s="127"/>
      <c r="X493" s="127"/>
      <c r="Y493" s="127"/>
    </row>
    <row r="494" spans="1:25" s="139" customFormat="1" ht="21" customHeight="1">
      <c r="A494" s="177"/>
      <c r="B494" s="177" t="str">
        <f>IF(AND($F494&gt;=المغادرين!$C$4,$F494&lt;=المغادرين!$F$4),MAX($B$4:$B493)+1,"")</f>
        <v/>
      </c>
      <c r="C494" s="177" t="str">
        <f t="shared" si="7"/>
        <v/>
      </c>
      <c r="D494" s="177" t="str">
        <f>IF($B494="","",RANK($C494,$C$5:$C$10000,1)+COUNTIF($C$4:$C493,$C494))</f>
        <v/>
      </c>
      <c r="E494" s="157"/>
      <c r="F494" s="160"/>
      <c r="G494" s="158"/>
      <c r="H494" s="159"/>
      <c r="I494" s="159"/>
      <c r="J494" s="159"/>
      <c r="K494" s="160"/>
      <c r="L494" s="161"/>
      <c r="M494" s="156"/>
      <c r="N494" s="134"/>
      <c r="O494" s="134"/>
      <c r="P494" s="134"/>
      <c r="Q494" s="138"/>
      <c r="R494" s="134"/>
      <c r="S494" s="134"/>
      <c r="T494" s="127"/>
      <c r="U494" s="127"/>
      <c r="V494" s="127"/>
      <c r="W494" s="127"/>
      <c r="X494" s="127"/>
      <c r="Y494" s="127"/>
    </row>
    <row r="495" spans="1:25" s="139" customFormat="1" ht="21" customHeight="1">
      <c r="A495" s="177"/>
      <c r="B495" s="177" t="str">
        <f>IF(AND($F495&gt;=المغادرين!$C$4,$F495&lt;=المغادرين!$F$4),MAX($B$4:$B494)+1,"")</f>
        <v/>
      </c>
      <c r="C495" s="177" t="str">
        <f t="shared" si="7"/>
        <v/>
      </c>
      <c r="D495" s="177" t="str">
        <f>IF($B495="","",RANK($C495,$C$5:$C$10000,1)+COUNTIF($C$4:$C494,$C495))</f>
        <v/>
      </c>
      <c r="E495" s="157"/>
      <c r="F495" s="160"/>
      <c r="G495" s="158"/>
      <c r="H495" s="159"/>
      <c r="I495" s="159"/>
      <c r="J495" s="159"/>
      <c r="K495" s="160"/>
      <c r="L495" s="161"/>
      <c r="M495" s="156"/>
      <c r="N495" s="134"/>
      <c r="O495" s="134"/>
      <c r="P495" s="134"/>
      <c r="Q495" s="138"/>
      <c r="R495" s="134"/>
      <c r="S495" s="134"/>
      <c r="T495" s="127"/>
      <c r="U495" s="127"/>
      <c r="V495" s="127"/>
      <c r="W495" s="127"/>
      <c r="X495" s="127"/>
      <c r="Y495" s="127"/>
    </row>
    <row r="496" spans="1:25" s="127" customFormat="1" ht="21" customHeight="1">
      <c r="A496" s="177"/>
      <c r="B496" s="177" t="str">
        <f>IF(AND($F496&gt;=المغادرين!$C$4,$F496&lt;=المغادرين!$F$4),MAX($B$4:$B495)+1,"")</f>
        <v/>
      </c>
      <c r="C496" s="177" t="str">
        <f t="shared" si="7"/>
        <v/>
      </c>
      <c r="D496" s="177" t="str">
        <f>IF($B496="","",RANK($C496,$C$5:$C$10000,1)+COUNTIF($C$4:$C495,$C496))</f>
        <v/>
      </c>
      <c r="E496" s="157"/>
      <c r="F496" s="160"/>
      <c r="G496" s="158"/>
      <c r="H496" s="159"/>
      <c r="I496" s="159"/>
      <c r="J496" s="159"/>
      <c r="K496" s="160"/>
      <c r="L496" s="161"/>
      <c r="M496" s="156"/>
      <c r="N496" s="134"/>
      <c r="O496" s="134"/>
      <c r="P496" s="134"/>
      <c r="Q496" s="138"/>
      <c r="R496" s="134"/>
      <c r="S496" s="134"/>
    </row>
    <row r="497" spans="1:25" s="127" customFormat="1" ht="21" customHeight="1">
      <c r="A497" s="177"/>
      <c r="B497" s="177" t="str">
        <f>IF(AND($F497&gt;=المغادرين!$C$4,$F497&lt;=المغادرين!$F$4),MAX($B$4:$B496)+1,"")</f>
        <v/>
      </c>
      <c r="C497" s="177" t="str">
        <f t="shared" si="7"/>
        <v/>
      </c>
      <c r="D497" s="177" t="str">
        <f>IF($B497="","",RANK($C497,$C$5:$C$10000,1)+COUNTIF($C$4:$C496,$C497))</f>
        <v/>
      </c>
      <c r="E497" s="157"/>
      <c r="F497" s="160"/>
      <c r="G497" s="158"/>
      <c r="H497" s="159"/>
      <c r="I497" s="159"/>
      <c r="J497" s="159"/>
      <c r="K497" s="160"/>
      <c r="L497" s="161"/>
      <c r="M497" s="156"/>
      <c r="N497" s="134"/>
      <c r="O497" s="134"/>
      <c r="P497" s="134"/>
      <c r="Q497" s="138"/>
      <c r="R497" s="134"/>
      <c r="S497" s="134"/>
    </row>
    <row r="498" spans="1:25" s="127" customFormat="1" ht="21" customHeight="1">
      <c r="A498" s="177"/>
      <c r="B498" s="177" t="str">
        <f>IF(AND($F498&gt;=المغادرين!$C$4,$F498&lt;=المغادرين!$F$4),MAX($B$4:$B497)+1,"")</f>
        <v/>
      </c>
      <c r="C498" s="177" t="str">
        <f t="shared" si="7"/>
        <v/>
      </c>
      <c r="D498" s="177" t="str">
        <f>IF($B498="","",RANK($C498,$C$5:$C$10000,1)+COUNTIF($C$4:$C497,$C498))</f>
        <v/>
      </c>
      <c r="E498" s="157"/>
      <c r="F498" s="160"/>
      <c r="G498" s="158"/>
      <c r="H498" s="159"/>
      <c r="I498" s="159"/>
      <c r="J498" s="159"/>
      <c r="K498" s="160"/>
      <c r="L498" s="161"/>
      <c r="M498" s="156"/>
      <c r="N498" s="134"/>
      <c r="O498" s="134"/>
      <c r="P498" s="134"/>
      <c r="Q498" s="138"/>
      <c r="R498" s="134"/>
      <c r="S498" s="134"/>
    </row>
    <row r="499" spans="1:25" s="127" customFormat="1" ht="21" customHeight="1">
      <c r="A499" s="177"/>
      <c r="B499" s="177" t="str">
        <f>IF(AND($F499&gt;=المغادرين!$C$4,$F499&lt;=المغادرين!$F$4),MAX($B$4:$B498)+1,"")</f>
        <v/>
      </c>
      <c r="C499" s="177" t="str">
        <f t="shared" si="7"/>
        <v/>
      </c>
      <c r="D499" s="177" t="str">
        <f>IF($B499="","",RANK($C499,$C$5:$C$10000,1)+COUNTIF($C$4:$C498,$C499))</f>
        <v/>
      </c>
      <c r="E499" s="157"/>
      <c r="F499" s="160"/>
      <c r="G499" s="158"/>
      <c r="H499" s="159"/>
      <c r="I499" s="159"/>
      <c r="J499" s="159"/>
      <c r="K499" s="160"/>
      <c r="L499" s="161"/>
      <c r="M499" s="156"/>
      <c r="N499" s="134"/>
      <c r="O499" s="134"/>
      <c r="P499" s="134"/>
      <c r="Q499" s="138"/>
      <c r="R499" s="134"/>
      <c r="S499" s="134"/>
    </row>
    <row r="500" spans="1:25" s="127" customFormat="1" ht="21" customHeight="1">
      <c r="A500" s="177"/>
      <c r="B500" s="177" t="str">
        <f>IF(AND($F500&gt;=المغادرين!$C$4,$F500&lt;=المغادرين!$F$4),MAX($B$4:$B499)+1,"")</f>
        <v/>
      </c>
      <c r="C500" s="177" t="str">
        <f t="shared" si="7"/>
        <v/>
      </c>
      <c r="D500" s="177" t="str">
        <f>IF($B500="","",RANK($C500,$C$5:$C$10000,1)+COUNTIF($C$4:$C499,$C500))</f>
        <v/>
      </c>
      <c r="E500" s="157"/>
      <c r="F500" s="160"/>
      <c r="G500" s="158"/>
      <c r="H500" s="159"/>
      <c r="I500" s="159"/>
      <c r="J500" s="159"/>
      <c r="K500" s="160"/>
      <c r="L500" s="161"/>
      <c r="M500" s="156"/>
      <c r="N500" s="134"/>
      <c r="O500" s="134"/>
      <c r="P500" s="134"/>
      <c r="Q500" s="138"/>
      <c r="R500" s="134"/>
      <c r="S500" s="134"/>
    </row>
    <row r="501" spans="1:25" s="127" customFormat="1" ht="21" customHeight="1">
      <c r="A501" s="177"/>
      <c r="B501" s="177" t="str">
        <f>IF(AND($F501&gt;=المغادرين!$C$4,$F501&lt;=المغادرين!$F$4),MAX($B$4:$B500)+1,"")</f>
        <v/>
      </c>
      <c r="C501" s="177" t="str">
        <f t="shared" si="7"/>
        <v/>
      </c>
      <c r="D501" s="177" t="str">
        <f>IF($B501="","",RANK($C501,$C$5:$C$10000,1)+COUNTIF($C$4:$C500,$C501))</f>
        <v/>
      </c>
      <c r="E501" s="157"/>
      <c r="F501" s="160"/>
      <c r="G501" s="158"/>
      <c r="H501" s="159"/>
      <c r="I501" s="159"/>
      <c r="J501" s="159"/>
      <c r="K501" s="160"/>
      <c r="L501" s="161"/>
      <c r="M501" s="156"/>
      <c r="N501" s="134"/>
      <c r="O501" s="134"/>
      <c r="P501" s="134"/>
      <c r="Q501" s="138"/>
      <c r="R501" s="134"/>
      <c r="S501" s="134"/>
      <c r="Y501" s="140"/>
    </row>
    <row r="502" spans="1:25" s="127" customFormat="1" ht="21" customHeight="1">
      <c r="A502" s="177"/>
      <c r="B502" s="177" t="str">
        <f>IF(AND($F502&gt;=المغادرين!$C$4,$F502&lt;=المغادرين!$F$4),MAX($B$4:$B501)+1,"")</f>
        <v/>
      </c>
      <c r="C502" s="177" t="str">
        <f t="shared" si="7"/>
        <v/>
      </c>
      <c r="D502" s="177" t="str">
        <f>IF($B502="","",RANK($C502,$C$5:$C$10000,1)+COUNTIF($C$4:$C501,$C502))</f>
        <v/>
      </c>
      <c r="E502" s="157"/>
      <c r="F502" s="160"/>
      <c r="G502" s="158"/>
      <c r="H502" s="159"/>
      <c r="I502" s="159"/>
      <c r="J502" s="159"/>
      <c r="K502" s="160"/>
      <c r="L502" s="161"/>
      <c r="M502" s="156"/>
      <c r="N502" s="134"/>
      <c r="O502" s="134"/>
      <c r="P502" s="134"/>
      <c r="Q502" s="138"/>
      <c r="R502" s="134"/>
      <c r="S502" s="134"/>
      <c r="Y502" s="140"/>
    </row>
    <row r="503" spans="1:25" s="127" customFormat="1" ht="21" customHeight="1">
      <c r="A503" s="177"/>
      <c r="B503" s="177" t="str">
        <f>IF(AND($F503&gt;=المغادرين!$C$4,$F503&lt;=المغادرين!$F$4),MAX($B$4:$B502)+1,"")</f>
        <v/>
      </c>
      <c r="C503" s="177" t="str">
        <f t="shared" si="7"/>
        <v/>
      </c>
      <c r="D503" s="177" t="str">
        <f>IF($B503="","",RANK($C503,$C$5:$C$10000,1)+COUNTIF($C$4:$C502,$C503))</f>
        <v/>
      </c>
      <c r="E503" s="157"/>
      <c r="F503" s="160"/>
      <c r="G503" s="158"/>
      <c r="H503" s="159"/>
      <c r="I503" s="159"/>
      <c r="J503" s="159"/>
      <c r="K503" s="160"/>
      <c r="L503" s="161"/>
      <c r="M503" s="156"/>
      <c r="N503" s="134"/>
      <c r="O503" s="134"/>
      <c r="P503" s="134"/>
      <c r="Q503" s="138"/>
      <c r="R503" s="134"/>
      <c r="S503" s="134"/>
      <c r="U503" s="140"/>
      <c r="Y503" s="133"/>
    </row>
    <row r="504" spans="1:25" s="127" customFormat="1" ht="21" customHeight="1">
      <c r="A504" s="177"/>
      <c r="B504" s="177" t="str">
        <f>IF(AND($F504&gt;=المغادرين!$C$4,$F504&lt;=المغادرين!$F$4),MAX($B$4:$B503)+1,"")</f>
        <v/>
      </c>
      <c r="C504" s="177" t="str">
        <f t="shared" si="7"/>
        <v/>
      </c>
      <c r="D504" s="177" t="str">
        <f>IF($B504="","",RANK($C504,$C$5:$C$10000,1)+COUNTIF($C$4:$C503,$C504))</f>
        <v/>
      </c>
      <c r="E504" s="157"/>
      <c r="F504" s="160"/>
      <c r="G504" s="158"/>
      <c r="H504" s="159"/>
      <c r="I504" s="159"/>
      <c r="J504" s="159"/>
      <c r="K504" s="160"/>
      <c r="L504" s="161"/>
      <c r="M504" s="156"/>
      <c r="N504" s="134"/>
      <c r="O504" s="134"/>
      <c r="P504" s="134"/>
      <c r="Q504" s="138"/>
      <c r="R504" s="134"/>
      <c r="S504" s="134"/>
    </row>
    <row r="505" spans="1:25" s="127" customFormat="1" ht="21" customHeight="1">
      <c r="A505" s="177"/>
      <c r="B505" s="177" t="str">
        <f>IF(AND($F505&gt;=المغادرين!$C$4,$F505&lt;=المغادرين!$F$4),MAX($B$4:$B504)+1,"")</f>
        <v/>
      </c>
      <c r="C505" s="177" t="str">
        <f t="shared" si="7"/>
        <v/>
      </c>
      <c r="D505" s="177" t="str">
        <f>IF($B505="","",RANK($C505,$C$5:$C$10000,1)+COUNTIF($C$4:$C504,$C505))</f>
        <v/>
      </c>
      <c r="E505" s="157"/>
      <c r="F505" s="160"/>
      <c r="G505" s="158"/>
      <c r="H505" s="159"/>
      <c r="I505" s="159"/>
      <c r="J505" s="159"/>
      <c r="K505" s="160"/>
      <c r="L505" s="161"/>
      <c r="M505" s="156"/>
      <c r="N505" s="134"/>
      <c r="O505" s="134"/>
      <c r="P505" s="134"/>
      <c r="Q505" s="138"/>
      <c r="R505" s="134"/>
      <c r="S505" s="134"/>
      <c r="V505" s="140"/>
      <c r="W505" s="133"/>
      <c r="X505" s="133"/>
      <c r="Y505" s="133"/>
    </row>
    <row r="506" spans="1:25" s="127" customFormat="1" ht="21" customHeight="1">
      <c r="A506" s="177"/>
      <c r="B506" s="177" t="str">
        <f>IF(AND($F506&gt;=المغادرين!$C$4,$F506&lt;=المغادرين!$F$4),MAX($B$4:$B505)+1,"")</f>
        <v/>
      </c>
      <c r="C506" s="177" t="str">
        <f t="shared" si="7"/>
        <v/>
      </c>
      <c r="D506" s="177" t="str">
        <f>IF($B506="","",RANK($C506,$C$5:$C$10000,1)+COUNTIF($C$4:$C505,$C506))</f>
        <v/>
      </c>
      <c r="E506" s="157"/>
      <c r="F506" s="160"/>
      <c r="G506" s="158"/>
      <c r="H506" s="159"/>
      <c r="I506" s="159"/>
      <c r="J506" s="159"/>
      <c r="K506" s="160"/>
      <c r="L506" s="161"/>
      <c r="M506" s="156"/>
      <c r="N506" s="134"/>
      <c r="O506" s="134"/>
      <c r="P506" s="134"/>
      <c r="Q506" s="138"/>
      <c r="R506" s="134"/>
      <c r="S506" s="134"/>
      <c r="V506" s="140"/>
      <c r="W506" s="141"/>
      <c r="X506" s="141"/>
      <c r="Y506" s="141"/>
    </row>
    <row r="507" spans="1:25" s="127" customFormat="1" ht="21" customHeight="1">
      <c r="A507" s="177"/>
      <c r="B507" s="177" t="str">
        <f>IF(AND($F507&gt;=المغادرين!$C$4,$F507&lt;=المغادرين!$F$4),MAX($B$4:$B506)+1,"")</f>
        <v/>
      </c>
      <c r="C507" s="177" t="str">
        <f t="shared" si="7"/>
        <v/>
      </c>
      <c r="D507" s="177" t="str">
        <f>IF($B507="","",RANK($C507,$C$5:$C$10000,1)+COUNTIF($C$4:$C506,$C507))</f>
        <v/>
      </c>
      <c r="E507" s="157"/>
      <c r="F507" s="160"/>
      <c r="G507" s="158"/>
      <c r="H507" s="159"/>
      <c r="I507" s="159"/>
      <c r="J507" s="159"/>
      <c r="K507" s="160"/>
      <c r="L507" s="161"/>
      <c r="M507" s="156"/>
      <c r="N507" s="134"/>
      <c r="O507" s="134"/>
      <c r="P507" s="134"/>
      <c r="Q507" s="138"/>
      <c r="R507" s="134"/>
      <c r="S507" s="134"/>
      <c r="V507" s="140"/>
      <c r="W507" s="141"/>
      <c r="X507" s="141"/>
      <c r="Y507" s="141"/>
    </row>
    <row r="508" spans="1:25" s="127" customFormat="1" ht="21" customHeight="1">
      <c r="A508" s="177"/>
      <c r="B508" s="177" t="str">
        <f>IF(AND($F508&gt;=المغادرين!$C$4,$F508&lt;=المغادرين!$F$4),MAX($B$4:$B507)+1,"")</f>
        <v/>
      </c>
      <c r="C508" s="177" t="str">
        <f t="shared" si="7"/>
        <v/>
      </c>
      <c r="D508" s="177" t="str">
        <f>IF($B508="","",RANK($C508,$C$5:$C$10000,1)+COUNTIF($C$4:$C507,$C508))</f>
        <v/>
      </c>
      <c r="E508" s="157"/>
      <c r="F508" s="160"/>
      <c r="G508" s="158"/>
      <c r="H508" s="159"/>
      <c r="I508" s="159"/>
      <c r="J508" s="159"/>
      <c r="K508" s="160"/>
      <c r="L508" s="161"/>
      <c r="M508" s="156"/>
      <c r="N508" s="134"/>
      <c r="O508" s="134"/>
      <c r="P508" s="134"/>
      <c r="Q508" s="138"/>
      <c r="R508" s="134"/>
      <c r="S508" s="134"/>
      <c r="V508" s="140"/>
      <c r="W508" s="141"/>
      <c r="X508" s="141"/>
      <c r="Y508" s="141"/>
    </row>
    <row r="509" spans="1:25" s="127" customFormat="1" ht="21" customHeight="1">
      <c r="A509" s="177"/>
      <c r="B509" s="177" t="str">
        <f>IF(AND($F509&gt;=المغادرين!$C$4,$F509&lt;=المغادرين!$F$4),MAX($B$4:$B508)+1,"")</f>
        <v/>
      </c>
      <c r="C509" s="177" t="str">
        <f t="shared" si="7"/>
        <v/>
      </c>
      <c r="D509" s="177" t="str">
        <f>IF($B509="","",RANK($C509,$C$5:$C$10000,1)+COUNTIF($C$4:$C508,$C509))</f>
        <v/>
      </c>
      <c r="E509" s="157"/>
      <c r="F509" s="160"/>
      <c r="G509" s="158"/>
      <c r="H509" s="159"/>
      <c r="I509" s="159"/>
      <c r="J509" s="159"/>
      <c r="K509" s="160"/>
      <c r="L509" s="161"/>
      <c r="M509" s="156"/>
      <c r="N509" s="134"/>
      <c r="O509" s="134"/>
      <c r="P509" s="134"/>
      <c r="Q509" s="138"/>
      <c r="R509" s="134"/>
      <c r="S509" s="134"/>
      <c r="V509" s="140"/>
      <c r="W509" s="141"/>
      <c r="X509" s="141"/>
      <c r="Y509" s="141"/>
    </row>
    <row r="510" spans="1:25" s="127" customFormat="1" ht="21" customHeight="1">
      <c r="A510" s="177"/>
      <c r="B510" s="177" t="str">
        <f>IF(AND($F510&gt;=المغادرين!$C$4,$F510&lt;=المغادرين!$F$4),MAX($B$4:$B509)+1,"")</f>
        <v/>
      </c>
      <c r="C510" s="177" t="str">
        <f t="shared" si="7"/>
        <v/>
      </c>
      <c r="D510" s="177" t="str">
        <f>IF($B510="","",RANK($C510,$C$5:$C$10000,1)+COUNTIF($C$4:$C509,$C510))</f>
        <v/>
      </c>
      <c r="E510" s="157"/>
      <c r="F510" s="160"/>
      <c r="G510" s="158"/>
      <c r="H510" s="159"/>
      <c r="I510" s="159"/>
      <c r="J510" s="159"/>
      <c r="K510" s="160"/>
      <c r="L510" s="161"/>
      <c r="M510" s="156"/>
      <c r="N510" s="134"/>
      <c r="O510" s="134"/>
      <c r="P510" s="134"/>
      <c r="Q510" s="138"/>
      <c r="R510" s="134"/>
      <c r="S510" s="134"/>
      <c r="V510" s="140"/>
      <c r="W510" s="141"/>
      <c r="X510" s="141"/>
      <c r="Y510" s="141"/>
    </row>
    <row r="511" spans="1:25" s="127" customFormat="1" ht="21" customHeight="1">
      <c r="A511" s="177"/>
      <c r="B511" s="177" t="str">
        <f>IF(AND($F511&gt;=المغادرين!$C$4,$F511&lt;=المغادرين!$F$4),MAX($B$4:$B510)+1,"")</f>
        <v/>
      </c>
      <c r="C511" s="177" t="str">
        <f t="shared" si="7"/>
        <v/>
      </c>
      <c r="D511" s="177" t="str">
        <f>IF($B511="","",RANK($C511,$C$5:$C$10000,1)+COUNTIF($C$4:$C510,$C511))</f>
        <v/>
      </c>
      <c r="E511" s="157"/>
      <c r="F511" s="160"/>
      <c r="G511" s="158"/>
      <c r="H511" s="159"/>
      <c r="I511" s="159"/>
      <c r="J511" s="159"/>
      <c r="K511" s="160"/>
      <c r="L511" s="161"/>
      <c r="M511" s="156"/>
      <c r="N511" s="134"/>
      <c r="O511" s="134"/>
      <c r="P511" s="134"/>
      <c r="Q511" s="138"/>
      <c r="R511" s="134"/>
      <c r="S511" s="134"/>
      <c r="V511" s="140"/>
      <c r="W511" s="141"/>
      <c r="X511" s="141"/>
      <c r="Y511" s="141"/>
    </row>
    <row r="512" spans="1:25" s="127" customFormat="1" ht="21" customHeight="1">
      <c r="A512" s="177"/>
      <c r="B512" s="177" t="str">
        <f>IF(AND($F512&gt;=المغادرين!$C$4,$F512&lt;=المغادرين!$F$4),MAX($B$4:$B511)+1,"")</f>
        <v/>
      </c>
      <c r="C512" s="177" t="str">
        <f t="shared" si="7"/>
        <v/>
      </c>
      <c r="D512" s="177" t="str">
        <f>IF($B512="","",RANK($C512,$C$5:$C$10000,1)+COUNTIF($C$4:$C511,$C512))</f>
        <v/>
      </c>
      <c r="E512" s="157"/>
      <c r="F512" s="160"/>
      <c r="G512" s="158"/>
      <c r="H512" s="159"/>
      <c r="I512" s="159"/>
      <c r="J512" s="159"/>
      <c r="K512" s="160"/>
      <c r="L512" s="161"/>
      <c r="M512" s="156"/>
      <c r="N512" s="136"/>
      <c r="O512" s="134"/>
      <c r="P512" s="134"/>
      <c r="Q512" s="137"/>
      <c r="R512" s="134"/>
      <c r="S512" s="134"/>
    </row>
    <row r="513" spans="1:25" s="139" customFormat="1" ht="21" customHeight="1">
      <c r="A513" s="177"/>
      <c r="B513" s="177" t="str">
        <f>IF(AND($F513&gt;=المغادرين!$C$4,$F513&lt;=المغادرين!$F$4),MAX($B$4:$B512)+1,"")</f>
        <v/>
      </c>
      <c r="C513" s="177" t="str">
        <f t="shared" si="7"/>
        <v/>
      </c>
      <c r="D513" s="177" t="str">
        <f>IF($B513="","",RANK($C513,$C$5:$C$10000,1)+COUNTIF($C$4:$C512,$C513))</f>
        <v/>
      </c>
      <c r="E513" s="157"/>
      <c r="F513" s="160"/>
      <c r="G513" s="158"/>
      <c r="H513" s="159"/>
      <c r="I513" s="159"/>
      <c r="J513" s="159"/>
      <c r="K513" s="160"/>
      <c r="L513" s="161"/>
      <c r="M513" s="156"/>
      <c r="N513" s="134"/>
      <c r="O513" s="134"/>
      <c r="P513" s="134"/>
      <c r="Q513" s="138"/>
      <c r="R513" s="134"/>
      <c r="S513" s="134"/>
      <c r="T513" s="127"/>
      <c r="U513" s="127"/>
      <c r="V513" s="127"/>
      <c r="W513" s="127"/>
      <c r="X513" s="127"/>
      <c r="Y513" s="127"/>
    </row>
    <row r="514" spans="1:25" s="139" customFormat="1" ht="21" customHeight="1">
      <c r="A514" s="177"/>
      <c r="B514" s="177" t="str">
        <f>IF(AND($F514&gt;=المغادرين!$C$4,$F514&lt;=المغادرين!$F$4),MAX($B$4:$B513)+1,"")</f>
        <v/>
      </c>
      <c r="C514" s="177" t="str">
        <f t="shared" si="7"/>
        <v/>
      </c>
      <c r="D514" s="177" t="str">
        <f>IF($B514="","",RANK($C514,$C$5:$C$10000,1)+COUNTIF($C$4:$C513,$C514))</f>
        <v/>
      </c>
      <c r="E514" s="157"/>
      <c r="F514" s="160"/>
      <c r="G514" s="158"/>
      <c r="H514" s="159"/>
      <c r="I514" s="159"/>
      <c r="J514" s="159"/>
      <c r="K514" s="160"/>
      <c r="L514" s="161"/>
      <c r="M514" s="156"/>
      <c r="N514" s="134"/>
      <c r="O514" s="134"/>
      <c r="P514" s="134"/>
      <c r="Q514" s="138"/>
      <c r="R514" s="134"/>
      <c r="S514" s="134"/>
      <c r="T514" s="127"/>
      <c r="U514" s="127"/>
      <c r="V514" s="127"/>
      <c r="W514" s="127"/>
      <c r="X514" s="127"/>
      <c r="Y514" s="127"/>
    </row>
    <row r="515" spans="1:25" s="139" customFormat="1" ht="21" customHeight="1">
      <c r="A515" s="177"/>
      <c r="B515" s="177" t="str">
        <f>IF(AND($F515&gt;=المغادرين!$C$4,$F515&lt;=المغادرين!$F$4),MAX($B$4:$B514)+1,"")</f>
        <v/>
      </c>
      <c r="C515" s="177" t="str">
        <f t="shared" si="7"/>
        <v/>
      </c>
      <c r="D515" s="177" t="str">
        <f>IF($B515="","",RANK($C515,$C$5:$C$10000,1)+COUNTIF($C$4:$C514,$C515))</f>
        <v/>
      </c>
      <c r="E515" s="157"/>
      <c r="F515" s="160"/>
      <c r="G515" s="158"/>
      <c r="H515" s="159"/>
      <c r="I515" s="159"/>
      <c r="J515" s="159"/>
      <c r="K515" s="160"/>
      <c r="L515" s="161"/>
      <c r="M515" s="156"/>
      <c r="N515" s="134"/>
      <c r="O515" s="134"/>
      <c r="P515" s="134"/>
      <c r="Q515" s="138"/>
      <c r="R515" s="134"/>
      <c r="S515" s="134"/>
      <c r="T515" s="127"/>
      <c r="U515" s="127"/>
      <c r="V515" s="127"/>
      <c r="W515" s="127"/>
      <c r="X515" s="127"/>
      <c r="Y515" s="127"/>
    </row>
    <row r="516" spans="1:25" s="127" customFormat="1" ht="21" customHeight="1">
      <c r="A516" s="177"/>
      <c r="B516" s="177" t="str">
        <f>IF(AND($F516&gt;=المغادرين!$C$4,$F516&lt;=المغادرين!$F$4),MAX($B$4:$B515)+1,"")</f>
        <v/>
      </c>
      <c r="C516" s="177" t="str">
        <f t="shared" si="7"/>
        <v/>
      </c>
      <c r="D516" s="177" t="str">
        <f>IF($B516="","",RANK($C516,$C$5:$C$10000,1)+COUNTIF($C$4:$C515,$C516))</f>
        <v/>
      </c>
      <c r="E516" s="157"/>
      <c r="F516" s="160"/>
      <c r="G516" s="158"/>
      <c r="H516" s="159"/>
      <c r="I516" s="159"/>
      <c r="J516" s="159"/>
      <c r="K516" s="160"/>
      <c r="L516" s="161"/>
      <c r="M516" s="156"/>
      <c r="N516" s="134"/>
      <c r="O516" s="134"/>
      <c r="P516" s="134"/>
      <c r="Q516" s="138"/>
      <c r="R516" s="134"/>
      <c r="S516" s="134"/>
    </row>
    <row r="517" spans="1:25" s="127" customFormat="1" ht="21" customHeight="1">
      <c r="A517" s="177"/>
      <c r="B517" s="177" t="str">
        <f>IF(AND($F517&gt;=المغادرين!$C$4,$F517&lt;=المغادرين!$F$4),MAX($B$4:$B516)+1,"")</f>
        <v/>
      </c>
      <c r="C517" s="177" t="str">
        <f t="shared" si="7"/>
        <v/>
      </c>
      <c r="D517" s="177" t="str">
        <f>IF($B517="","",RANK($C517,$C$5:$C$10000,1)+COUNTIF($C$4:$C516,$C517))</f>
        <v/>
      </c>
      <c r="E517" s="157"/>
      <c r="F517" s="160"/>
      <c r="G517" s="158"/>
      <c r="H517" s="159"/>
      <c r="I517" s="159"/>
      <c r="J517" s="159"/>
      <c r="K517" s="160"/>
      <c r="L517" s="161"/>
      <c r="M517" s="156"/>
      <c r="N517" s="134"/>
      <c r="O517" s="134"/>
      <c r="P517" s="134"/>
      <c r="Q517" s="138"/>
      <c r="R517" s="134"/>
      <c r="S517" s="134"/>
    </row>
    <row r="518" spans="1:25" s="127" customFormat="1" ht="21" customHeight="1">
      <c r="A518" s="177"/>
      <c r="B518" s="177" t="str">
        <f>IF(AND($F518&gt;=المغادرين!$C$4,$F518&lt;=المغادرين!$F$4),MAX($B$4:$B517)+1,"")</f>
        <v/>
      </c>
      <c r="C518" s="177" t="str">
        <f t="shared" ref="C518:C581" si="8">IF($B518="","",MAX($B$5:$B$10000)-RANK($K518,$K$5:$K$10000)+1)</f>
        <v/>
      </c>
      <c r="D518" s="177" t="str">
        <f>IF($B518="","",RANK($C518,$C$5:$C$10000,1)+COUNTIF($C$4:$C517,$C518))</f>
        <v/>
      </c>
      <c r="E518" s="157"/>
      <c r="F518" s="160"/>
      <c r="G518" s="158"/>
      <c r="H518" s="159"/>
      <c r="I518" s="159"/>
      <c r="J518" s="159"/>
      <c r="K518" s="160"/>
      <c r="L518" s="161"/>
      <c r="M518" s="156"/>
      <c r="N518" s="134"/>
      <c r="O518" s="134"/>
      <c r="P518" s="134"/>
      <c r="Q518" s="138"/>
      <c r="R518" s="134"/>
      <c r="S518" s="134"/>
    </row>
    <row r="519" spans="1:25" s="127" customFormat="1" ht="21" customHeight="1">
      <c r="A519" s="177"/>
      <c r="B519" s="177" t="str">
        <f>IF(AND($F519&gt;=المغادرين!$C$4,$F519&lt;=المغادرين!$F$4),MAX($B$4:$B518)+1,"")</f>
        <v/>
      </c>
      <c r="C519" s="177" t="str">
        <f t="shared" si="8"/>
        <v/>
      </c>
      <c r="D519" s="177" t="str">
        <f>IF($B519="","",RANK($C519,$C$5:$C$10000,1)+COUNTIF($C$4:$C518,$C519))</f>
        <v/>
      </c>
      <c r="E519" s="157"/>
      <c r="F519" s="160"/>
      <c r="G519" s="158"/>
      <c r="H519" s="159"/>
      <c r="I519" s="159"/>
      <c r="J519" s="159"/>
      <c r="K519" s="160"/>
      <c r="L519" s="161"/>
      <c r="M519" s="156"/>
      <c r="N519" s="134"/>
      <c r="O519" s="134"/>
      <c r="P519" s="134"/>
      <c r="Q519" s="138"/>
      <c r="R519" s="134"/>
      <c r="S519" s="134"/>
    </row>
    <row r="520" spans="1:25" s="127" customFormat="1" ht="21" customHeight="1">
      <c r="A520" s="177"/>
      <c r="B520" s="177" t="str">
        <f>IF(AND($F520&gt;=المغادرين!$C$4,$F520&lt;=المغادرين!$F$4),MAX($B$4:$B519)+1,"")</f>
        <v/>
      </c>
      <c r="C520" s="177" t="str">
        <f t="shared" si="8"/>
        <v/>
      </c>
      <c r="D520" s="177" t="str">
        <f>IF($B520="","",RANK($C520,$C$5:$C$10000,1)+COUNTIF($C$4:$C519,$C520))</f>
        <v/>
      </c>
      <c r="E520" s="157"/>
      <c r="F520" s="160"/>
      <c r="G520" s="158"/>
      <c r="H520" s="159"/>
      <c r="I520" s="159"/>
      <c r="J520" s="159"/>
      <c r="K520" s="160"/>
      <c r="L520" s="161"/>
      <c r="M520" s="156"/>
      <c r="N520" s="136"/>
      <c r="O520" s="134"/>
      <c r="P520" s="134"/>
      <c r="Q520" s="137"/>
      <c r="R520" s="134"/>
      <c r="S520" s="134"/>
    </row>
    <row r="521" spans="1:25" s="139" customFormat="1" ht="21" customHeight="1">
      <c r="A521" s="177"/>
      <c r="B521" s="177" t="str">
        <f>IF(AND($F521&gt;=المغادرين!$C$4,$F521&lt;=المغادرين!$F$4),MAX($B$4:$B520)+1,"")</f>
        <v/>
      </c>
      <c r="C521" s="177" t="str">
        <f t="shared" si="8"/>
        <v/>
      </c>
      <c r="D521" s="177" t="str">
        <f>IF($B521="","",RANK($C521,$C$5:$C$10000,1)+COUNTIF($C$4:$C520,$C521))</f>
        <v/>
      </c>
      <c r="E521" s="157"/>
      <c r="F521" s="160"/>
      <c r="G521" s="158"/>
      <c r="H521" s="159"/>
      <c r="I521" s="159"/>
      <c r="J521" s="159"/>
      <c r="K521" s="160"/>
      <c r="L521" s="161"/>
      <c r="M521" s="156"/>
      <c r="N521" s="134"/>
      <c r="O521" s="134"/>
      <c r="P521" s="134"/>
      <c r="Q521" s="138"/>
      <c r="R521" s="134"/>
      <c r="S521" s="134"/>
      <c r="T521" s="127"/>
      <c r="U521" s="127"/>
      <c r="V521" s="127"/>
      <c r="W521" s="127"/>
      <c r="X521" s="127"/>
      <c r="Y521" s="127"/>
    </row>
    <row r="522" spans="1:25" s="139" customFormat="1" ht="21" customHeight="1">
      <c r="A522" s="177"/>
      <c r="B522" s="177" t="str">
        <f>IF(AND($F522&gt;=المغادرين!$C$4,$F522&lt;=المغادرين!$F$4),MAX($B$4:$B521)+1,"")</f>
        <v/>
      </c>
      <c r="C522" s="177" t="str">
        <f t="shared" si="8"/>
        <v/>
      </c>
      <c r="D522" s="177" t="str">
        <f>IF($B522="","",RANK($C522,$C$5:$C$10000,1)+COUNTIF($C$4:$C521,$C522))</f>
        <v/>
      </c>
      <c r="E522" s="157"/>
      <c r="F522" s="160"/>
      <c r="G522" s="158"/>
      <c r="H522" s="159"/>
      <c r="I522" s="159"/>
      <c r="J522" s="159"/>
      <c r="K522" s="160"/>
      <c r="L522" s="161"/>
      <c r="M522" s="156"/>
      <c r="N522" s="134"/>
      <c r="O522" s="134"/>
      <c r="P522" s="134"/>
      <c r="Q522" s="138"/>
      <c r="R522" s="134"/>
      <c r="S522" s="134"/>
      <c r="T522" s="127"/>
      <c r="U522" s="127"/>
      <c r="V522" s="127"/>
      <c r="W522" s="127"/>
      <c r="X522" s="127"/>
      <c r="Y522" s="127"/>
    </row>
    <row r="523" spans="1:25" s="139" customFormat="1" ht="21" customHeight="1">
      <c r="A523" s="177"/>
      <c r="B523" s="177" t="str">
        <f>IF(AND($F523&gt;=المغادرين!$C$4,$F523&lt;=المغادرين!$F$4),MAX($B$4:$B522)+1,"")</f>
        <v/>
      </c>
      <c r="C523" s="177" t="str">
        <f t="shared" si="8"/>
        <v/>
      </c>
      <c r="D523" s="177" t="str">
        <f>IF($B523="","",RANK($C523,$C$5:$C$10000,1)+COUNTIF($C$4:$C522,$C523))</f>
        <v/>
      </c>
      <c r="E523" s="157"/>
      <c r="F523" s="160"/>
      <c r="G523" s="158"/>
      <c r="H523" s="159"/>
      <c r="I523" s="159"/>
      <c r="J523" s="159"/>
      <c r="K523" s="160"/>
      <c r="L523" s="161"/>
      <c r="M523" s="156"/>
      <c r="N523" s="134"/>
      <c r="O523" s="134"/>
      <c r="P523" s="134"/>
      <c r="Q523" s="138"/>
      <c r="R523" s="134"/>
      <c r="S523" s="134"/>
      <c r="T523" s="127"/>
      <c r="U523" s="127"/>
      <c r="V523" s="127"/>
      <c r="W523" s="127"/>
      <c r="X523" s="127"/>
      <c r="Y523" s="127"/>
    </row>
    <row r="524" spans="1:25" s="127" customFormat="1" ht="21" customHeight="1">
      <c r="A524" s="177"/>
      <c r="B524" s="177" t="str">
        <f>IF(AND($F524&gt;=المغادرين!$C$4,$F524&lt;=المغادرين!$F$4),MAX($B$4:$B523)+1,"")</f>
        <v/>
      </c>
      <c r="C524" s="177" t="str">
        <f t="shared" si="8"/>
        <v/>
      </c>
      <c r="D524" s="177" t="str">
        <f>IF($B524="","",RANK($C524,$C$5:$C$10000,1)+COUNTIF($C$4:$C523,$C524))</f>
        <v/>
      </c>
      <c r="E524" s="157"/>
      <c r="F524" s="160"/>
      <c r="G524" s="158"/>
      <c r="H524" s="159"/>
      <c r="I524" s="159"/>
      <c r="J524" s="159"/>
      <c r="K524" s="160"/>
      <c r="L524" s="161"/>
      <c r="M524" s="156"/>
      <c r="N524" s="134"/>
      <c r="O524" s="134"/>
      <c r="P524" s="134"/>
      <c r="Q524" s="138"/>
      <c r="R524" s="134"/>
      <c r="S524" s="134"/>
    </row>
    <row r="525" spans="1:25" s="127" customFormat="1" ht="21" customHeight="1">
      <c r="A525" s="177"/>
      <c r="B525" s="177" t="str">
        <f>IF(AND($F525&gt;=المغادرين!$C$4,$F525&lt;=المغادرين!$F$4),MAX($B$4:$B524)+1,"")</f>
        <v/>
      </c>
      <c r="C525" s="177" t="str">
        <f t="shared" si="8"/>
        <v/>
      </c>
      <c r="D525" s="177" t="str">
        <f>IF($B525="","",RANK($C525,$C$5:$C$10000,1)+COUNTIF($C$4:$C524,$C525))</f>
        <v/>
      </c>
      <c r="E525" s="157"/>
      <c r="F525" s="160"/>
      <c r="G525" s="158"/>
      <c r="H525" s="159"/>
      <c r="I525" s="159"/>
      <c r="J525" s="159"/>
      <c r="K525" s="160"/>
      <c r="L525" s="161"/>
      <c r="M525" s="156"/>
      <c r="N525" s="136"/>
      <c r="O525" s="134"/>
      <c r="P525" s="134"/>
      <c r="Q525" s="137"/>
      <c r="R525" s="134"/>
      <c r="S525" s="134"/>
    </row>
    <row r="526" spans="1:25" s="139" customFormat="1" ht="21" customHeight="1">
      <c r="A526" s="177"/>
      <c r="B526" s="177" t="str">
        <f>IF(AND($F526&gt;=المغادرين!$C$4,$F526&lt;=المغادرين!$F$4),MAX($B$4:$B525)+1,"")</f>
        <v/>
      </c>
      <c r="C526" s="177" t="str">
        <f t="shared" si="8"/>
        <v/>
      </c>
      <c r="D526" s="177" t="str">
        <f>IF($B526="","",RANK($C526,$C$5:$C$10000,1)+COUNTIF($C$4:$C525,$C526))</f>
        <v/>
      </c>
      <c r="E526" s="157"/>
      <c r="F526" s="160"/>
      <c r="G526" s="158"/>
      <c r="H526" s="159"/>
      <c r="I526" s="159"/>
      <c r="J526" s="159"/>
      <c r="K526" s="160"/>
      <c r="L526" s="161"/>
      <c r="M526" s="156"/>
      <c r="N526" s="134"/>
      <c r="O526" s="134"/>
      <c r="P526" s="134"/>
      <c r="Q526" s="138"/>
      <c r="R526" s="134"/>
      <c r="S526" s="134"/>
      <c r="T526" s="127"/>
      <c r="U526" s="127"/>
      <c r="V526" s="127"/>
      <c r="W526" s="127"/>
      <c r="X526" s="127"/>
      <c r="Y526" s="127"/>
    </row>
    <row r="527" spans="1:25" s="139" customFormat="1" ht="21" customHeight="1">
      <c r="A527" s="177"/>
      <c r="B527" s="177" t="str">
        <f>IF(AND($F527&gt;=المغادرين!$C$4,$F527&lt;=المغادرين!$F$4),MAX($B$4:$B526)+1,"")</f>
        <v/>
      </c>
      <c r="C527" s="177" t="str">
        <f t="shared" si="8"/>
        <v/>
      </c>
      <c r="D527" s="177" t="str">
        <f>IF($B527="","",RANK($C527,$C$5:$C$10000,1)+COUNTIF($C$4:$C526,$C527))</f>
        <v/>
      </c>
      <c r="E527" s="157"/>
      <c r="F527" s="160"/>
      <c r="G527" s="158"/>
      <c r="H527" s="159"/>
      <c r="I527" s="159"/>
      <c r="J527" s="159"/>
      <c r="K527" s="160"/>
      <c r="L527" s="161"/>
      <c r="M527" s="156"/>
      <c r="N527" s="134"/>
      <c r="O527" s="134"/>
      <c r="P527" s="134"/>
      <c r="Q527" s="138"/>
      <c r="R527" s="134"/>
      <c r="S527" s="134"/>
      <c r="T527" s="127"/>
      <c r="U527" s="127"/>
      <c r="V527" s="127"/>
      <c r="W527" s="127"/>
      <c r="X527" s="127"/>
      <c r="Y527" s="127"/>
    </row>
    <row r="528" spans="1:25" s="139" customFormat="1" ht="21" customHeight="1">
      <c r="A528" s="177"/>
      <c r="B528" s="177" t="str">
        <f>IF(AND($F528&gt;=المغادرين!$C$4,$F528&lt;=المغادرين!$F$4),MAX($B$4:$B527)+1,"")</f>
        <v/>
      </c>
      <c r="C528" s="177" t="str">
        <f t="shared" si="8"/>
        <v/>
      </c>
      <c r="D528" s="177" t="str">
        <f>IF($B528="","",RANK($C528,$C$5:$C$10000,1)+COUNTIF($C$4:$C527,$C528))</f>
        <v/>
      </c>
      <c r="E528" s="157"/>
      <c r="F528" s="160"/>
      <c r="G528" s="158"/>
      <c r="H528" s="159"/>
      <c r="I528" s="159"/>
      <c r="J528" s="159"/>
      <c r="K528" s="160"/>
      <c r="L528" s="161"/>
      <c r="M528" s="156"/>
      <c r="N528" s="134"/>
      <c r="O528" s="134"/>
      <c r="P528" s="134"/>
      <c r="Q528" s="138"/>
      <c r="R528" s="134"/>
      <c r="S528" s="134"/>
      <c r="T528" s="127"/>
      <c r="U528" s="127"/>
      <c r="V528" s="127"/>
      <c r="W528" s="127"/>
      <c r="X528" s="127"/>
      <c r="Y528" s="127"/>
    </row>
    <row r="529" spans="1:25" s="127" customFormat="1" ht="21" customHeight="1">
      <c r="A529" s="177"/>
      <c r="B529" s="177" t="str">
        <f>IF(AND($F529&gt;=المغادرين!$C$4,$F529&lt;=المغادرين!$F$4),MAX($B$4:$B528)+1,"")</f>
        <v/>
      </c>
      <c r="C529" s="177" t="str">
        <f t="shared" si="8"/>
        <v/>
      </c>
      <c r="D529" s="177" t="str">
        <f>IF($B529="","",RANK($C529,$C$5:$C$10000,1)+COUNTIF($C$4:$C528,$C529))</f>
        <v/>
      </c>
      <c r="E529" s="157"/>
      <c r="F529" s="160"/>
      <c r="G529" s="158"/>
      <c r="H529" s="159"/>
      <c r="I529" s="159"/>
      <c r="J529" s="159"/>
      <c r="K529" s="160"/>
      <c r="L529" s="161"/>
      <c r="M529" s="156"/>
      <c r="N529" s="134"/>
      <c r="O529" s="134"/>
      <c r="P529" s="134"/>
      <c r="Q529" s="138"/>
      <c r="R529" s="134"/>
      <c r="S529" s="134"/>
    </row>
    <row r="530" spans="1:25" s="127" customFormat="1" ht="21" customHeight="1">
      <c r="A530" s="177"/>
      <c r="B530" s="177" t="str">
        <f>IF(AND($F530&gt;=المغادرين!$C$4,$F530&lt;=المغادرين!$F$4),MAX($B$4:$B529)+1,"")</f>
        <v/>
      </c>
      <c r="C530" s="177" t="str">
        <f t="shared" si="8"/>
        <v/>
      </c>
      <c r="D530" s="177" t="str">
        <f>IF($B530="","",RANK($C530,$C$5:$C$10000,1)+COUNTIF($C$4:$C529,$C530))</f>
        <v/>
      </c>
      <c r="E530" s="157"/>
      <c r="F530" s="160"/>
      <c r="G530" s="158"/>
      <c r="H530" s="159"/>
      <c r="I530" s="159"/>
      <c r="J530" s="159"/>
      <c r="K530" s="160"/>
      <c r="L530" s="161"/>
      <c r="M530" s="156"/>
      <c r="N530" s="134"/>
      <c r="O530" s="134"/>
      <c r="P530" s="134"/>
      <c r="Q530" s="138"/>
      <c r="R530" s="134"/>
      <c r="S530" s="134"/>
    </row>
    <row r="531" spans="1:25" s="127" customFormat="1" ht="21" customHeight="1">
      <c r="A531" s="177"/>
      <c r="B531" s="177" t="str">
        <f>IF(AND($F531&gt;=المغادرين!$C$4,$F531&lt;=المغادرين!$F$4),MAX($B$4:$B530)+1,"")</f>
        <v/>
      </c>
      <c r="C531" s="177" t="str">
        <f t="shared" si="8"/>
        <v/>
      </c>
      <c r="D531" s="177" t="str">
        <f>IF($B531="","",RANK($C531,$C$5:$C$10000,1)+COUNTIF($C$4:$C530,$C531))</f>
        <v/>
      </c>
      <c r="E531" s="157"/>
      <c r="F531" s="160"/>
      <c r="G531" s="158"/>
      <c r="H531" s="159"/>
      <c r="I531" s="159"/>
      <c r="J531" s="159"/>
      <c r="K531" s="160"/>
      <c r="L531" s="161"/>
      <c r="M531" s="156"/>
      <c r="N531" s="134"/>
      <c r="O531" s="134"/>
      <c r="P531" s="134"/>
      <c r="Q531" s="138"/>
      <c r="R531" s="134"/>
      <c r="S531" s="134"/>
    </row>
    <row r="532" spans="1:25" s="127" customFormat="1" ht="21" customHeight="1">
      <c r="A532" s="177"/>
      <c r="B532" s="177" t="str">
        <f>IF(AND($F532&gt;=المغادرين!$C$4,$F532&lt;=المغادرين!$F$4),MAX($B$4:$B531)+1,"")</f>
        <v/>
      </c>
      <c r="C532" s="177" t="str">
        <f t="shared" si="8"/>
        <v/>
      </c>
      <c r="D532" s="177" t="str">
        <f>IF($B532="","",RANK($C532,$C$5:$C$10000,1)+COUNTIF($C$4:$C531,$C532))</f>
        <v/>
      </c>
      <c r="E532" s="157"/>
      <c r="F532" s="160"/>
      <c r="G532" s="158"/>
      <c r="H532" s="159"/>
      <c r="I532" s="159"/>
      <c r="J532" s="159"/>
      <c r="K532" s="160"/>
      <c r="L532" s="161"/>
      <c r="M532" s="156"/>
      <c r="N532" s="134"/>
      <c r="O532" s="134"/>
      <c r="P532" s="134"/>
      <c r="Q532" s="138"/>
      <c r="R532" s="134"/>
      <c r="S532" s="134"/>
    </row>
    <row r="533" spans="1:25" s="127" customFormat="1" ht="21" customHeight="1">
      <c r="A533" s="177"/>
      <c r="B533" s="177" t="str">
        <f>IF(AND($F533&gt;=المغادرين!$C$4,$F533&lt;=المغادرين!$F$4),MAX($B$4:$B532)+1,"")</f>
        <v/>
      </c>
      <c r="C533" s="177" t="str">
        <f t="shared" si="8"/>
        <v/>
      </c>
      <c r="D533" s="177" t="str">
        <f>IF($B533="","",RANK($C533,$C$5:$C$10000,1)+COUNTIF($C$4:$C532,$C533))</f>
        <v/>
      </c>
      <c r="E533" s="157"/>
      <c r="F533" s="160"/>
      <c r="G533" s="158"/>
      <c r="H533" s="159"/>
      <c r="I533" s="159"/>
      <c r="J533" s="159"/>
      <c r="K533" s="160"/>
      <c r="L533" s="161"/>
      <c r="M533" s="156"/>
      <c r="N533" s="134"/>
      <c r="O533" s="134"/>
      <c r="P533" s="134"/>
      <c r="Q533" s="138"/>
      <c r="R533" s="134"/>
      <c r="S533" s="134"/>
    </row>
    <row r="534" spans="1:25" s="127" customFormat="1" ht="21" customHeight="1">
      <c r="A534" s="177"/>
      <c r="B534" s="177" t="str">
        <f>IF(AND($F534&gt;=المغادرين!$C$4,$F534&lt;=المغادرين!$F$4),MAX($B$4:$B533)+1,"")</f>
        <v/>
      </c>
      <c r="C534" s="177" t="str">
        <f t="shared" si="8"/>
        <v/>
      </c>
      <c r="D534" s="177" t="str">
        <f>IF($B534="","",RANK($C534,$C$5:$C$10000,1)+COUNTIF($C$4:$C533,$C534))</f>
        <v/>
      </c>
      <c r="E534" s="157"/>
      <c r="F534" s="160"/>
      <c r="G534" s="158"/>
      <c r="H534" s="159"/>
      <c r="I534" s="159"/>
      <c r="J534" s="159"/>
      <c r="K534" s="160"/>
      <c r="L534" s="161"/>
      <c r="M534" s="156"/>
      <c r="N534" s="134"/>
      <c r="O534" s="134"/>
      <c r="P534" s="134"/>
      <c r="Q534" s="138"/>
      <c r="R534" s="134"/>
      <c r="S534" s="134"/>
      <c r="Y534" s="140"/>
    </row>
    <row r="535" spans="1:25" s="127" customFormat="1" ht="21" customHeight="1">
      <c r="A535" s="177"/>
      <c r="B535" s="177" t="str">
        <f>IF(AND($F535&gt;=المغادرين!$C$4,$F535&lt;=المغادرين!$F$4),MAX($B$4:$B534)+1,"")</f>
        <v/>
      </c>
      <c r="C535" s="177" t="str">
        <f t="shared" si="8"/>
        <v/>
      </c>
      <c r="D535" s="177" t="str">
        <f>IF($B535="","",RANK($C535,$C$5:$C$10000,1)+COUNTIF($C$4:$C534,$C535))</f>
        <v/>
      </c>
      <c r="E535" s="157"/>
      <c r="F535" s="160"/>
      <c r="G535" s="158"/>
      <c r="H535" s="159"/>
      <c r="I535" s="159"/>
      <c r="J535" s="159"/>
      <c r="K535" s="160"/>
      <c r="L535" s="161"/>
      <c r="M535" s="156"/>
      <c r="N535" s="134"/>
      <c r="O535" s="134"/>
      <c r="P535" s="134"/>
      <c r="Q535" s="138"/>
      <c r="R535" s="134"/>
      <c r="S535" s="134"/>
      <c r="Y535" s="140"/>
    </row>
    <row r="536" spans="1:25" s="127" customFormat="1" ht="21" customHeight="1">
      <c r="A536" s="177"/>
      <c r="B536" s="177" t="str">
        <f>IF(AND($F536&gt;=المغادرين!$C$4,$F536&lt;=المغادرين!$F$4),MAX($B$4:$B535)+1,"")</f>
        <v/>
      </c>
      <c r="C536" s="177" t="str">
        <f t="shared" si="8"/>
        <v/>
      </c>
      <c r="D536" s="177" t="str">
        <f>IF($B536="","",RANK($C536,$C$5:$C$10000,1)+COUNTIF($C$4:$C535,$C536))</f>
        <v/>
      </c>
      <c r="E536" s="157"/>
      <c r="F536" s="160"/>
      <c r="G536" s="158"/>
      <c r="H536" s="159"/>
      <c r="I536" s="159"/>
      <c r="J536" s="159"/>
      <c r="K536" s="160"/>
      <c r="L536" s="161"/>
      <c r="M536" s="156"/>
      <c r="N536" s="134"/>
      <c r="O536" s="134"/>
      <c r="P536" s="134"/>
      <c r="Q536" s="138"/>
      <c r="R536" s="134"/>
      <c r="S536" s="134"/>
      <c r="U536" s="140"/>
      <c r="Y536" s="133"/>
    </row>
    <row r="537" spans="1:25" s="127" customFormat="1" ht="21" customHeight="1">
      <c r="A537" s="177"/>
      <c r="B537" s="177" t="str">
        <f>IF(AND($F537&gt;=المغادرين!$C$4,$F537&lt;=المغادرين!$F$4),MAX($B$4:$B536)+1,"")</f>
        <v/>
      </c>
      <c r="C537" s="177" t="str">
        <f t="shared" si="8"/>
        <v/>
      </c>
      <c r="D537" s="177" t="str">
        <f>IF($B537="","",RANK($C537,$C$5:$C$10000,1)+COUNTIF($C$4:$C536,$C537))</f>
        <v/>
      </c>
      <c r="E537" s="157"/>
      <c r="F537" s="160"/>
      <c r="G537" s="158"/>
      <c r="H537" s="159"/>
      <c r="I537" s="159"/>
      <c r="J537" s="159"/>
      <c r="K537" s="160"/>
      <c r="L537" s="161"/>
      <c r="M537" s="156"/>
      <c r="N537" s="134"/>
      <c r="O537" s="134"/>
      <c r="P537" s="134"/>
      <c r="Q537" s="138"/>
      <c r="R537" s="134"/>
      <c r="S537" s="134"/>
    </row>
    <row r="538" spans="1:25" s="127" customFormat="1" ht="21" customHeight="1">
      <c r="A538" s="177"/>
      <c r="B538" s="177" t="str">
        <f>IF(AND($F538&gt;=المغادرين!$C$4,$F538&lt;=المغادرين!$F$4),MAX($B$4:$B537)+1,"")</f>
        <v/>
      </c>
      <c r="C538" s="177" t="str">
        <f t="shared" si="8"/>
        <v/>
      </c>
      <c r="D538" s="177" t="str">
        <f>IF($B538="","",RANK($C538,$C$5:$C$10000,1)+COUNTIF($C$4:$C537,$C538))</f>
        <v/>
      </c>
      <c r="E538" s="157"/>
      <c r="F538" s="160"/>
      <c r="G538" s="158"/>
      <c r="H538" s="159"/>
      <c r="I538" s="159"/>
      <c r="J538" s="159"/>
      <c r="K538" s="160"/>
      <c r="L538" s="161"/>
      <c r="M538" s="156"/>
      <c r="N538" s="134"/>
      <c r="O538" s="134"/>
      <c r="P538" s="134"/>
      <c r="Q538" s="138"/>
      <c r="R538" s="134"/>
      <c r="S538" s="134"/>
      <c r="V538" s="140"/>
      <c r="W538" s="133"/>
      <c r="X538" s="133"/>
      <c r="Y538" s="133"/>
    </row>
    <row r="539" spans="1:25" s="127" customFormat="1" ht="21" customHeight="1">
      <c r="A539" s="177"/>
      <c r="B539" s="177" t="str">
        <f>IF(AND($F539&gt;=المغادرين!$C$4,$F539&lt;=المغادرين!$F$4),MAX($B$4:$B538)+1,"")</f>
        <v/>
      </c>
      <c r="C539" s="177" t="str">
        <f t="shared" si="8"/>
        <v/>
      </c>
      <c r="D539" s="177" t="str">
        <f>IF($B539="","",RANK($C539,$C$5:$C$10000,1)+COUNTIF($C$4:$C538,$C539))</f>
        <v/>
      </c>
      <c r="E539" s="157"/>
      <c r="F539" s="160"/>
      <c r="G539" s="158"/>
      <c r="H539" s="159"/>
      <c r="I539" s="159"/>
      <c r="J539" s="159"/>
      <c r="K539" s="160"/>
      <c r="L539" s="161"/>
      <c r="M539" s="156"/>
      <c r="N539" s="134"/>
      <c r="O539" s="134"/>
      <c r="P539" s="134"/>
      <c r="Q539" s="138"/>
      <c r="R539" s="134"/>
      <c r="S539" s="134"/>
      <c r="V539" s="140"/>
      <c r="W539" s="141"/>
      <c r="X539" s="141"/>
      <c r="Y539" s="141"/>
    </row>
    <row r="540" spans="1:25" s="127" customFormat="1" ht="21" customHeight="1">
      <c r="A540" s="177"/>
      <c r="B540" s="177" t="str">
        <f>IF(AND($F540&gt;=المغادرين!$C$4,$F540&lt;=المغادرين!$F$4),MAX($B$4:$B539)+1,"")</f>
        <v/>
      </c>
      <c r="C540" s="177" t="str">
        <f t="shared" si="8"/>
        <v/>
      </c>
      <c r="D540" s="177" t="str">
        <f>IF($B540="","",RANK($C540,$C$5:$C$10000,1)+COUNTIF($C$4:$C539,$C540))</f>
        <v/>
      </c>
      <c r="E540" s="157"/>
      <c r="F540" s="160"/>
      <c r="G540" s="158"/>
      <c r="H540" s="159"/>
      <c r="I540" s="159"/>
      <c r="J540" s="159"/>
      <c r="K540" s="160"/>
      <c r="L540" s="161"/>
      <c r="M540" s="156"/>
      <c r="N540" s="134"/>
      <c r="O540" s="134"/>
      <c r="P540" s="134"/>
      <c r="Q540" s="138"/>
      <c r="R540" s="134"/>
      <c r="S540" s="134"/>
      <c r="V540" s="140"/>
      <c r="W540" s="141"/>
      <c r="X540" s="141"/>
      <c r="Y540" s="141"/>
    </row>
    <row r="541" spans="1:25" s="127" customFormat="1" ht="21" customHeight="1">
      <c r="A541" s="177"/>
      <c r="B541" s="177" t="str">
        <f>IF(AND($F541&gt;=المغادرين!$C$4,$F541&lt;=المغادرين!$F$4),MAX($B$4:$B540)+1,"")</f>
        <v/>
      </c>
      <c r="C541" s="177" t="str">
        <f t="shared" si="8"/>
        <v/>
      </c>
      <c r="D541" s="177" t="str">
        <f>IF($B541="","",RANK($C541,$C$5:$C$10000,1)+COUNTIF($C$4:$C540,$C541))</f>
        <v/>
      </c>
      <c r="E541" s="157"/>
      <c r="F541" s="160"/>
      <c r="G541" s="158"/>
      <c r="H541" s="159"/>
      <c r="I541" s="159"/>
      <c r="J541" s="159"/>
      <c r="K541" s="160"/>
      <c r="L541" s="161"/>
      <c r="M541" s="156"/>
      <c r="N541" s="134"/>
      <c r="O541" s="134"/>
      <c r="P541" s="134"/>
      <c r="Q541" s="138"/>
      <c r="R541" s="134"/>
      <c r="S541" s="134"/>
      <c r="V541" s="140"/>
      <c r="W541" s="141"/>
      <c r="X541" s="141"/>
      <c r="Y541" s="141"/>
    </row>
    <row r="542" spans="1:25" s="127" customFormat="1" ht="21" customHeight="1">
      <c r="A542" s="177"/>
      <c r="B542" s="177" t="str">
        <f>IF(AND($F542&gt;=المغادرين!$C$4,$F542&lt;=المغادرين!$F$4),MAX($B$4:$B541)+1,"")</f>
        <v/>
      </c>
      <c r="C542" s="177" t="str">
        <f t="shared" si="8"/>
        <v/>
      </c>
      <c r="D542" s="177" t="str">
        <f>IF($B542="","",RANK($C542,$C$5:$C$10000,1)+COUNTIF($C$4:$C541,$C542))</f>
        <v/>
      </c>
      <c r="E542" s="157"/>
      <c r="F542" s="160"/>
      <c r="G542" s="158"/>
      <c r="H542" s="159"/>
      <c r="I542" s="159"/>
      <c r="J542" s="159"/>
      <c r="K542" s="160"/>
      <c r="L542" s="161"/>
      <c r="M542" s="156"/>
      <c r="N542" s="134"/>
      <c r="O542" s="134"/>
      <c r="P542" s="134"/>
      <c r="Q542" s="138"/>
      <c r="R542" s="134"/>
      <c r="S542" s="134"/>
      <c r="V542" s="140"/>
      <c r="W542" s="141"/>
      <c r="X542" s="141"/>
      <c r="Y542" s="141"/>
    </row>
    <row r="543" spans="1:25" s="127" customFormat="1" ht="21" customHeight="1">
      <c r="A543" s="177"/>
      <c r="B543" s="177" t="str">
        <f>IF(AND($F543&gt;=المغادرين!$C$4,$F543&lt;=المغادرين!$F$4),MAX($B$4:$B542)+1,"")</f>
        <v/>
      </c>
      <c r="C543" s="177" t="str">
        <f t="shared" si="8"/>
        <v/>
      </c>
      <c r="D543" s="177" t="str">
        <f>IF($B543="","",RANK($C543,$C$5:$C$10000,1)+COUNTIF($C$4:$C542,$C543))</f>
        <v/>
      </c>
      <c r="E543" s="157"/>
      <c r="F543" s="160"/>
      <c r="G543" s="158"/>
      <c r="H543" s="159"/>
      <c r="I543" s="159"/>
      <c r="J543" s="159"/>
      <c r="K543" s="160"/>
      <c r="L543" s="161"/>
      <c r="M543" s="156"/>
      <c r="N543" s="134"/>
      <c r="O543" s="134"/>
      <c r="P543" s="134"/>
      <c r="Q543" s="138"/>
      <c r="R543" s="134"/>
      <c r="S543" s="134"/>
      <c r="V543" s="140"/>
      <c r="W543" s="141"/>
      <c r="X543" s="141"/>
      <c r="Y543" s="141"/>
    </row>
    <row r="544" spans="1:25" s="127" customFormat="1" ht="21" customHeight="1">
      <c r="A544" s="177"/>
      <c r="B544" s="177" t="str">
        <f>IF(AND($F544&gt;=المغادرين!$C$4,$F544&lt;=المغادرين!$F$4),MAX($B$4:$B543)+1,"")</f>
        <v/>
      </c>
      <c r="C544" s="177" t="str">
        <f t="shared" si="8"/>
        <v/>
      </c>
      <c r="D544" s="177" t="str">
        <f>IF($B544="","",RANK($C544,$C$5:$C$10000,1)+COUNTIF($C$4:$C543,$C544))</f>
        <v/>
      </c>
      <c r="E544" s="157"/>
      <c r="F544" s="160"/>
      <c r="G544" s="158"/>
      <c r="H544" s="159"/>
      <c r="I544" s="159"/>
      <c r="J544" s="159"/>
      <c r="K544" s="160"/>
      <c r="L544" s="161"/>
      <c r="M544" s="156"/>
      <c r="N544" s="134"/>
      <c r="O544" s="134"/>
      <c r="P544" s="134"/>
      <c r="Q544" s="138"/>
      <c r="R544" s="134"/>
      <c r="S544" s="134"/>
      <c r="V544" s="140"/>
      <c r="W544" s="141"/>
      <c r="X544" s="141"/>
      <c r="Y544" s="141"/>
    </row>
    <row r="545" spans="1:25" s="127" customFormat="1" ht="21" customHeight="1">
      <c r="A545" s="177"/>
      <c r="B545" s="177" t="str">
        <f>IF(AND($F545&gt;=المغادرين!$C$4,$F545&lt;=المغادرين!$F$4),MAX($B$4:$B544)+1,"")</f>
        <v/>
      </c>
      <c r="C545" s="177" t="str">
        <f t="shared" si="8"/>
        <v/>
      </c>
      <c r="D545" s="177" t="str">
        <f>IF($B545="","",RANK($C545,$C$5:$C$10000,1)+COUNTIF($C$4:$C544,$C545))</f>
        <v/>
      </c>
      <c r="E545" s="157"/>
      <c r="F545" s="160"/>
      <c r="G545" s="158"/>
      <c r="H545" s="159"/>
      <c r="I545" s="159"/>
      <c r="J545" s="159"/>
      <c r="K545" s="160"/>
      <c r="L545" s="161"/>
      <c r="M545" s="156"/>
      <c r="N545" s="136"/>
      <c r="O545" s="134"/>
      <c r="P545" s="134"/>
      <c r="Q545" s="137"/>
      <c r="R545" s="134"/>
      <c r="S545" s="134"/>
    </row>
    <row r="546" spans="1:25" s="139" customFormat="1" ht="21" customHeight="1">
      <c r="A546" s="177"/>
      <c r="B546" s="177" t="str">
        <f>IF(AND($F546&gt;=المغادرين!$C$4,$F546&lt;=المغادرين!$F$4),MAX($B$4:$B545)+1,"")</f>
        <v/>
      </c>
      <c r="C546" s="177" t="str">
        <f t="shared" si="8"/>
        <v/>
      </c>
      <c r="D546" s="177" t="str">
        <f>IF($B546="","",RANK($C546,$C$5:$C$10000,1)+COUNTIF($C$4:$C545,$C546))</f>
        <v/>
      </c>
      <c r="E546" s="157"/>
      <c r="F546" s="160"/>
      <c r="G546" s="158"/>
      <c r="H546" s="159"/>
      <c r="I546" s="159"/>
      <c r="J546" s="159"/>
      <c r="K546" s="160"/>
      <c r="L546" s="161"/>
      <c r="M546" s="156"/>
      <c r="N546" s="134"/>
      <c r="O546" s="134"/>
      <c r="P546" s="134"/>
      <c r="Q546" s="138"/>
      <c r="R546" s="134"/>
      <c r="S546" s="134"/>
      <c r="T546" s="127"/>
      <c r="U546" s="127"/>
      <c r="V546" s="127"/>
      <c r="W546" s="127"/>
      <c r="X546" s="127"/>
      <c r="Y546" s="127"/>
    </row>
    <row r="547" spans="1:25" s="139" customFormat="1" ht="21" customHeight="1">
      <c r="A547" s="177"/>
      <c r="B547" s="177" t="str">
        <f>IF(AND($F547&gt;=المغادرين!$C$4,$F547&lt;=المغادرين!$F$4),MAX($B$4:$B546)+1,"")</f>
        <v/>
      </c>
      <c r="C547" s="177" t="str">
        <f t="shared" si="8"/>
        <v/>
      </c>
      <c r="D547" s="177" t="str">
        <f>IF($B547="","",RANK($C547,$C$5:$C$10000,1)+COUNTIF($C$4:$C546,$C547))</f>
        <v/>
      </c>
      <c r="E547" s="157"/>
      <c r="F547" s="160"/>
      <c r="G547" s="158"/>
      <c r="H547" s="159"/>
      <c r="I547" s="159"/>
      <c r="J547" s="159"/>
      <c r="K547" s="160"/>
      <c r="L547" s="161"/>
      <c r="M547" s="156"/>
      <c r="N547" s="134"/>
      <c r="O547" s="134"/>
      <c r="P547" s="134"/>
      <c r="Q547" s="138"/>
      <c r="R547" s="134"/>
      <c r="S547" s="134"/>
      <c r="T547" s="127"/>
      <c r="U547" s="127"/>
      <c r="V547" s="127"/>
      <c r="W547" s="127"/>
      <c r="X547" s="127"/>
      <c r="Y547" s="127"/>
    </row>
    <row r="548" spans="1:25" s="139" customFormat="1" ht="21" customHeight="1">
      <c r="A548" s="177"/>
      <c r="B548" s="177" t="str">
        <f>IF(AND($F548&gt;=المغادرين!$C$4,$F548&lt;=المغادرين!$F$4),MAX($B$4:$B547)+1,"")</f>
        <v/>
      </c>
      <c r="C548" s="177" t="str">
        <f t="shared" si="8"/>
        <v/>
      </c>
      <c r="D548" s="177" t="str">
        <f>IF($B548="","",RANK($C548,$C$5:$C$10000,1)+COUNTIF($C$4:$C547,$C548))</f>
        <v/>
      </c>
      <c r="E548" s="157"/>
      <c r="F548" s="160"/>
      <c r="G548" s="158"/>
      <c r="H548" s="159"/>
      <c r="I548" s="159"/>
      <c r="J548" s="159"/>
      <c r="K548" s="160"/>
      <c r="L548" s="161"/>
      <c r="M548" s="156"/>
      <c r="N548" s="134"/>
      <c r="O548" s="134"/>
      <c r="P548" s="134"/>
      <c r="Q548" s="138"/>
      <c r="R548" s="134"/>
      <c r="S548" s="134"/>
      <c r="T548" s="127"/>
      <c r="U548" s="127"/>
      <c r="V548" s="127"/>
      <c r="W548" s="127"/>
      <c r="X548" s="127"/>
      <c r="Y548" s="127"/>
    </row>
    <row r="549" spans="1:25" s="127" customFormat="1" ht="21" customHeight="1">
      <c r="A549" s="177"/>
      <c r="B549" s="177" t="str">
        <f>IF(AND($F549&gt;=المغادرين!$C$4,$F549&lt;=المغادرين!$F$4),MAX($B$4:$B548)+1,"")</f>
        <v/>
      </c>
      <c r="C549" s="177" t="str">
        <f t="shared" si="8"/>
        <v/>
      </c>
      <c r="D549" s="177" t="str">
        <f>IF($B549="","",RANK($C549,$C$5:$C$10000,1)+COUNTIF($C$4:$C548,$C549))</f>
        <v/>
      </c>
      <c r="E549" s="157"/>
      <c r="F549" s="160"/>
      <c r="G549" s="158"/>
      <c r="H549" s="159"/>
      <c r="I549" s="159"/>
      <c r="J549" s="159"/>
      <c r="K549" s="160"/>
      <c r="L549" s="161"/>
      <c r="M549" s="156"/>
      <c r="N549" s="134"/>
      <c r="O549" s="134"/>
      <c r="P549" s="134"/>
      <c r="Q549" s="138"/>
      <c r="R549" s="134"/>
      <c r="S549" s="134"/>
    </row>
    <row r="550" spans="1:25" s="127" customFormat="1" ht="21" customHeight="1">
      <c r="A550" s="177"/>
      <c r="B550" s="177" t="str">
        <f>IF(AND($F550&gt;=المغادرين!$C$4,$F550&lt;=المغادرين!$F$4),MAX($B$4:$B549)+1,"")</f>
        <v/>
      </c>
      <c r="C550" s="177" t="str">
        <f t="shared" si="8"/>
        <v/>
      </c>
      <c r="D550" s="177" t="str">
        <f>IF($B550="","",RANK($C550,$C$5:$C$10000,1)+COUNTIF($C$4:$C549,$C550))</f>
        <v/>
      </c>
      <c r="E550" s="157"/>
      <c r="F550" s="160"/>
      <c r="G550" s="158"/>
      <c r="H550" s="159"/>
      <c r="I550" s="159"/>
      <c r="J550" s="159"/>
      <c r="K550" s="160"/>
      <c r="L550" s="161"/>
      <c r="M550" s="156"/>
      <c r="N550" s="134"/>
      <c r="O550" s="134"/>
      <c r="P550" s="134"/>
      <c r="Q550" s="138"/>
      <c r="R550" s="134"/>
      <c r="S550" s="134"/>
    </row>
    <row r="551" spans="1:25" s="127" customFormat="1" ht="21" customHeight="1">
      <c r="A551" s="177"/>
      <c r="B551" s="177" t="str">
        <f>IF(AND($F551&gt;=المغادرين!$C$4,$F551&lt;=المغادرين!$F$4),MAX($B$4:$B550)+1,"")</f>
        <v/>
      </c>
      <c r="C551" s="177" t="str">
        <f t="shared" si="8"/>
        <v/>
      </c>
      <c r="D551" s="177" t="str">
        <f>IF($B551="","",RANK($C551,$C$5:$C$10000,1)+COUNTIF($C$4:$C550,$C551))</f>
        <v/>
      </c>
      <c r="E551" s="157"/>
      <c r="F551" s="160"/>
      <c r="G551" s="158"/>
      <c r="H551" s="159"/>
      <c r="I551" s="159"/>
      <c r="J551" s="159"/>
      <c r="K551" s="160"/>
      <c r="L551" s="161"/>
      <c r="M551" s="156"/>
      <c r="N551" s="134"/>
      <c r="O551" s="134"/>
      <c r="P551" s="134"/>
      <c r="Q551" s="138"/>
      <c r="R551" s="134"/>
      <c r="S551" s="134"/>
    </row>
    <row r="552" spans="1:25" s="127" customFormat="1" ht="21" customHeight="1">
      <c r="A552" s="177"/>
      <c r="B552" s="177" t="str">
        <f>IF(AND($F552&gt;=المغادرين!$C$4,$F552&lt;=المغادرين!$F$4),MAX($B$4:$B551)+1,"")</f>
        <v/>
      </c>
      <c r="C552" s="177" t="str">
        <f t="shared" si="8"/>
        <v/>
      </c>
      <c r="D552" s="177" t="str">
        <f>IF($B552="","",RANK($C552,$C$5:$C$10000,1)+COUNTIF($C$4:$C551,$C552))</f>
        <v/>
      </c>
      <c r="E552" s="157"/>
      <c r="F552" s="160"/>
      <c r="G552" s="158"/>
      <c r="H552" s="159"/>
      <c r="I552" s="159"/>
      <c r="J552" s="159"/>
      <c r="K552" s="160"/>
      <c r="L552" s="161"/>
      <c r="M552" s="156"/>
      <c r="N552" s="134"/>
      <c r="O552" s="134"/>
      <c r="P552" s="134"/>
      <c r="Q552" s="138"/>
      <c r="R552" s="134"/>
      <c r="S552" s="134"/>
    </row>
    <row r="553" spans="1:25" s="127" customFormat="1" ht="21" customHeight="1">
      <c r="A553" s="177"/>
      <c r="B553" s="177" t="str">
        <f>IF(AND($F553&gt;=المغادرين!$C$4,$F553&lt;=المغادرين!$F$4),MAX($B$4:$B552)+1,"")</f>
        <v/>
      </c>
      <c r="C553" s="177" t="str">
        <f t="shared" si="8"/>
        <v/>
      </c>
      <c r="D553" s="177" t="str">
        <f>IF($B553="","",RANK($C553,$C$5:$C$10000,1)+COUNTIF($C$4:$C552,$C553))</f>
        <v/>
      </c>
      <c r="E553" s="157"/>
      <c r="F553" s="160"/>
      <c r="G553" s="158"/>
      <c r="H553" s="159"/>
      <c r="I553" s="159"/>
      <c r="J553" s="159"/>
      <c r="K553" s="160"/>
      <c r="L553" s="161"/>
      <c r="M553" s="156"/>
      <c r="N553" s="134"/>
      <c r="O553" s="134"/>
      <c r="P553" s="134"/>
      <c r="Q553" s="138"/>
      <c r="R553" s="134"/>
      <c r="S553" s="134"/>
    </row>
    <row r="554" spans="1:25" s="127" customFormat="1" ht="21" customHeight="1">
      <c r="A554" s="177"/>
      <c r="B554" s="177" t="str">
        <f>IF(AND($F554&gt;=المغادرين!$C$4,$F554&lt;=المغادرين!$F$4),MAX($B$4:$B553)+1,"")</f>
        <v/>
      </c>
      <c r="C554" s="177" t="str">
        <f t="shared" si="8"/>
        <v/>
      </c>
      <c r="D554" s="177" t="str">
        <f>IF($B554="","",RANK($C554,$C$5:$C$10000,1)+COUNTIF($C$4:$C553,$C554))</f>
        <v/>
      </c>
      <c r="E554" s="157"/>
      <c r="F554" s="160"/>
      <c r="G554" s="158"/>
      <c r="H554" s="159"/>
      <c r="I554" s="159"/>
      <c r="J554" s="159"/>
      <c r="K554" s="160"/>
      <c r="L554" s="161"/>
      <c r="M554" s="156"/>
      <c r="N554" s="134"/>
      <c r="O554" s="134"/>
      <c r="P554" s="134"/>
      <c r="Q554" s="138"/>
      <c r="R554" s="134"/>
      <c r="S554" s="134"/>
      <c r="Y554" s="140"/>
    </row>
    <row r="555" spans="1:25" s="127" customFormat="1" ht="21" customHeight="1">
      <c r="A555" s="177"/>
      <c r="B555" s="177" t="str">
        <f>IF(AND($F555&gt;=المغادرين!$C$4,$F555&lt;=المغادرين!$F$4),MAX($B$4:$B554)+1,"")</f>
        <v/>
      </c>
      <c r="C555" s="177" t="str">
        <f t="shared" si="8"/>
        <v/>
      </c>
      <c r="D555" s="177" t="str">
        <f>IF($B555="","",RANK($C555,$C$5:$C$10000,1)+COUNTIF($C$4:$C554,$C555))</f>
        <v/>
      </c>
      <c r="E555" s="157"/>
      <c r="F555" s="160"/>
      <c r="G555" s="158"/>
      <c r="H555" s="159"/>
      <c r="I555" s="159"/>
      <c r="J555" s="159"/>
      <c r="K555" s="160"/>
      <c r="L555" s="161"/>
      <c r="M555" s="156"/>
      <c r="N555" s="134"/>
      <c r="O555" s="134"/>
      <c r="P555" s="134"/>
      <c r="Q555" s="138"/>
      <c r="R555" s="134"/>
      <c r="S555" s="134"/>
      <c r="Y555" s="140"/>
    </row>
    <row r="556" spans="1:25" s="127" customFormat="1" ht="21" customHeight="1">
      <c r="A556" s="177"/>
      <c r="B556" s="177" t="str">
        <f>IF(AND($F556&gt;=المغادرين!$C$4,$F556&lt;=المغادرين!$F$4),MAX($B$4:$B555)+1,"")</f>
        <v/>
      </c>
      <c r="C556" s="177" t="str">
        <f t="shared" si="8"/>
        <v/>
      </c>
      <c r="D556" s="177" t="str">
        <f>IF($B556="","",RANK($C556,$C$5:$C$10000,1)+COUNTIF($C$4:$C555,$C556))</f>
        <v/>
      </c>
      <c r="E556" s="157"/>
      <c r="F556" s="160"/>
      <c r="G556" s="158"/>
      <c r="H556" s="159"/>
      <c r="I556" s="159"/>
      <c r="J556" s="159"/>
      <c r="K556" s="160"/>
      <c r="L556" s="161"/>
      <c r="M556" s="156"/>
      <c r="N556" s="134"/>
      <c r="O556" s="134"/>
      <c r="P556" s="134"/>
      <c r="Q556" s="138"/>
      <c r="R556" s="134"/>
      <c r="S556" s="134"/>
      <c r="U556" s="140"/>
      <c r="Y556" s="133"/>
    </row>
    <row r="557" spans="1:25" s="127" customFormat="1" ht="21" customHeight="1">
      <c r="A557" s="177"/>
      <c r="B557" s="177" t="str">
        <f>IF(AND($F557&gt;=المغادرين!$C$4,$F557&lt;=المغادرين!$F$4),MAX($B$4:$B556)+1,"")</f>
        <v/>
      </c>
      <c r="C557" s="177" t="str">
        <f t="shared" si="8"/>
        <v/>
      </c>
      <c r="D557" s="177" t="str">
        <f>IF($B557="","",RANK($C557,$C$5:$C$10000,1)+COUNTIF($C$4:$C556,$C557))</f>
        <v/>
      </c>
      <c r="E557" s="157"/>
      <c r="F557" s="160"/>
      <c r="G557" s="158"/>
      <c r="H557" s="159"/>
      <c r="I557" s="159"/>
      <c r="J557" s="159"/>
      <c r="K557" s="160"/>
      <c r="L557" s="161"/>
      <c r="M557" s="156"/>
      <c r="N557" s="134"/>
      <c r="O557" s="134"/>
      <c r="P557" s="134"/>
      <c r="Q557" s="138"/>
      <c r="R557" s="134"/>
      <c r="S557" s="134"/>
    </row>
    <row r="558" spans="1:25" s="127" customFormat="1" ht="21" customHeight="1">
      <c r="A558" s="177"/>
      <c r="B558" s="177" t="str">
        <f>IF(AND($F558&gt;=المغادرين!$C$4,$F558&lt;=المغادرين!$F$4),MAX($B$4:$B557)+1,"")</f>
        <v/>
      </c>
      <c r="C558" s="177" t="str">
        <f t="shared" si="8"/>
        <v/>
      </c>
      <c r="D558" s="177" t="str">
        <f>IF($B558="","",RANK($C558,$C$5:$C$10000,1)+COUNTIF($C$4:$C557,$C558))</f>
        <v/>
      </c>
      <c r="E558" s="157"/>
      <c r="F558" s="160"/>
      <c r="G558" s="158"/>
      <c r="H558" s="159"/>
      <c r="I558" s="159"/>
      <c r="J558" s="159"/>
      <c r="K558" s="160"/>
      <c r="L558" s="161"/>
      <c r="M558" s="156"/>
      <c r="N558" s="134"/>
      <c r="O558" s="134"/>
      <c r="P558" s="134"/>
      <c r="Q558" s="138"/>
      <c r="R558" s="134"/>
      <c r="S558" s="134"/>
      <c r="V558" s="140"/>
      <c r="W558" s="133"/>
      <c r="X558" s="133"/>
      <c r="Y558" s="133"/>
    </row>
    <row r="559" spans="1:25" s="127" customFormat="1" ht="21" customHeight="1">
      <c r="A559" s="177"/>
      <c r="B559" s="177" t="str">
        <f>IF(AND($F559&gt;=المغادرين!$C$4,$F559&lt;=المغادرين!$F$4),MAX($B$4:$B558)+1,"")</f>
        <v/>
      </c>
      <c r="C559" s="177" t="str">
        <f t="shared" si="8"/>
        <v/>
      </c>
      <c r="D559" s="177" t="str">
        <f>IF($B559="","",RANK($C559,$C$5:$C$10000,1)+COUNTIF($C$4:$C558,$C559))</f>
        <v/>
      </c>
      <c r="E559" s="157"/>
      <c r="F559" s="160"/>
      <c r="G559" s="158"/>
      <c r="H559" s="159"/>
      <c r="I559" s="159"/>
      <c r="J559" s="159"/>
      <c r="K559" s="160"/>
      <c r="L559" s="161"/>
      <c r="M559" s="156"/>
      <c r="N559" s="134"/>
      <c r="O559" s="134"/>
      <c r="P559" s="134"/>
      <c r="Q559" s="138"/>
      <c r="R559" s="134"/>
      <c r="S559" s="134"/>
      <c r="V559" s="140"/>
      <c r="W559" s="141"/>
      <c r="X559" s="141"/>
      <c r="Y559" s="141"/>
    </row>
    <row r="560" spans="1:25" s="127" customFormat="1" ht="21" customHeight="1">
      <c r="A560" s="177"/>
      <c r="B560" s="177" t="str">
        <f>IF(AND($F560&gt;=المغادرين!$C$4,$F560&lt;=المغادرين!$F$4),MAX($B$4:$B559)+1,"")</f>
        <v/>
      </c>
      <c r="C560" s="177" t="str">
        <f t="shared" si="8"/>
        <v/>
      </c>
      <c r="D560" s="177" t="str">
        <f>IF($B560="","",RANK($C560,$C$5:$C$10000,1)+COUNTIF($C$4:$C559,$C560))</f>
        <v/>
      </c>
      <c r="E560" s="157"/>
      <c r="F560" s="160"/>
      <c r="G560" s="158"/>
      <c r="H560" s="159"/>
      <c r="I560" s="159"/>
      <c r="J560" s="159"/>
      <c r="K560" s="160"/>
      <c r="L560" s="161"/>
      <c r="M560" s="156"/>
      <c r="N560" s="134"/>
      <c r="O560" s="134"/>
      <c r="P560" s="134"/>
      <c r="Q560" s="138"/>
      <c r="R560" s="134"/>
      <c r="S560" s="134"/>
      <c r="V560" s="140"/>
      <c r="W560" s="141"/>
      <c r="X560" s="141"/>
      <c r="Y560" s="141"/>
    </row>
    <row r="561" spans="1:25" s="127" customFormat="1" ht="21" customHeight="1">
      <c r="A561" s="177"/>
      <c r="B561" s="177" t="str">
        <f>IF(AND($F561&gt;=المغادرين!$C$4,$F561&lt;=المغادرين!$F$4),MAX($B$4:$B560)+1,"")</f>
        <v/>
      </c>
      <c r="C561" s="177" t="str">
        <f t="shared" si="8"/>
        <v/>
      </c>
      <c r="D561" s="177" t="str">
        <f>IF($B561="","",RANK($C561,$C$5:$C$10000,1)+COUNTIF($C$4:$C560,$C561))</f>
        <v/>
      </c>
      <c r="E561" s="157"/>
      <c r="F561" s="160"/>
      <c r="G561" s="158"/>
      <c r="H561" s="159"/>
      <c r="I561" s="159"/>
      <c r="J561" s="159"/>
      <c r="K561" s="160"/>
      <c r="L561" s="161"/>
      <c r="M561" s="156"/>
      <c r="N561" s="134"/>
      <c r="O561" s="134"/>
      <c r="P561" s="134"/>
      <c r="Q561" s="138"/>
      <c r="R561" s="134"/>
      <c r="S561" s="134"/>
      <c r="V561" s="140"/>
      <c r="W561" s="141"/>
      <c r="X561" s="141"/>
      <c r="Y561" s="141"/>
    </row>
    <row r="562" spans="1:25" s="127" customFormat="1" ht="21" customHeight="1">
      <c r="A562" s="177"/>
      <c r="B562" s="177" t="str">
        <f>IF(AND($F562&gt;=المغادرين!$C$4,$F562&lt;=المغادرين!$F$4),MAX($B$4:$B561)+1,"")</f>
        <v/>
      </c>
      <c r="C562" s="177" t="str">
        <f t="shared" si="8"/>
        <v/>
      </c>
      <c r="D562" s="177" t="str">
        <f>IF($B562="","",RANK($C562,$C$5:$C$10000,1)+COUNTIF($C$4:$C561,$C562))</f>
        <v/>
      </c>
      <c r="E562" s="157"/>
      <c r="F562" s="160"/>
      <c r="G562" s="158"/>
      <c r="H562" s="159"/>
      <c r="I562" s="159"/>
      <c r="J562" s="159"/>
      <c r="K562" s="160"/>
      <c r="L562" s="161"/>
      <c r="M562" s="156"/>
      <c r="N562" s="134"/>
      <c r="O562" s="134"/>
      <c r="P562" s="134"/>
      <c r="Q562" s="138"/>
      <c r="R562" s="134"/>
      <c r="S562" s="134"/>
      <c r="V562" s="140"/>
      <c r="W562" s="141"/>
      <c r="X562" s="141"/>
      <c r="Y562" s="141"/>
    </row>
    <row r="563" spans="1:25" s="127" customFormat="1" ht="21" customHeight="1">
      <c r="A563" s="177"/>
      <c r="B563" s="177" t="str">
        <f>IF(AND($F563&gt;=المغادرين!$C$4,$F563&lt;=المغادرين!$F$4),MAX($B$4:$B562)+1,"")</f>
        <v/>
      </c>
      <c r="C563" s="177" t="str">
        <f t="shared" si="8"/>
        <v/>
      </c>
      <c r="D563" s="177" t="str">
        <f>IF($B563="","",RANK($C563,$C$5:$C$10000,1)+COUNTIF($C$4:$C562,$C563))</f>
        <v/>
      </c>
      <c r="E563" s="157"/>
      <c r="F563" s="160"/>
      <c r="G563" s="158"/>
      <c r="H563" s="159"/>
      <c r="I563" s="159"/>
      <c r="J563" s="159"/>
      <c r="K563" s="160"/>
      <c r="L563" s="161"/>
      <c r="M563" s="156"/>
      <c r="N563" s="134"/>
      <c r="O563" s="134"/>
      <c r="P563" s="134"/>
      <c r="Q563" s="138"/>
      <c r="R563" s="134"/>
      <c r="S563" s="134"/>
      <c r="V563" s="140"/>
      <c r="W563" s="141"/>
      <c r="X563" s="141"/>
      <c r="Y563" s="141"/>
    </row>
    <row r="564" spans="1:25" s="127" customFormat="1" ht="21" customHeight="1">
      <c r="A564" s="177"/>
      <c r="B564" s="177" t="str">
        <f>IF(AND($F564&gt;=المغادرين!$C$4,$F564&lt;=المغادرين!$F$4),MAX($B$4:$B563)+1,"")</f>
        <v/>
      </c>
      <c r="C564" s="177" t="str">
        <f t="shared" si="8"/>
        <v/>
      </c>
      <c r="D564" s="177" t="str">
        <f>IF($B564="","",RANK($C564,$C$5:$C$10000,1)+COUNTIF($C$4:$C563,$C564))</f>
        <v/>
      </c>
      <c r="E564" s="157"/>
      <c r="F564" s="160"/>
      <c r="G564" s="158"/>
      <c r="H564" s="159"/>
      <c r="I564" s="159"/>
      <c r="J564" s="159"/>
      <c r="K564" s="160"/>
      <c r="L564" s="161"/>
      <c r="M564" s="156"/>
      <c r="N564" s="134"/>
      <c r="O564" s="134"/>
      <c r="P564" s="134"/>
      <c r="Q564" s="138"/>
      <c r="R564" s="134"/>
      <c r="S564" s="134"/>
      <c r="V564" s="140"/>
      <c r="W564" s="141"/>
      <c r="X564" s="141"/>
      <c r="Y564" s="141"/>
    </row>
    <row r="565" spans="1:25" s="127" customFormat="1" ht="21" customHeight="1">
      <c r="A565" s="177"/>
      <c r="B565" s="177" t="str">
        <f>IF(AND($F565&gt;=المغادرين!$C$4,$F565&lt;=المغادرين!$F$4),MAX($B$4:$B564)+1,"")</f>
        <v/>
      </c>
      <c r="C565" s="177" t="str">
        <f t="shared" si="8"/>
        <v/>
      </c>
      <c r="D565" s="177" t="str">
        <f>IF($B565="","",RANK($C565,$C$5:$C$10000,1)+COUNTIF($C$4:$C564,$C565))</f>
        <v/>
      </c>
      <c r="E565" s="157"/>
      <c r="F565" s="160"/>
      <c r="G565" s="158"/>
      <c r="H565" s="159"/>
      <c r="I565" s="159"/>
      <c r="J565" s="159"/>
      <c r="K565" s="160"/>
      <c r="L565" s="161"/>
      <c r="M565" s="156"/>
      <c r="N565" s="136"/>
      <c r="O565" s="134"/>
      <c r="P565" s="134"/>
      <c r="Q565" s="137"/>
      <c r="R565" s="134"/>
      <c r="S565" s="134"/>
    </row>
    <row r="566" spans="1:25" s="139" customFormat="1" ht="21" customHeight="1">
      <c r="A566" s="177"/>
      <c r="B566" s="177" t="str">
        <f>IF(AND($F566&gt;=المغادرين!$C$4,$F566&lt;=المغادرين!$F$4),MAX($B$4:$B565)+1,"")</f>
        <v/>
      </c>
      <c r="C566" s="177" t="str">
        <f t="shared" si="8"/>
        <v/>
      </c>
      <c r="D566" s="177" t="str">
        <f>IF($B566="","",RANK($C566,$C$5:$C$10000,1)+COUNTIF($C$4:$C565,$C566))</f>
        <v/>
      </c>
      <c r="E566" s="157"/>
      <c r="F566" s="160"/>
      <c r="G566" s="158"/>
      <c r="H566" s="159"/>
      <c r="I566" s="159"/>
      <c r="J566" s="159"/>
      <c r="K566" s="160"/>
      <c r="L566" s="161"/>
      <c r="M566" s="156"/>
      <c r="N566" s="134"/>
      <c r="O566" s="134"/>
      <c r="P566" s="134"/>
      <c r="Q566" s="138"/>
      <c r="R566" s="134"/>
      <c r="S566" s="134"/>
      <c r="T566" s="127"/>
      <c r="U566" s="127"/>
      <c r="V566" s="127"/>
      <c r="W566" s="127"/>
      <c r="X566" s="127"/>
      <c r="Y566" s="127"/>
    </row>
    <row r="567" spans="1:25" s="139" customFormat="1" ht="21" customHeight="1">
      <c r="A567" s="177"/>
      <c r="B567" s="177" t="str">
        <f>IF(AND($F567&gt;=المغادرين!$C$4,$F567&lt;=المغادرين!$F$4),MAX($B$4:$B566)+1,"")</f>
        <v/>
      </c>
      <c r="C567" s="177" t="str">
        <f t="shared" si="8"/>
        <v/>
      </c>
      <c r="D567" s="177" t="str">
        <f>IF($B567="","",RANK($C567,$C$5:$C$10000,1)+COUNTIF($C$4:$C566,$C567))</f>
        <v/>
      </c>
      <c r="E567" s="157"/>
      <c r="F567" s="160"/>
      <c r="G567" s="158"/>
      <c r="H567" s="159"/>
      <c r="I567" s="159"/>
      <c r="J567" s="159"/>
      <c r="K567" s="160"/>
      <c r="L567" s="161"/>
      <c r="M567" s="156"/>
      <c r="N567" s="134"/>
      <c r="O567" s="134"/>
      <c r="P567" s="134"/>
      <c r="Q567" s="138"/>
      <c r="R567" s="134"/>
      <c r="S567" s="134"/>
      <c r="T567" s="127"/>
      <c r="U567" s="127"/>
      <c r="V567" s="127"/>
      <c r="W567" s="127"/>
      <c r="X567" s="127"/>
      <c r="Y567" s="127"/>
    </row>
    <row r="568" spans="1:25" s="139" customFormat="1" ht="21" customHeight="1">
      <c r="A568" s="177"/>
      <c r="B568" s="177" t="str">
        <f>IF(AND($F568&gt;=المغادرين!$C$4,$F568&lt;=المغادرين!$F$4),MAX($B$4:$B567)+1,"")</f>
        <v/>
      </c>
      <c r="C568" s="177" t="str">
        <f t="shared" si="8"/>
        <v/>
      </c>
      <c r="D568" s="177" t="str">
        <f>IF($B568="","",RANK($C568,$C$5:$C$10000,1)+COUNTIF($C$4:$C567,$C568))</f>
        <v/>
      </c>
      <c r="E568" s="157"/>
      <c r="F568" s="160"/>
      <c r="G568" s="158"/>
      <c r="H568" s="159"/>
      <c r="I568" s="159"/>
      <c r="J568" s="159"/>
      <c r="K568" s="160"/>
      <c r="L568" s="161"/>
      <c r="M568" s="156"/>
      <c r="N568" s="134"/>
      <c r="O568" s="134"/>
      <c r="P568" s="134"/>
      <c r="Q568" s="138"/>
      <c r="R568" s="134"/>
      <c r="S568" s="134"/>
      <c r="T568" s="127"/>
      <c r="U568" s="127"/>
      <c r="V568" s="127"/>
      <c r="W568" s="127"/>
      <c r="X568" s="127"/>
      <c r="Y568" s="127"/>
    </row>
    <row r="569" spans="1:25" s="127" customFormat="1" ht="21" customHeight="1">
      <c r="A569" s="177"/>
      <c r="B569" s="177" t="str">
        <f>IF(AND($F569&gt;=المغادرين!$C$4,$F569&lt;=المغادرين!$F$4),MAX($B$4:$B568)+1,"")</f>
        <v/>
      </c>
      <c r="C569" s="177" t="str">
        <f t="shared" si="8"/>
        <v/>
      </c>
      <c r="D569" s="177" t="str">
        <f>IF($B569="","",RANK($C569,$C$5:$C$10000,1)+COUNTIF($C$4:$C568,$C569))</f>
        <v/>
      </c>
      <c r="E569" s="157"/>
      <c r="F569" s="160"/>
      <c r="G569" s="158"/>
      <c r="H569" s="159"/>
      <c r="I569" s="159"/>
      <c r="J569" s="159"/>
      <c r="K569" s="160"/>
      <c r="L569" s="161"/>
      <c r="M569" s="156"/>
      <c r="N569" s="134"/>
      <c r="O569" s="134"/>
      <c r="P569" s="134"/>
      <c r="Q569" s="138"/>
      <c r="R569" s="134"/>
      <c r="S569" s="134"/>
    </row>
    <row r="570" spans="1:25" s="127" customFormat="1" ht="21" customHeight="1">
      <c r="A570" s="177"/>
      <c r="B570" s="177" t="str">
        <f>IF(AND($F570&gt;=المغادرين!$C$4,$F570&lt;=المغادرين!$F$4),MAX($B$4:$B569)+1,"")</f>
        <v/>
      </c>
      <c r="C570" s="177" t="str">
        <f t="shared" si="8"/>
        <v/>
      </c>
      <c r="D570" s="177" t="str">
        <f>IF($B570="","",RANK($C570,$C$5:$C$10000,1)+COUNTIF($C$4:$C569,$C570))</f>
        <v/>
      </c>
      <c r="E570" s="157"/>
      <c r="F570" s="160"/>
      <c r="G570" s="158"/>
      <c r="H570" s="159"/>
      <c r="I570" s="159"/>
      <c r="J570" s="159"/>
      <c r="K570" s="160"/>
      <c r="L570" s="161"/>
      <c r="M570" s="156"/>
      <c r="N570" s="134"/>
      <c r="O570" s="134"/>
      <c r="P570" s="134"/>
      <c r="Q570" s="138"/>
      <c r="R570" s="134"/>
      <c r="S570" s="134"/>
    </row>
    <row r="571" spans="1:25" s="127" customFormat="1" ht="21" customHeight="1">
      <c r="A571" s="177"/>
      <c r="B571" s="177" t="str">
        <f>IF(AND($F571&gt;=المغادرين!$C$4,$F571&lt;=المغادرين!$F$4),MAX($B$4:$B570)+1,"")</f>
        <v/>
      </c>
      <c r="C571" s="177" t="str">
        <f t="shared" si="8"/>
        <v/>
      </c>
      <c r="D571" s="177" t="str">
        <f>IF($B571="","",RANK($C571,$C$5:$C$10000,1)+COUNTIF($C$4:$C570,$C571))</f>
        <v/>
      </c>
      <c r="E571" s="157"/>
      <c r="F571" s="160"/>
      <c r="G571" s="158"/>
      <c r="H571" s="159"/>
      <c r="I571" s="159"/>
      <c r="J571" s="159"/>
      <c r="K571" s="160"/>
      <c r="L571" s="161"/>
      <c r="M571" s="156"/>
      <c r="N571" s="134"/>
      <c r="O571" s="134"/>
      <c r="P571" s="134"/>
      <c r="Q571" s="138"/>
      <c r="R571" s="134"/>
      <c r="S571" s="134"/>
    </row>
    <row r="572" spans="1:25" s="127" customFormat="1" ht="21" customHeight="1">
      <c r="A572" s="177"/>
      <c r="B572" s="177" t="str">
        <f>IF(AND($F572&gt;=المغادرين!$C$4,$F572&lt;=المغادرين!$F$4),MAX($B$4:$B571)+1,"")</f>
        <v/>
      </c>
      <c r="C572" s="177" t="str">
        <f t="shared" si="8"/>
        <v/>
      </c>
      <c r="D572" s="177" t="str">
        <f>IF($B572="","",RANK($C572,$C$5:$C$10000,1)+COUNTIF($C$4:$C571,$C572))</f>
        <v/>
      </c>
      <c r="E572" s="157"/>
      <c r="F572" s="160"/>
      <c r="G572" s="158"/>
      <c r="H572" s="159"/>
      <c r="I572" s="159"/>
      <c r="J572" s="159"/>
      <c r="K572" s="160"/>
      <c r="L572" s="161"/>
      <c r="M572" s="156"/>
      <c r="N572" s="134"/>
      <c r="O572" s="134"/>
      <c r="P572" s="134"/>
      <c r="Q572" s="138"/>
      <c r="R572" s="134"/>
      <c r="S572" s="134"/>
    </row>
    <row r="573" spans="1:25" s="127" customFormat="1" ht="21" customHeight="1">
      <c r="A573" s="177"/>
      <c r="B573" s="177" t="str">
        <f>IF(AND($F573&gt;=المغادرين!$C$4,$F573&lt;=المغادرين!$F$4),MAX($B$4:$B572)+1,"")</f>
        <v/>
      </c>
      <c r="C573" s="177" t="str">
        <f t="shared" si="8"/>
        <v/>
      </c>
      <c r="D573" s="177" t="str">
        <f>IF($B573="","",RANK($C573,$C$5:$C$10000,1)+COUNTIF($C$4:$C572,$C573))</f>
        <v/>
      </c>
      <c r="E573" s="157"/>
      <c r="F573" s="160"/>
      <c r="G573" s="158"/>
      <c r="H573" s="159"/>
      <c r="I573" s="159"/>
      <c r="J573" s="159"/>
      <c r="K573" s="160"/>
      <c r="L573" s="161"/>
      <c r="M573" s="156"/>
      <c r="N573" s="134"/>
      <c r="O573" s="134"/>
      <c r="P573" s="134"/>
      <c r="Q573" s="138"/>
      <c r="R573" s="134"/>
      <c r="S573" s="134"/>
    </row>
    <row r="574" spans="1:25" s="127" customFormat="1" ht="21" customHeight="1">
      <c r="A574" s="177"/>
      <c r="B574" s="177" t="str">
        <f>IF(AND($F574&gt;=المغادرين!$C$4,$F574&lt;=المغادرين!$F$4),MAX($B$4:$B573)+1,"")</f>
        <v/>
      </c>
      <c r="C574" s="177" t="str">
        <f t="shared" si="8"/>
        <v/>
      </c>
      <c r="D574" s="177" t="str">
        <f>IF($B574="","",RANK($C574,$C$5:$C$10000,1)+COUNTIF($C$4:$C573,$C574))</f>
        <v/>
      </c>
      <c r="E574" s="157"/>
      <c r="F574" s="160"/>
      <c r="G574" s="158"/>
      <c r="H574" s="159"/>
      <c r="I574" s="159"/>
      <c r="J574" s="159"/>
      <c r="K574" s="160"/>
      <c r="L574" s="161"/>
      <c r="M574" s="156"/>
      <c r="N574" s="134"/>
      <c r="O574" s="134"/>
      <c r="P574" s="134"/>
      <c r="Q574" s="138"/>
      <c r="R574" s="134"/>
      <c r="S574" s="134"/>
      <c r="Y574" s="140"/>
    </row>
    <row r="575" spans="1:25" s="127" customFormat="1" ht="21" customHeight="1">
      <c r="A575" s="177"/>
      <c r="B575" s="177" t="str">
        <f>IF(AND($F575&gt;=المغادرين!$C$4,$F575&lt;=المغادرين!$F$4),MAX($B$4:$B574)+1,"")</f>
        <v/>
      </c>
      <c r="C575" s="177" t="str">
        <f t="shared" si="8"/>
        <v/>
      </c>
      <c r="D575" s="177" t="str">
        <f>IF($B575="","",RANK($C575,$C$5:$C$10000,1)+COUNTIF($C$4:$C574,$C575))</f>
        <v/>
      </c>
      <c r="E575" s="157"/>
      <c r="F575" s="160"/>
      <c r="G575" s="158"/>
      <c r="H575" s="159"/>
      <c r="I575" s="159"/>
      <c r="J575" s="159"/>
      <c r="K575" s="160"/>
      <c r="L575" s="161"/>
      <c r="M575" s="156"/>
      <c r="N575" s="134"/>
      <c r="O575" s="134"/>
      <c r="P575" s="134"/>
      <c r="Q575" s="138"/>
      <c r="R575" s="134"/>
      <c r="S575" s="134"/>
      <c r="Y575" s="140"/>
    </row>
    <row r="576" spans="1:25" s="127" customFormat="1" ht="21" customHeight="1">
      <c r="A576" s="177"/>
      <c r="B576" s="177" t="str">
        <f>IF(AND($F576&gt;=المغادرين!$C$4,$F576&lt;=المغادرين!$F$4),MAX($B$4:$B575)+1,"")</f>
        <v/>
      </c>
      <c r="C576" s="177" t="str">
        <f t="shared" si="8"/>
        <v/>
      </c>
      <c r="D576" s="177" t="str">
        <f>IF($B576="","",RANK($C576,$C$5:$C$10000,1)+COUNTIF($C$4:$C575,$C576))</f>
        <v/>
      </c>
      <c r="E576" s="157"/>
      <c r="F576" s="160"/>
      <c r="G576" s="158"/>
      <c r="H576" s="159"/>
      <c r="I576" s="159"/>
      <c r="J576" s="159"/>
      <c r="K576" s="160"/>
      <c r="L576" s="161"/>
      <c r="M576" s="156"/>
      <c r="N576" s="134"/>
      <c r="O576" s="134"/>
      <c r="P576" s="134"/>
      <c r="Q576" s="138"/>
      <c r="R576" s="134"/>
      <c r="S576" s="134"/>
      <c r="U576" s="140"/>
      <c r="Y576" s="133"/>
    </row>
    <row r="577" spans="1:25" s="127" customFormat="1" ht="21" customHeight="1">
      <c r="A577" s="177"/>
      <c r="B577" s="177" t="str">
        <f>IF(AND($F577&gt;=المغادرين!$C$4,$F577&lt;=المغادرين!$F$4),MAX($B$4:$B576)+1,"")</f>
        <v/>
      </c>
      <c r="C577" s="177" t="str">
        <f t="shared" si="8"/>
        <v/>
      </c>
      <c r="D577" s="177" t="str">
        <f>IF($B577="","",RANK($C577,$C$5:$C$10000,1)+COUNTIF($C$4:$C576,$C577))</f>
        <v/>
      </c>
      <c r="E577" s="157"/>
      <c r="F577" s="160"/>
      <c r="G577" s="158"/>
      <c r="H577" s="159"/>
      <c r="I577" s="159"/>
      <c r="J577" s="159"/>
      <c r="K577" s="160"/>
      <c r="L577" s="161"/>
      <c r="M577" s="156"/>
      <c r="N577" s="134"/>
      <c r="O577" s="134"/>
      <c r="P577" s="134"/>
      <c r="Q577" s="138"/>
      <c r="R577" s="134"/>
      <c r="S577" s="134"/>
    </row>
    <row r="578" spans="1:25" s="127" customFormat="1" ht="21" customHeight="1">
      <c r="A578" s="177"/>
      <c r="B578" s="177" t="str">
        <f>IF(AND($F578&gt;=المغادرين!$C$4,$F578&lt;=المغادرين!$F$4),MAX($B$4:$B577)+1,"")</f>
        <v/>
      </c>
      <c r="C578" s="177" t="str">
        <f t="shared" si="8"/>
        <v/>
      </c>
      <c r="D578" s="177" t="str">
        <f>IF($B578="","",RANK($C578,$C$5:$C$10000,1)+COUNTIF($C$4:$C577,$C578))</f>
        <v/>
      </c>
      <c r="E578" s="157"/>
      <c r="F578" s="160"/>
      <c r="G578" s="158"/>
      <c r="H578" s="159"/>
      <c r="I578" s="159"/>
      <c r="J578" s="159"/>
      <c r="K578" s="160"/>
      <c r="L578" s="161"/>
      <c r="M578" s="156"/>
      <c r="N578" s="134"/>
      <c r="O578" s="134"/>
      <c r="P578" s="134"/>
      <c r="Q578" s="138"/>
      <c r="R578" s="134"/>
      <c r="S578" s="134"/>
      <c r="V578" s="140"/>
      <c r="W578" s="133"/>
      <c r="X578" s="133"/>
      <c r="Y578" s="133"/>
    </row>
    <row r="579" spans="1:25" s="127" customFormat="1" ht="21" customHeight="1">
      <c r="A579" s="177"/>
      <c r="B579" s="177" t="str">
        <f>IF(AND($F579&gt;=المغادرين!$C$4,$F579&lt;=المغادرين!$F$4),MAX($B$4:$B578)+1,"")</f>
        <v/>
      </c>
      <c r="C579" s="177" t="str">
        <f t="shared" si="8"/>
        <v/>
      </c>
      <c r="D579" s="177" t="str">
        <f>IF($B579="","",RANK($C579,$C$5:$C$10000,1)+COUNTIF($C$4:$C578,$C579))</f>
        <v/>
      </c>
      <c r="E579" s="157"/>
      <c r="F579" s="160"/>
      <c r="G579" s="158"/>
      <c r="H579" s="159"/>
      <c r="I579" s="159"/>
      <c r="J579" s="159"/>
      <c r="K579" s="160"/>
      <c r="L579" s="161"/>
      <c r="M579" s="156"/>
      <c r="N579" s="134"/>
      <c r="O579" s="134"/>
      <c r="P579" s="134"/>
      <c r="Q579" s="138"/>
      <c r="R579" s="134"/>
      <c r="S579" s="134"/>
      <c r="V579" s="140"/>
      <c r="W579" s="141"/>
      <c r="X579" s="141"/>
      <c r="Y579" s="141"/>
    </row>
    <row r="580" spans="1:25" s="127" customFormat="1" ht="21" customHeight="1">
      <c r="A580" s="177"/>
      <c r="B580" s="177" t="str">
        <f>IF(AND($F580&gt;=المغادرين!$C$4,$F580&lt;=المغادرين!$F$4),MAX($B$4:$B579)+1,"")</f>
        <v/>
      </c>
      <c r="C580" s="177" t="str">
        <f t="shared" si="8"/>
        <v/>
      </c>
      <c r="D580" s="177" t="str">
        <f>IF($B580="","",RANK($C580,$C$5:$C$10000,1)+COUNTIF($C$4:$C579,$C580))</f>
        <v/>
      </c>
      <c r="E580" s="157"/>
      <c r="F580" s="160"/>
      <c r="G580" s="158"/>
      <c r="H580" s="159"/>
      <c r="I580" s="159"/>
      <c r="J580" s="159"/>
      <c r="K580" s="160"/>
      <c r="L580" s="161"/>
      <c r="M580" s="156"/>
      <c r="N580" s="134"/>
      <c r="O580" s="134"/>
      <c r="P580" s="134"/>
      <c r="Q580" s="138"/>
      <c r="R580" s="134"/>
      <c r="S580" s="134"/>
      <c r="V580" s="140"/>
      <c r="W580" s="141"/>
      <c r="X580" s="141"/>
      <c r="Y580" s="141"/>
    </row>
    <row r="581" spans="1:25" s="127" customFormat="1" ht="21" customHeight="1">
      <c r="A581" s="177"/>
      <c r="B581" s="177" t="str">
        <f>IF(AND($F581&gt;=المغادرين!$C$4,$F581&lt;=المغادرين!$F$4),MAX($B$4:$B580)+1,"")</f>
        <v/>
      </c>
      <c r="C581" s="177" t="str">
        <f t="shared" si="8"/>
        <v/>
      </c>
      <c r="D581" s="177" t="str">
        <f>IF($B581="","",RANK($C581,$C$5:$C$10000,1)+COUNTIF($C$4:$C580,$C581))</f>
        <v/>
      </c>
      <c r="E581" s="157"/>
      <c r="F581" s="160"/>
      <c r="G581" s="158"/>
      <c r="H581" s="159"/>
      <c r="I581" s="159"/>
      <c r="J581" s="159"/>
      <c r="K581" s="160"/>
      <c r="L581" s="161"/>
      <c r="M581" s="156"/>
      <c r="N581" s="134"/>
      <c r="O581" s="134"/>
      <c r="P581" s="134"/>
      <c r="Q581" s="138"/>
      <c r="R581" s="134"/>
      <c r="S581" s="134"/>
      <c r="V581" s="140"/>
      <c r="W581" s="141"/>
      <c r="X581" s="141"/>
      <c r="Y581" s="141"/>
    </row>
    <row r="582" spans="1:25" s="127" customFormat="1" ht="21" customHeight="1">
      <c r="A582" s="177"/>
      <c r="B582" s="177" t="str">
        <f>IF(AND($F582&gt;=المغادرين!$C$4,$F582&lt;=المغادرين!$F$4),MAX($B$4:$B581)+1,"")</f>
        <v/>
      </c>
      <c r="C582" s="177" t="str">
        <f t="shared" ref="C582:C645" si="9">IF($B582="","",MAX($B$5:$B$10000)-RANK($K582,$K$5:$K$10000)+1)</f>
        <v/>
      </c>
      <c r="D582" s="177" t="str">
        <f>IF($B582="","",RANK($C582,$C$5:$C$10000,1)+COUNTIF($C$4:$C581,$C582))</f>
        <v/>
      </c>
      <c r="E582" s="157"/>
      <c r="F582" s="160"/>
      <c r="G582" s="158"/>
      <c r="H582" s="159"/>
      <c r="I582" s="159"/>
      <c r="J582" s="159"/>
      <c r="K582" s="160"/>
      <c r="L582" s="161"/>
      <c r="M582" s="156"/>
      <c r="N582" s="134"/>
      <c r="O582" s="134"/>
      <c r="P582" s="134"/>
      <c r="Q582" s="138"/>
      <c r="R582" s="134"/>
      <c r="S582" s="134"/>
      <c r="V582" s="140"/>
      <c r="W582" s="141"/>
      <c r="X582" s="141"/>
      <c r="Y582" s="141"/>
    </row>
    <row r="583" spans="1:25" s="127" customFormat="1" ht="21" customHeight="1">
      <c r="A583" s="177"/>
      <c r="B583" s="177" t="str">
        <f>IF(AND($F583&gt;=المغادرين!$C$4,$F583&lt;=المغادرين!$F$4),MAX($B$4:$B582)+1,"")</f>
        <v/>
      </c>
      <c r="C583" s="177" t="str">
        <f t="shared" si="9"/>
        <v/>
      </c>
      <c r="D583" s="177" t="str">
        <f>IF($B583="","",RANK($C583,$C$5:$C$10000,1)+COUNTIF($C$4:$C582,$C583))</f>
        <v/>
      </c>
      <c r="E583" s="157"/>
      <c r="F583" s="160"/>
      <c r="G583" s="158"/>
      <c r="H583" s="159"/>
      <c r="I583" s="159"/>
      <c r="J583" s="159"/>
      <c r="K583" s="160"/>
      <c r="L583" s="161"/>
      <c r="M583" s="156"/>
      <c r="N583" s="134"/>
      <c r="O583" s="134"/>
      <c r="P583" s="134"/>
      <c r="Q583" s="138"/>
      <c r="R583" s="134"/>
      <c r="S583" s="134"/>
      <c r="V583" s="140"/>
      <c r="W583" s="141"/>
      <c r="X583" s="141"/>
      <c r="Y583" s="141"/>
    </row>
    <row r="584" spans="1:25" s="127" customFormat="1" ht="21" customHeight="1">
      <c r="A584" s="177"/>
      <c r="B584" s="177" t="str">
        <f>IF(AND($F584&gt;=المغادرين!$C$4,$F584&lt;=المغادرين!$F$4),MAX($B$4:$B583)+1,"")</f>
        <v/>
      </c>
      <c r="C584" s="177" t="str">
        <f t="shared" si="9"/>
        <v/>
      </c>
      <c r="D584" s="177" t="str">
        <f>IF($B584="","",RANK($C584,$C$5:$C$10000,1)+COUNTIF($C$4:$C583,$C584))</f>
        <v/>
      </c>
      <c r="E584" s="157"/>
      <c r="F584" s="160"/>
      <c r="G584" s="158"/>
      <c r="H584" s="159"/>
      <c r="I584" s="159"/>
      <c r="J584" s="159"/>
      <c r="K584" s="160"/>
      <c r="L584" s="161"/>
      <c r="M584" s="156"/>
      <c r="N584" s="134"/>
      <c r="O584" s="134"/>
      <c r="P584" s="134"/>
      <c r="Q584" s="138"/>
      <c r="R584" s="134"/>
      <c r="S584" s="134"/>
      <c r="V584" s="140"/>
      <c r="W584" s="141"/>
      <c r="X584" s="141"/>
      <c r="Y584" s="141"/>
    </row>
    <row r="585" spans="1:25" s="127" customFormat="1" ht="21" customHeight="1">
      <c r="A585" s="177"/>
      <c r="B585" s="177" t="str">
        <f>IF(AND($F585&gt;=المغادرين!$C$4,$F585&lt;=المغادرين!$F$4),MAX($B$4:$B584)+1,"")</f>
        <v/>
      </c>
      <c r="C585" s="177" t="str">
        <f t="shared" si="9"/>
        <v/>
      </c>
      <c r="D585" s="177" t="str">
        <f>IF($B585="","",RANK($C585,$C$5:$C$10000,1)+COUNTIF($C$4:$C584,$C585))</f>
        <v/>
      </c>
      <c r="E585" s="157"/>
      <c r="F585" s="160"/>
      <c r="G585" s="158"/>
      <c r="H585" s="159"/>
      <c r="I585" s="159"/>
      <c r="J585" s="159"/>
      <c r="K585" s="160"/>
      <c r="L585" s="161"/>
      <c r="M585" s="156"/>
      <c r="N585" s="136"/>
      <c r="O585" s="134"/>
      <c r="P585" s="134"/>
      <c r="Q585" s="137"/>
      <c r="R585" s="134"/>
      <c r="S585" s="134"/>
    </row>
    <row r="586" spans="1:25" s="139" customFormat="1" ht="21" customHeight="1">
      <c r="A586" s="177"/>
      <c r="B586" s="177" t="str">
        <f>IF(AND($F586&gt;=المغادرين!$C$4,$F586&lt;=المغادرين!$F$4),MAX($B$4:$B585)+1,"")</f>
        <v/>
      </c>
      <c r="C586" s="177" t="str">
        <f t="shared" si="9"/>
        <v/>
      </c>
      <c r="D586" s="177" t="str">
        <f>IF($B586="","",RANK($C586,$C$5:$C$10000,1)+COUNTIF($C$4:$C585,$C586))</f>
        <v/>
      </c>
      <c r="E586" s="157"/>
      <c r="F586" s="160"/>
      <c r="G586" s="158"/>
      <c r="H586" s="159"/>
      <c r="I586" s="159"/>
      <c r="J586" s="159"/>
      <c r="K586" s="160"/>
      <c r="L586" s="161"/>
      <c r="M586" s="156"/>
      <c r="N586" s="134"/>
      <c r="O586" s="134"/>
      <c r="P586" s="134"/>
      <c r="Q586" s="138"/>
      <c r="R586" s="134"/>
      <c r="S586" s="134"/>
      <c r="T586" s="127"/>
      <c r="U586" s="127"/>
      <c r="V586" s="127"/>
      <c r="W586" s="127"/>
      <c r="X586" s="127"/>
      <c r="Y586" s="127"/>
    </row>
    <row r="587" spans="1:25" s="139" customFormat="1" ht="21" customHeight="1">
      <c r="A587" s="177"/>
      <c r="B587" s="177" t="str">
        <f>IF(AND($F587&gt;=المغادرين!$C$4,$F587&lt;=المغادرين!$F$4),MAX($B$4:$B586)+1,"")</f>
        <v/>
      </c>
      <c r="C587" s="177" t="str">
        <f t="shared" si="9"/>
        <v/>
      </c>
      <c r="D587" s="177" t="str">
        <f>IF($B587="","",RANK($C587,$C$5:$C$10000,1)+COUNTIF($C$4:$C586,$C587))</f>
        <v/>
      </c>
      <c r="E587" s="157"/>
      <c r="F587" s="160"/>
      <c r="G587" s="158"/>
      <c r="H587" s="159"/>
      <c r="I587" s="159"/>
      <c r="J587" s="159"/>
      <c r="K587" s="160"/>
      <c r="L587" s="161"/>
      <c r="M587" s="156"/>
      <c r="N587" s="134"/>
      <c r="O587" s="134"/>
      <c r="P587" s="134"/>
      <c r="Q587" s="138"/>
      <c r="R587" s="134"/>
      <c r="S587" s="134"/>
      <c r="T587" s="127"/>
      <c r="U587" s="127"/>
      <c r="V587" s="127"/>
      <c r="W587" s="127"/>
      <c r="X587" s="127"/>
      <c r="Y587" s="127"/>
    </row>
    <row r="588" spans="1:25" s="139" customFormat="1" ht="21" customHeight="1">
      <c r="A588" s="177"/>
      <c r="B588" s="177" t="str">
        <f>IF(AND($F588&gt;=المغادرين!$C$4,$F588&lt;=المغادرين!$F$4),MAX($B$4:$B587)+1,"")</f>
        <v/>
      </c>
      <c r="C588" s="177" t="str">
        <f t="shared" si="9"/>
        <v/>
      </c>
      <c r="D588" s="177" t="str">
        <f>IF($B588="","",RANK($C588,$C$5:$C$10000,1)+COUNTIF($C$4:$C587,$C588))</f>
        <v/>
      </c>
      <c r="E588" s="157"/>
      <c r="F588" s="160"/>
      <c r="G588" s="158"/>
      <c r="H588" s="159"/>
      <c r="I588" s="159"/>
      <c r="J588" s="159"/>
      <c r="K588" s="160"/>
      <c r="L588" s="161"/>
      <c r="M588" s="156"/>
      <c r="N588" s="134"/>
      <c r="O588" s="134"/>
      <c r="P588" s="134"/>
      <c r="Q588" s="138"/>
      <c r="R588" s="134"/>
      <c r="S588" s="134"/>
      <c r="T588" s="127"/>
      <c r="U588" s="127"/>
      <c r="V588" s="127"/>
      <c r="W588" s="127"/>
      <c r="X588" s="127"/>
      <c r="Y588" s="127"/>
    </row>
    <row r="589" spans="1:25" s="127" customFormat="1" ht="21" customHeight="1">
      <c r="A589" s="177"/>
      <c r="B589" s="177" t="str">
        <f>IF(AND($F589&gt;=المغادرين!$C$4,$F589&lt;=المغادرين!$F$4),MAX($B$4:$B588)+1,"")</f>
        <v/>
      </c>
      <c r="C589" s="177" t="str">
        <f t="shared" si="9"/>
        <v/>
      </c>
      <c r="D589" s="177" t="str">
        <f>IF($B589="","",RANK($C589,$C$5:$C$10000,1)+COUNTIF($C$4:$C588,$C589))</f>
        <v/>
      </c>
      <c r="E589" s="157"/>
      <c r="F589" s="160"/>
      <c r="G589" s="158"/>
      <c r="H589" s="159"/>
      <c r="I589" s="159"/>
      <c r="J589" s="159"/>
      <c r="K589" s="160"/>
      <c r="L589" s="161"/>
      <c r="M589" s="156"/>
      <c r="N589" s="134"/>
      <c r="O589" s="134"/>
      <c r="P589" s="134"/>
      <c r="Q589" s="138"/>
      <c r="R589" s="134"/>
      <c r="S589" s="134"/>
    </row>
    <row r="590" spans="1:25" s="127" customFormat="1" ht="21" customHeight="1">
      <c r="A590" s="177"/>
      <c r="B590" s="177" t="str">
        <f>IF(AND($F590&gt;=المغادرين!$C$4,$F590&lt;=المغادرين!$F$4),MAX($B$4:$B589)+1,"")</f>
        <v/>
      </c>
      <c r="C590" s="177" t="str">
        <f t="shared" si="9"/>
        <v/>
      </c>
      <c r="D590" s="177" t="str">
        <f>IF($B590="","",RANK($C590,$C$5:$C$10000,1)+COUNTIF($C$4:$C589,$C590))</f>
        <v/>
      </c>
      <c r="E590" s="157"/>
      <c r="F590" s="160"/>
      <c r="G590" s="158"/>
      <c r="H590" s="159"/>
      <c r="I590" s="159"/>
      <c r="J590" s="159"/>
      <c r="K590" s="160"/>
      <c r="L590" s="161"/>
      <c r="M590" s="156"/>
      <c r="N590" s="134"/>
      <c r="O590" s="134"/>
      <c r="P590" s="134"/>
      <c r="Q590" s="138"/>
      <c r="R590" s="134"/>
      <c r="S590" s="134"/>
    </row>
    <row r="591" spans="1:25" s="127" customFormat="1" ht="21" customHeight="1">
      <c r="A591" s="177"/>
      <c r="B591" s="177" t="str">
        <f>IF(AND($F591&gt;=المغادرين!$C$4,$F591&lt;=المغادرين!$F$4),MAX($B$4:$B590)+1,"")</f>
        <v/>
      </c>
      <c r="C591" s="177" t="str">
        <f t="shared" si="9"/>
        <v/>
      </c>
      <c r="D591" s="177" t="str">
        <f>IF($B591="","",RANK($C591,$C$5:$C$10000,1)+COUNTIF($C$4:$C590,$C591))</f>
        <v/>
      </c>
      <c r="E591" s="157"/>
      <c r="F591" s="160"/>
      <c r="G591" s="158"/>
      <c r="H591" s="159"/>
      <c r="I591" s="159"/>
      <c r="J591" s="159"/>
      <c r="K591" s="160"/>
      <c r="L591" s="161"/>
      <c r="M591" s="156"/>
      <c r="N591" s="134"/>
      <c r="O591" s="134"/>
      <c r="P591" s="134"/>
      <c r="Q591" s="138"/>
      <c r="R591" s="134"/>
      <c r="S591" s="134"/>
    </row>
    <row r="592" spans="1:25" s="127" customFormat="1" ht="21" customHeight="1">
      <c r="A592" s="177"/>
      <c r="B592" s="177" t="str">
        <f>IF(AND($F592&gt;=المغادرين!$C$4,$F592&lt;=المغادرين!$F$4),MAX($B$4:$B591)+1,"")</f>
        <v/>
      </c>
      <c r="C592" s="177" t="str">
        <f t="shared" si="9"/>
        <v/>
      </c>
      <c r="D592" s="177" t="str">
        <f>IF($B592="","",RANK($C592,$C$5:$C$10000,1)+COUNTIF($C$4:$C591,$C592))</f>
        <v/>
      </c>
      <c r="E592" s="157"/>
      <c r="F592" s="160"/>
      <c r="G592" s="158"/>
      <c r="H592" s="159"/>
      <c r="I592" s="159"/>
      <c r="J592" s="159"/>
      <c r="K592" s="160"/>
      <c r="L592" s="161"/>
      <c r="M592" s="156"/>
      <c r="N592" s="134"/>
      <c r="O592" s="134"/>
      <c r="P592" s="134"/>
      <c r="Q592" s="138"/>
      <c r="R592" s="134"/>
      <c r="S592" s="134"/>
    </row>
    <row r="593" spans="1:25" s="127" customFormat="1" ht="21" customHeight="1">
      <c r="A593" s="177"/>
      <c r="B593" s="177" t="str">
        <f>IF(AND($F593&gt;=المغادرين!$C$4,$F593&lt;=المغادرين!$F$4),MAX($B$4:$B592)+1,"")</f>
        <v/>
      </c>
      <c r="C593" s="177" t="str">
        <f t="shared" si="9"/>
        <v/>
      </c>
      <c r="D593" s="177" t="str">
        <f>IF($B593="","",RANK($C593,$C$5:$C$10000,1)+COUNTIF($C$4:$C592,$C593))</f>
        <v/>
      </c>
      <c r="E593" s="157"/>
      <c r="F593" s="160"/>
      <c r="G593" s="158"/>
      <c r="H593" s="159"/>
      <c r="I593" s="159"/>
      <c r="J593" s="159"/>
      <c r="K593" s="160"/>
      <c r="L593" s="161"/>
      <c r="M593" s="156"/>
      <c r="N593" s="134"/>
      <c r="O593" s="134"/>
      <c r="P593" s="134"/>
      <c r="Q593" s="138"/>
      <c r="R593" s="134"/>
      <c r="S593" s="134"/>
    </row>
    <row r="594" spans="1:25" s="127" customFormat="1" ht="21" customHeight="1">
      <c r="A594" s="177"/>
      <c r="B594" s="177" t="str">
        <f>IF(AND($F594&gt;=المغادرين!$C$4,$F594&lt;=المغادرين!$F$4),MAX($B$4:$B593)+1,"")</f>
        <v/>
      </c>
      <c r="C594" s="177" t="str">
        <f t="shared" si="9"/>
        <v/>
      </c>
      <c r="D594" s="177" t="str">
        <f>IF($B594="","",RANK($C594,$C$5:$C$10000,1)+COUNTIF($C$4:$C593,$C594))</f>
        <v/>
      </c>
      <c r="E594" s="157"/>
      <c r="F594" s="160"/>
      <c r="G594" s="158"/>
      <c r="H594" s="159"/>
      <c r="I594" s="159"/>
      <c r="J594" s="159"/>
      <c r="K594" s="160"/>
      <c r="L594" s="161"/>
      <c r="M594" s="156"/>
      <c r="N594" s="134"/>
      <c r="O594" s="134"/>
      <c r="P594" s="134"/>
      <c r="Q594" s="138"/>
      <c r="R594" s="134"/>
      <c r="S594" s="134"/>
      <c r="Y594" s="140"/>
    </row>
    <row r="595" spans="1:25" s="127" customFormat="1" ht="21" customHeight="1">
      <c r="A595" s="177"/>
      <c r="B595" s="177" t="str">
        <f>IF(AND($F595&gt;=المغادرين!$C$4,$F595&lt;=المغادرين!$F$4),MAX($B$4:$B594)+1,"")</f>
        <v/>
      </c>
      <c r="C595" s="177" t="str">
        <f t="shared" si="9"/>
        <v/>
      </c>
      <c r="D595" s="177" t="str">
        <f>IF($B595="","",RANK($C595,$C$5:$C$10000,1)+COUNTIF($C$4:$C594,$C595))</f>
        <v/>
      </c>
      <c r="E595" s="157"/>
      <c r="F595" s="160"/>
      <c r="G595" s="158"/>
      <c r="H595" s="159"/>
      <c r="I595" s="159"/>
      <c r="J595" s="159"/>
      <c r="K595" s="160"/>
      <c r="L595" s="161"/>
      <c r="M595" s="156"/>
      <c r="N595" s="134"/>
      <c r="O595" s="134"/>
      <c r="P595" s="134"/>
      <c r="Q595" s="138"/>
      <c r="R595" s="134"/>
      <c r="S595" s="134"/>
      <c r="Y595" s="140"/>
    </row>
    <row r="596" spans="1:25" s="127" customFormat="1" ht="21" customHeight="1">
      <c r="A596" s="177"/>
      <c r="B596" s="177" t="str">
        <f>IF(AND($F596&gt;=المغادرين!$C$4,$F596&lt;=المغادرين!$F$4),MAX($B$4:$B595)+1,"")</f>
        <v/>
      </c>
      <c r="C596" s="177" t="str">
        <f t="shared" si="9"/>
        <v/>
      </c>
      <c r="D596" s="177" t="str">
        <f>IF($B596="","",RANK($C596,$C$5:$C$10000,1)+COUNTIF($C$4:$C595,$C596))</f>
        <v/>
      </c>
      <c r="E596" s="157"/>
      <c r="F596" s="160"/>
      <c r="G596" s="158"/>
      <c r="H596" s="159"/>
      <c r="I596" s="159"/>
      <c r="J596" s="159"/>
      <c r="K596" s="160"/>
      <c r="L596" s="161"/>
      <c r="M596" s="156"/>
      <c r="N596" s="134"/>
      <c r="O596" s="134"/>
      <c r="P596" s="134"/>
      <c r="Q596" s="138"/>
      <c r="R596" s="134"/>
      <c r="S596" s="134"/>
      <c r="U596" s="140"/>
      <c r="Y596" s="133"/>
    </row>
    <row r="597" spans="1:25" s="127" customFormat="1" ht="21" customHeight="1">
      <c r="A597" s="177"/>
      <c r="B597" s="177" t="str">
        <f>IF(AND($F597&gt;=المغادرين!$C$4,$F597&lt;=المغادرين!$F$4),MAX($B$4:$B596)+1,"")</f>
        <v/>
      </c>
      <c r="C597" s="177" t="str">
        <f t="shared" si="9"/>
        <v/>
      </c>
      <c r="D597" s="177" t="str">
        <f>IF($B597="","",RANK($C597,$C$5:$C$10000,1)+COUNTIF($C$4:$C596,$C597))</f>
        <v/>
      </c>
      <c r="E597" s="157"/>
      <c r="F597" s="160"/>
      <c r="G597" s="158"/>
      <c r="H597" s="159"/>
      <c r="I597" s="159"/>
      <c r="J597" s="159"/>
      <c r="K597" s="160"/>
      <c r="L597" s="161"/>
      <c r="M597" s="156"/>
      <c r="N597" s="134"/>
      <c r="O597" s="134"/>
      <c r="P597" s="134"/>
      <c r="Q597" s="138"/>
      <c r="R597" s="134"/>
      <c r="S597" s="134"/>
    </row>
    <row r="598" spans="1:25" s="127" customFormat="1" ht="21" customHeight="1">
      <c r="A598" s="177"/>
      <c r="B598" s="177" t="str">
        <f>IF(AND($F598&gt;=المغادرين!$C$4,$F598&lt;=المغادرين!$F$4),MAX($B$4:$B597)+1,"")</f>
        <v/>
      </c>
      <c r="C598" s="177" t="str">
        <f t="shared" si="9"/>
        <v/>
      </c>
      <c r="D598" s="177" t="str">
        <f>IF($B598="","",RANK($C598,$C$5:$C$10000,1)+COUNTIF($C$4:$C597,$C598))</f>
        <v/>
      </c>
      <c r="E598" s="157"/>
      <c r="F598" s="160"/>
      <c r="G598" s="158"/>
      <c r="H598" s="159"/>
      <c r="I598" s="159"/>
      <c r="J598" s="159"/>
      <c r="K598" s="160"/>
      <c r="L598" s="161"/>
      <c r="M598" s="156"/>
      <c r="N598" s="134"/>
      <c r="O598" s="134"/>
      <c r="P598" s="134"/>
      <c r="Q598" s="138"/>
      <c r="R598" s="134"/>
      <c r="S598" s="134"/>
      <c r="V598" s="140"/>
      <c r="W598" s="133"/>
      <c r="X598" s="133"/>
      <c r="Y598" s="133"/>
    </row>
    <row r="599" spans="1:25" s="127" customFormat="1" ht="21" customHeight="1">
      <c r="A599" s="177"/>
      <c r="B599" s="177" t="str">
        <f>IF(AND($F599&gt;=المغادرين!$C$4,$F599&lt;=المغادرين!$F$4),MAX($B$4:$B598)+1,"")</f>
        <v/>
      </c>
      <c r="C599" s="177" t="str">
        <f t="shared" si="9"/>
        <v/>
      </c>
      <c r="D599" s="177" t="str">
        <f>IF($B599="","",RANK($C599,$C$5:$C$10000,1)+COUNTIF($C$4:$C598,$C599))</f>
        <v/>
      </c>
      <c r="E599" s="157"/>
      <c r="F599" s="160"/>
      <c r="G599" s="158"/>
      <c r="H599" s="159"/>
      <c r="I599" s="159"/>
      <c r="J599" s="159"/>
      <c r="K599" s="160"/>
      <c r="L599" s="161"/>
      <c r="M599" s="156"/>
      <c r="N599" s="134"/>
      <c r="O599" s="134"/>
      <c r="P599" s="134"/>
      <c r="Q599" s="138"/>
      <c r="R599" s="134"/>
      <c r="S599" s="134"/>
      <c r="V599" s="140"/>
      <c r="W599" s="141"/>
      <c r="X599" s="141"/>
      <c r="Y599" s="141"/>
    </row>
    <row r="600" spans="1:25" s="127" customFormat="1" ht="21" customHeight="1">
      <c r="A600" s="177"/>
      <c r="B600" s="177" t="str">
        <f>IF(AND($F600&gt;=المغادرين!$C$4,$F600&lt;=المغادرين!$F$4),MAX($B$4:$B599)+1,"")</f>
        <v/>
      </c>
      <c r="C600" s="177" t="str">
        <f t="shared" si="9"/>
        <v/>
      </c>
      <c r="D600" s="177" t="str">
        <f>IF($B600="","",RANK($C600,$C$5:$C$10000,1)+COUNTIF($C$4:$C599,$C600))</f>
        <v/>
      </c>
      <c r="E600" s="157"/>
      <c r="F600" s="160"/>
      <c r="G600" s="158"/>
      <c r="H600" s="159"/>
      <c r="I600" s="159"/>
      <c r="J600" s="159"/>
      <c r="K600" s="160"/>
      <c r="L600" s="161"/>
      <c r="M600" s="156"/>
      <c r="N600" s="134"/>
      <c r="O600" s="134"/>
      <c r="P600" s="134"/>
      <c r="Q600" s="138"/>
      <c r="R600" s="134"/>
      <c r="S600" s="134"/>
      <c r="V600" s="140"/>
      <c r="W600" s="141"/>
      <c r="X600" s="141"/>
      <c r="Y600" s="141"/>
    </row>
    <row r="601" spans="1:25" s="127" customFormat="1" ht="21" customHeight="1">
      <c r="A601" s="177"/>
      <c r="B601" s="177" t="str">
        <f>IF(AND($F601&gt;=المغادرين!$C$4,$F601&lt;=المغادرين!$F$4),MAX($B$4:$B600)+1,"")</f>
        <v/>
      </c>
      <c r="C601" s="177" t="str">
        <f t="shared" si="9"/>
        <v/>
      </c>
      <c r="D601" s="177" t="str">
        <f>IF($B601="","",RANK($C601,$C$5:$C$10000,1)+COUNTIF($C$4:$C600,$C601))</f>
        <v/>
      </c>
      <c r="E601" s="157"/>
      <c r="F601" s="160"/>
      <c r="G601" s="158"/>
      <c r="H601" s="159"/>
      <c r="I601" s="159"/>
      <c r="J601" s="159"/>
      <c r="K601" s="160"/>
      <c r="L601" s="161"/>
      <c r="M601" s="156"/>
      <c r="N601" s="134"/>
      <c r="O601" s="134"/>
      <c r="P601" s="134"/>
      <c r="Q601" s="138"/>
      <c r="R601" s="134"/>
      <c r="S601" s="134"/>
      <c r="V601" s="140"/>
      <c r="W601" s="141"/>
      <c r="X601" s="141"/>
      <c r="Y601" s="141"/>
    </row>
    <row r="602" spans="1:25" s="127" customFormat="1" ht="21" customHeight="1">
      <c r="A602" s="177"/>
      <c r="B602" s="177" t="str">
        <f>IF(AND($F602&gt;=المغادرين!$C$4,$F602&lt;=المغادرين!$F$4),MAX($B$4:$B601)+1,"")</f>
        <v/>
      </c>
      <c r="C602" s="177" t="str">
        <f t="shared" si="9"/>
        <v/>
      </c>
      <c r="D602" s="177" t="str">
        <f>IF($B602="","",RANK($C602,$C$5:$C$10000,1)+COUNTIF($C$4:$C601,$C602))</f>
        <v/>
      </c>
      <c r="E602" s="157"/>
      <c r="F602" s="160"/>
      <c r="G602" s="158"/>
      <c r="H602" s="159"/>
      <c r="I602" s="159"/>
      <c r="J602" s="159"/>
      <c r="K602" s="160"/>
      <c r="L602" s="161"/>
      <c r="M602" s="156"/>
      <c r="N602" s="134"/>
      <c r="O602" s="134"/>
      <c r="P602" s="134"/>
      <c r="Q602" s="138"/>
      <c r="R602" s="134"/>
      <c r="S602" s="134"/>
      <c r="V602" s="140"/>
      <c r="W602" s="141"/>
      <c r="X602" s="141"/>
      <c r="Y602" s="141"/>
    </row>
    <row r="603" spans="1:25" s="127" customFormat="1" ht="21" customHeight="1">
      <c r="A603" s="177"/>
      <c r="B603" s="177" t="str">
        <f>IF(AND($F603&gt;=المغادرين!$C$4,$F603&lt;=المغادرين!$F$4),MAX($B$4:$B602)+1,"")</f>
        <v/>
      </c>
      <c r="C603" s="177" t="str">
        <f t="shared" si="9"/>
        <v/>
      </c>
      <c r="D603" s="177" t="str">
        <f>IF($B603="","",RANK($C603,$C$5:$C$10000,1)+COUNTIF($C$4:$C602,$C603))</f>
        <v/>
      </c>
      <c r="E603" s="157"/>
      <c r="F603" s="160"/>
      <c r="G603" s="158"/>
      <c r="H603" s="159"/>
      <c r="I603" s="159"/>
      <c r="J603" s="159"/>
      <c r="K603" s="160"/>
      <c r="L603" s="161"/>
      <c r="M603" s="156"/>
      <c r="N603" s="134"/>
      <c r="O603" s="134"/>
      <c r="P603" s="134"/>
      <c r="Q603" s="138"/>
      <c r="R603" s="134"/>
      <c r="S603" s="134"/>
      <c r="V603" s="140"/>
      <c r="W603" s="141"/>
      <c r="X603" s="141"/>
      <c r="Y603" s="141"/>
    </row>
    <row r="604" spans="1:25" s="127" customFormat="1" ht="21" customHeight="1">
      <c r="A604" s="177"/>
      <c r="B604" s="177" t="str">
        <f>IF(AND($F604&gt;=المغادرين!$C$4,$F604&lt;=المغادرين!$F$4),MAX($B$4:$B603)+1,"")</f>
        <v/>
      </c>
      <c r="C604" s="177" t="str">
        <f t="shared" si="9"/>
        <v/>
      </c>
      <c r="D604" s="177" t="str">
        <f>IF($B604="","",RANK($C604,$C$5:$C$10000,1)+COUNTIF($C$4:$C603,$C604))</f>
        <v/>
      </c>
      <c r="E604" s="157"/>
      <c r="F604" s="160"/>
      <c r="G604" s="158"/>
      <c r="H604" s="159"/>
      <c r="I604" s="159"/>
      <c r="J604" s="159"/>
      <c r="K604" s="160"/>
      <c r="L604" s="161"/>
      <c r="M604" s="156"/>
      <c r="N604" s="136"/>
      <c r="O604" s="134"/>
      <c r="P604" s="134"/>
      <c r="Q604" s="137"/>
      <c r="R604" s="134"/>
      <c r="S604" s="134"/>
    </row>
    <row r="605" spans="1:25" s="139" customFormat="1" ht="21" customHeight="1">
      <c r="A605" s="177"/>
      <c r="B605" s="177" t="str">
        <f>IF(AND($F605&gt;=المغادرين!$C$4,$F605&lt;=المغادرين!$F$4),MAX($B$4:$B604)+1,"")</f>
        <v/>
      </c>
      <c r="C605" s="177" t="str">
        <f t="shared" si="9"/>
        <v/>
      </c>
      <c r="D605" s="177" t="str">
        <f>IF($B605="","",RANK($C605,$C$5:$C$10000,1)+COUNTIF($C$4:$C604,$C605))</f>
        <v/>
      </c>
      <c r="E605" s="157"/>
      <c r="F605" s="160"/>
      <c r="G605" s="158"/>
      <c r="H605" s="159"/>
      <c r="I605" s="159"/>
      <c r="J605" s="159"/>
      <c r="K605" s="160"/>
      <c r="L605" s="161"/>
      <c r="M605" s="156"/>
      <c r="N605" s="134"/>
      <c r="O605" s="134"/>
      <c r="P605" s="134"/>
      <c r="Q605" s="138"/>
      <c r="R605" s="134"/>
      <c r="S605" s="134"/>
      <c r="T605" s="127"/>
      <c r="U605" s="127"/>
      <c r="V605" s="127"/>
      <c r="W605" s="127"/>
      <c r="X605" s="127"/>
      <c r="Y605" s="127"/>
    </row>
    <row r="606" spans="1:25" s="139" customFormat="1" ht="21" customHeight="1">
      <c r="A606" s="177"/>
      <c r="B606" s="177" t="str">
        <f>IF(AND($F606&gt;=المغادرين!$C$4,$F606&lt;=المغادرين!$F$4),MAX($B$4:$B605)+1,"")</f>
        <v/>
      </c>
      <c r="C606" s="177" t="str">
        <f t="shared" si="9"/>
        <v/>
      </c>
      <c r="D606" s="177" t="str">
        <f>IF($B606="","",RANK($C606,$C$5:$C$10000,1)+COUNTIF($C$4:$C605,$C606))</f>
        <v/>
      </c>
      <c r="E606" s="157"/>
      <c r="F606" s="160"/>
      <c r="G606" s="158"/>
      <c r="H606" s="159"/>
      <c r="I606" s="159"/>
      <c r="J606" s="159"/>
      <c r="K606" s="160"/>
      <c r="L606" s="161"/>
      <c r="M606" s="156"/>
      <c r="N606" s="134"/>
      <c r="O606" s="134"/>
      <c r="P606" s="134"/>
      <c r="Q606" s="138"/>
      <c r="R606" s="134"/>
      <c r="S606" s="134"/>
      <c r="T606" s="127"/>
      <c r="U606" s="127"/>
      <c r="V606" s="127"/>
      <c r="W606" s="127"/>
      <c r="X606" s="127"/>
      <c r="Y606" s="127"/>
    </row>
    <row r="607" spans="1:25" s="139" customFormat="1" ht="21" customHeight="1">
      <c r="A607" s="177"/>
      <c r="B607" s="177" t="str">
        <f>IF(AND($F607&gt;=المغادرين!$C$4,$F607&lt;=المغادرين!$F$4),MAX($B$4:$B606)+1,"")</f>
        <v/>
      </c>
      <c r="C607" s="177" t="str">
        <f t="shared" si="9"/>
        <v/>
      </c>
      <c r="D607" s="177" t="str">
        <f>IF($B607="","",RANK($C607,$C$5:$C$10000,1)+COUNTIF($C$4:$C606,$C607))</f>
        <v/>
      </c>
      <c r="E607" s="157"/>
      <c r="F607" s="160"/>
      <c r="G607" s="158"/>
      <c r="H607" s="159"/>
      <c r="I607" s="159"/>
      <c r="J607" s="159"/>
      <c r="K607" s="160"/>
      <c r="L607" s="161"/>
      <c r="M607" s="156"/>
      <c r="N607" s="134"/>
      <c r="O607" s="134"/>
      <c r="P607" s="134"/>
      <c r="Q607" s="138"/>
      <c r="R607" s="134"/>
      <c r="S607" s="134"/>
      <c r="T607" s="127"/>
      <c r="U607" s="127"/>
      <c r="V607" s="127"/>
      <c r="W607" s="127"/>
      <c r="X607" s="127"/>
      <c r="Y607" s="127"/>
    </row>
    <row r="608" spans="1:25" s="127" customFormat="1" ht="21" customHeight="1">
      <c r="A608" s="177"/>
      <c r="B608" s="177" t="str">
        <f>IF(AND($F608&gt;=المغادرين!$C$4,$F608&lt;=المغادرين!$F$4),MAX($B$4:$B607)+1,"")</f>
        <v/>
      </c>
      <c r="C608" s="177" t="str">
        <f t="shared" si="9"/>
        <v/>
      </c>
      <c r="D608" s="177" t="str">
        <f>IF($B608="","",RANK($C608,$C$5:$C$10000,1)+COUNTIF($C$4:$C607,$C608))</f>
        <v/>
      </c>
      <c r="E608" s="157"/>
      <c r="F608" s="160"/>
      <c r="G608" s="158"/>
      <c r="H608" s="159"/>
      <c r="I608" s="159"/>
      <c r="J608" s="159"/>
      <c r="K608" s="160"/>
      <c r="L608" s="161"/>
      <c r="M608" s="156"/>
      <c r="N608" s="134"/>
      <c r="O608" s="134"/>
      <c r="P608" s="134"/>
      <c r="Q608" s="138"/>
      <c r="R608" s="134"/>
      <c r="S608" s="134"/>
    </row>
    <row r="609" spans="1:25" s="127" customFormat="1" ht="21" customHeight="1">
      <c r="A609" s="177"/>
      <c r="B609" s="177" t="str">
        <f>IF(AND($F609&gt;=المغادرين!$C$4,$F609&lt;=المغادرين!$F$4),MAX($B$4:$B608)+1,"")</f>
        <v/>
      </c>
      <c r="C609" s="177" t="str">
        <f t="shared" si="9"/>
        <v/>
      </c>
      <c r="D609" s="177" t="str">
        <f>IF($B609="","",RANK($C609,$C$5:$C$10000,1)+COUNTIF($C$4:$C608,$C609))</f>
        <v/>
      </c>
      <c r="E609" s="157"/>
      <c r="F609" s="160"/>
      <c r="G609" s="158"/>
      <c r="H609" s="159"/>
      <c r="I609" s="159"/>
      <c r="J609" s="159"/>
      <c r="K609" s="160"/>
      <c r="L609" s="161"/>
      <c r="M609" s="156"/>
      <c r="N609" s="134"/>
      <c r="O609" s="134"/>
      <c r="P609" s="134"/>
      <c r="Q609" s="138"/>
      <c r="R609" s="134"/>
      <c r="S609" s="134"/>
    </row>
    <row r="610" spans="1:25" s="127" customFormat="1" ht="21" customHeight="1">
      <c r="A610" s="177"/>
      <c r="B610" s="177" t="str">
        <f>IF(AND($F610&gt;=المغادرين!$C$4,$F610&lt;=المغادرين!$F$4),MAX($B$4:$B609)+1,"")</f>
        <v/>
      </c>
      <c r="C610" s="177" t="str">
        <f t="shared" si="9"/>
        <v/>
      </c>
      <c r="D610" s="177" t="str">
        <f>IF($B610="","",RANK($C610,$C$5:$C$10000,1)+COUNTIF($C$4:$C609,$C610))</f>
        <v/>
      </c>
      <c r="E610" s="157"/>
      <c r="F610" s="160"/>
      <c r="G610" s="158"/>
      <c r="H610" s="159"/>
      <c r="I610" s="159"/>
      <c r="J610" s="159"/>
      <c r="K610" s="160"/>
      <c r="L610" s="161"/>
      <c r="M610" s="156"/>
      <c r="N610" s="134"/>
      <c r="O610" s="134"/>
      <c r="P610" s="134"/>
      <c r="Q610" s="138"/>
      <c r="R610" s="134"/>
      <c r="S610" s="134"/>
    </row>
    <row r="611" spans="1:25" s="127" customFormat="1" ht="21" customHeight="1">
      <c r="A611" s="177"/>
      <c r="B611" s="177" t="str">
        <f>IF(AND($F611&gt;=المغادرين!$C$4,$F611&lt;=المغادرين!$F$4),MAX($B$4:$B610)+1,"")</f>
        <v/>
      </c>
      <c r="C611" s="177" t="str">
        <f t="shared" si="9"/>
        <v/>
      </c>
      <c r="D611" s="177" t="str">
        <f>IF($B611="","",RANK($C611,$C$5:$C$10000,1)+COUNTIF($C$4:$C610,$C611))</f>
        <v/>
      </c>
      <c r="E611" s="157"/>
      <c r="F611" s="160"/>
      <c r="G611" s="158"/>
      <c r="H611" s="159"/>
      <c r="I611" s="159"/>
      <c r="J611" s="159"/>
      <c r="K611" s="160"/>
      <c r="L611" s="161"/>
      <c r="M611" s="156"/>
      <c r="N611" s="134"/>
      <c r="O611" s="134"/>
      <c r="P611" s="134"/>
      <c r="Q611" s="138"/>
      <c r="R611" s="134"/>
      <c r="S611" s="134"/>
    </row>
    <row r="612" spans="1:25" s="127" customFormat="1" ht="21" customHeight="1">
      <c r="A612" s="177"/>
      <c r="B612" s="177" t="str">
        <f>IF(AND($F612&gt;=المغادرين!$C$4,$F612&lt;=المغادرين!$F$4),MAX($B$4:$B611)+1,"")</f>
        <v/>
      </c>
      <c r="C612" s="177" t="str">
        <f t="shared" si="9"/>
        <v/>
      </c>
      <c r="D612" s="177" t="str">
        <f>IF($B612="","",RANK($C612,$C$5:$C$10000,1)+COUNTIF($C$4:$C611,$C612))</f>
        <v/>
      </c>
      <c r="E612" s="157"/>
      <c r="F612" s="160"/>
      <c r="G612" s="158"/>
      <c r="H612" s="159"/>
      <c r="I612" s="159"/>
      <c r="J612" s="159"/>
      <c r="K612" s="160"/>
      <c r="L612" s="161"/>
      <c r="M612" s="156"/>
      <c r="N612" s="134"/>
      <c r="O612" s="134"/>
      <c r="P612" s="134"/>
      <c r="Q612" s="138"/>
      <c r="R612" s="134"/>
      <c r="S612" s="134"/>
    </row>
    <row r="613" spans="1:25" s="127" customFormat="1" ht="21" customHeight="1">
      <c r="A613" s="177"/>
      <c r="B613" s="177" t="str">
        <f>IF(AND($F613&gt;=المغادرين!$C$4,$F613&lt;=المغادرين!$F$4),MAX($B$4:$B612)+1,"")</f>
        <v/>
      </c>
      <c r="C613" s="177" t="str">
        <f t="shared" si="9"/>
        <v/>
      </c>
      <c r="D613" s="177" t="str">
        <f>IF($B613="","",RANK($C613,$C$5:$C$10000,1)+COUNTIF($C$4:$C612,$C613))</f>
        <v/>
      </c>
      <c r="E613" s="157"/>
      <c r="F613" s="160"/>
      <c r="G613" s="158"/>
      <c r="H613" s="159"/>
      <c r="I613" s="159"/>
      <c r="J613" s="159"/>
      <c r="K613" s="160"/>
      <c r="L613" s="161"/>
      <c r="M613" s="156"/>
      <c r="N613" s="134"/>
      <c r="O613" s="134"/>
      <c r="P613" s="134"/>
      <c r="Q613" s="138"/>
      <c r="R613" s="134"/>
      <c r="S613" s="134"/>
      <c r="Y613" s="140"/>
    </row>
    <row r="614" spans="1:25" s="127" customFormat="1" ht="21" customHeight="1">
      <c r="A614" s="177"/>
      <c r="B614" s="177" t="str">
        <f>IF(AND($F614&gt;=المغادرين!$C$4,$F614&lt;=المغادرين!$F$4),MAX($B$4:$B613)+1,"")</f>
        <v/>
      </c>
      <c r="C614" s="177" t="str">
        <f t="shared" si="9"/>
        <v/>
      </c>
      <c r="D614" s="177" t="str">
        <f>IF($B614="","",RANK($C614,$C$5:$C$10000,1)+COUNTIF($C$4:$C613,$C614))</f>
        <v/>
      </c>
      <c r="E614" s="157"/>
      <c r="F614" s="160"/>
      <c r="G614" s="158"/>
      <c r="H614" s="159"/>
      <c r="I614" s="159"/>
      <c r="J614" s="159"/>
      <c r="K614" s="160"/>
      <c r="L614" s="161"/>
      <c r="M614" s="156"/>
      <c r="N614" s="134"/>
      <c r="O614" s="134"/>
      <c r="P614" s="134"/>
      <c r="Q614" s="138"/>
      <c r="R614" s="134"/>
      <c r="S614" s="134"/>
      <c r="Y614" s="140"/>
    </row>
    <row r="615" spans="1:25" s="127" customFormat="1" ht="21" customHeight="1">
      <c r="A615" s="177"/>
      <c r="B615" s="177" t="str">
        <f>IF(AND($F615&gt;=المغادرين!$C$4,$F615&lt;=المغادرين!$F$4),MAX($B$4:$B614)+1,"")</f>
        <v/>
      </c>
      <c r="C615" s="177" t="str">
        <f t="shared" si="9"/>
        <v/>
      </c>
      <c r="D615" s="177" t="str">
        <f>IF($B615="","",RANK($C615,$C$5:$C$10000,1)+COUNTIF($C$4:$C614,$C615))</f>
        <v/>
      </c>
      <c r="E615" s="157"/>
      <c r="F615" s="160"/>
      <c r="G615" s="158"/>
      <c r="H615" s="159"/>
      <c r="I615" s="159"/>
      <c r="J615" s="159"/>
      <c r="K615" s="160"/>
      <c r="L615" s="161"/>
      <c r="M615" s="156"/>
      <c r="N615" s="134"/>
      <c r="O615" s="134"/>
      <c r="P615" s="134"/>
      <c r="Q615" s="138"/>
      <c r="R615" s="134"/>
      <c r="S615" s="134"/>
      <c r="U615" s="140"/>
      <c r="Y615" s="133"/>
    </row>
    <row r="616" spans="1:25" s="127" customFormat="1" ht="21" customHeight="1">
      <c r="A616" s="177"/>
      <c r="B616" s="177" t="str">
        <f>IF(AND($F616&gt;=المغادرين!$C$4,$F616&lt;=المغادرين!$F$4),MAX($B$4:$B615)+1,"")</f>
        <v/>
      </c>
      <c r="C616" s="177" t="str">
        <f t="shared" si="9"/>
        <v/>
      </c>
      <c r="D616" s="177" t="str">
        <f>IF($B616="","",RANK($C616,$C$5:$C$10000,1)+COUNTIF($C$4:$C615,$C616))</f>
        <v/>
      </c>
      <c r="E616" s="157"/>
      <c r="F616" s="160"/>
      <c r="G616" s="158"/>
      <c r="H616" s="159"/>
      <c r="I616" s="159"/>
      <c r="J616" s="159"/>
      <c r="K616" s="160"/>
      <c r="L616" s="161"/>
      <c r="M616" s="156"/>
      <c r="N616" s="134"/>
      <c r="O616" s="134"/>
      <c r="P616" s="134"/>
      <c r="Q616" s="138"/>
      <c r="R616" s="134"/>
      <c r="S616" s="134"/>
    </row>
    <row r="617" spans="1:25" s="127" customFormat="1" ht="21" customHeight="1">
      <c r="A617" s="177"/>
      <c r="B617" s="177" t="str">
        <f>IF(AND($F617&gt;=المغادرين!$C$4,$F617&lt;=المغادرين!$F$4),MAX($B$4:$B616)+1,"")</f>
        <v/>
      </c>
      <c r="C617" s="177" t="str">
        <f t="shared" si="9"/>
        <v/>
      </c>
      <c r="D617" s="177" t="str">
        <f>IF($B617="","",RANK($C617,$C$5:$C$10000,1)+COUNTIF($C$4:$C616,$C617))</f>
        <v/>
      </c>
      <c r="E617" s="157"/>
      <c r="F617" s="160"/>
      <c r="G617" s="158"/>
      <c r="H617" s="159"/>
      <c r="I617" s="159"/>
      <c r="J617" s="159"/>
      <c r="K617" s="160"/>
      <c r="L617" s="161"/>
      <c r="M617" s="156"/>
      <c r="N617" s="134"/>
      <c r="O617" s="134"/>
      <c r="P617" s="134"/>
      <c r="Q617" s="138"/>
      <c r="R617" s="134"/>
      <c r="S617" s="134"/>
      <c r="V617" s="140"/>
      <c r="W617" s="133"/>
      <c r="X617" s="133"/>
      <c r="Y617" s="133"/>
    </row>
    <row r="618" spans="1:25" s="127" customFormat="1" ht="21" customHeight="1">
      <c r="A618" s="177"/>
      <c r="B618" s="177" t="str">
        <f>IF(AND($F618&gt;=المغادرين!$C$4,$F618&lt;=المغادرين!$F$4),MAX($B$4:$B617)+1,"")</f>
        <v/>
      </c>
      <c r="C618" s="177" t="str">
        <f t="shared" si="9"/>
        <v/>
      </c>
      <c r="D618" s="177" t="str">
        <f>IF($B618="","",RANK($C618,$C$5:$C$10000,1)+COUNTIF($C$4:$C617,$C618))</f>
        <v/>
      </c>
      <c r="E618" s="157"/>
      <c r="F618" s="160"/>
      <c r="G618" s="158"/>
      <c r="H618" s="159"/>
      <c r="I618" s="159"/>
      <c r="J618" s="159"/>
      <c r="K618" s="160"/>
      <c r="L618" s="161"/>
      <c r="M618" s="156"/>
      <c r="N618" s="134"/>
      <c r="O618" s="134"/>
      <c r="P618" s="134"/>
      <c r="Q618" s="138"/>
      <c r="R618" s="134"/>
      <c r="S618" s="134"/>
      <c r="V618" s="140"/>
      <c r="W618" s="141"/>
      <c r="X618" s="141"/>
      <c r="Y618" s="141"/>
    </row>
    <row r="619" spans="1:25" s="127" customFormat="1" ht="21" customHeight="1">
      <c r="A619" s="177"/>
      <c r="B619" s="177" t="str">
        <f>IF(AND($F619&gt;=المغادرين!$C$4,$F619&lt;=المغادرين!$F$4),MAX($B$4:$B618)+1,"")</f>
        <v/>
      </c>
      <c r="C619" s="177" t="str">
        <f t="shared" si="9"/>
        <v/>
      </c>
      <c r="D619" s="177" t="str">
        <f>IF($B619="","",RANK($C619,$C$5:$C$10000,1)+COUNTIF($C$4:$C618,$C619))</f>
        <v/>
      </c>
      <c r="E619" s="157"/>
      <c r="F619" s="160"/>
      <c r="G619" s="158"/>
      <c r="H619" s="159"/>
      <c r="I619" s="159"/>
      <c r="J619" s="159"/>
      <c r="K619" s="160"/>
      <c r="L619" s="161"/>
      <c r="M619" s="156"/>
      <c r="N619" s="134"/>
      <c r="O619" s="134"/>
      <c r="P619" s="134"/>
      <c r="Q619" s="138"/>
      <c r="R619" s="134"/>
      <c r="S619" s="134"/>
      <c r="V619" s="140"/>
      <c r="W619" s="141"/>
      <c r="X619" s="141"/>
      <c r="Y619" s="141"/>
    </row>
    <row r="620" spans="1:25" s="127" customFormat="1" ht="21" customHeight="1">
      <c r="A620" s="177"/>
      <c r="B620" s="177" t="str">
        <f>IF(AND($F620&gt;=المغادرين!$C$4,$F620&lt;=المغادرين!$F$4),MAX($B$4:$B619)+1,"")</f>
        <v/>
      </c>
      <c r="C620" s="177" t="str">
        <f t="shared" si="9"/>
        <v/>
      </c>
      <c r="D620" s="177" t="str">
        <f>IF($B620="","",RANK($C620,$C$5:$C$10000,1)+COUNTIF($C$4:$C619,$C620))</f>
        <v/>
      </c>
      <c r="E620" s="157"/>
      <c r="F620" s="160"/>
      <c r="G620" s="158"/>
      <c r="H620" s="159"/>
      <c r="I620" s="159"/>
      <c r="J620" s="159"/>
      <c r="K620" s="160"/>
      <c r="L620" s="161"/>
      <c r="M620" s="156"/>
      <c r="N620" s="134"/>
      <c r="O620" s="134"/>
      <c r="P620" s="134"/>
      <c r="Q620" s="138"/>
      <c r="R620" s="134"/>
      <c r="S620" s="134"/>
      <c r="V620" s="140"/>
      <c r="W620" s="141"/>
      <c r="X620" s="141"/>
      <c r="Y620" s="141"/>
    </row>
    <row r="621" spans="1:25" s="127" customFormat="1" ht="21" customHeight="1">
      <c r="A621" s="177"/>
      <c r="B621" s="177" t="str">
        <f>IF(AND($F621&gt;=المغادرين!$C$4,$F621&lt;=المغادرين!$F$4),MAX($B$4:$B620)+1,"")</f>
        <v/>
      </c>
      <c r="C621" s="177" t="str">
        <f t="shared" si="9"/>
        <v/>
      </c>
      <c r="D621" s="177" t="str">
        <f>IF($B621="","",RANK($C621,$C$5:$C$10000,1)+COUNTIF($C$4:$C620,$C621))</f>
        <v/>
      </c>
      <c r="E621" s="157"/>
      <c r="F621" s="160"/>
      <c r="G621" s="158"/>
      <c r="H621" s="159"/>
      <c r="I621" s="159"/>
      <c r="J621" s="159"/>
      <c r="K621" s="160"/>
      <c r="L621" s="161"/>
      <c r="M621" s="156"/>
      <c r="N621" s="134"/>
      <c r="O621" s="134"/>
      <c r="P621" s="134"/>
      <c r="Q621" s="138"/>
      <c r="R621" s="134"/>
      <c r="S621" s="134"/>
      <c r="V621" s="140"/>
      <c r="W621" s="141"/>
      <c r="X621" s="141"/>
      <c r="Y621" s="141"/>
    </row>
    <row r="622" spans="1:25" s="127" customFormat="1" ht="21" customHeight="1">
      <c r="A622" s="177"/>
      <c r="B622" s="177" t="str">
        <f>IF(AND($F622&gt;=المغادرين!$C$4,$F622&lt;=المغادرين!$F$4),MAX($B$4:$B621)+1,"")</f>
        <v/>
      </c>
      <c r="C622" s="177" t="str">
        <f t="shared" si="9"/>
        <v/>
      </c>
      <c r="D622" s="177" t="str">
        <f>IF($B622="","",RANK($C622,$C$5:$C$10000,1)+COUNTIF($C$4:$C621,$C622))</f>
        <v/>
      </c>
      <c r="E622" s="157"/>
      <c r="F622" s="160"/>
      <c r="G622" s="158"/>
      <c r="H622" s="159"/>
      <c r="I622" s="159"/>
      <c r="J622" s="159"/>
      <c r="K622" s="160"/>
      <c r="L622" s="161"/>
      <c r="M622" s="156"/>
      <c r="N622" s="134"/>
      <c r="O622" s="134"/>
      <c r="P622" s="134"/>
      <c r="Q622" s="138"/>
      <c r="R622" s="134"/>
      <c r="S622" s="134"/>
      <c r="V622" s="140"/>
      <c r="W622" s="141"/>
      <c r="X622" s="141"/>
      <c r="Y622" s="141"/>
    </row>
    <row r="623" spans="1:25" s="127" customFormat="1" ht="21" customHeight="1">
      <c r="A623" s="177"/>
      <c r="B623" s="177" t="str">
        <f>IF(AND($F623&gt;=المغادرين!$C$4,$F623&lt;=المغادرين!$F$4),MAX($B$4:$B622)+1,"")</f>
        <v/>
      </c>
      <c r="C623" s="177" t="str">
        <f t="shared" si="9"/>
        <v/>
      </c>
      <c r="D623" s="177" t="str">
        <f>IF($B623="","",RANK($C623,$C$5:$C$10000,1)+COUNTIF($C$4:$C622,$C623))</f>
        <v/>
      </c>
      <c r="E623" s="157"/>
      <c r="F623" s="160"/>
      <c r="G623" s="158"/>
      <c r="H623" s="159"/>
      <c r="I623" s="159"/>
      <c r="J623" s="159"/>
      <c r="K623" s="160"/>
      <c r="L623" s="161"/>
      <c r="M623" s="156"/>
      <c r="N623" s="134"/>
      <c r="O623" s="134"/>
      <c r="P623" s="134"/>
      <c r="Q623" s="138"/>
      <c r="R623" s="134"/>
      <c r="S623" s="134"/>
      <c r="V623" s="140"/>
      <c r="W623" s="141"/>
      <c r="X623" s="141"/>
      <c r="Y623" s="141"/>
    </row>
    <row r="624" spans="1:25" s="127" customFormat="1" ht="21" customHeight="1">
      <c r="A624" s="177"/>
      <c r="B624" s="177" t="str">
        <f>IF(AND($F624&gt;=المغادرين!$C$4,$F624&lt;=المغادرين!$F$4),MAX($B$4:$B623)+1,"")</f>
        <v/>
      </c>
      <c r="C624" s="177" t="str">
        <f t="shared" si="9"/>
        <v/>
      </c>
      <c r="D624" s="177" t="str">
        <f>IF($B624="","",RANK($C624,$C$5:$C$10000,1)+COUNTIF($C$4:$C623,$C624))</f>
        <v/>
      </c>
      <c r="E624" s="157"/>
      <c r="F624" s="160"/>
      <c r="G624" s="158"/>
      <c r="H624" s="159"/>
      <c r="I624" s="159"/>
      <c r="J624" s="159"/>
      <c r="K624" s="160"/>
      <c r="L624" s="161"/>
      <c r="M624" s="156"/>
      <c r="N624" s="136"/>
      <c r="O624" s="134"/>
      <c r="P624" s="134"/>
      <c r="Q624" s="137"/>
      <c r="R624" s="134"/>
      <c r="S624" s="134"/>
    </row>
    <row r="625" spans="1:25" s="139" customFormat="1" ht="21" customHeight="1">
      <c r="A625" s="177"/>
      <c r="B625" s="177" t="str">
        <f>IF(AND($F625&gt;=المغادرين!$C$4,$F625&lt;=المغادرين!$F$4),MAX($B$4:$B624)+1,"")</f>
        <v/>
      </c>
      <c r="C625" s="177" t="str">
        <f t="shared" si="9"/>
        <v/>
      </c>
      <c r="D625" s="177" t="str">
        <f>IF($B625="","",RANK($C625,$C$5:$C$10000,1)+COUNTIF($C$4:$C624,$C625))</f>
        <v/>
      </c>
      <c r="E625" s="157"/>
      <c r="F625" s="160"/>
      <c r="G625" s="158"/>
      <c r="H625" s="159"/>
      <c r="I625" s="159"/>
      <c r="J625" s="159"/>
      <c r="K625" s="160"/>
      <c r="L625" s="161"/>
      <c r="M625" s="156"/>
      <c r="N625" s="134"/>
      <c r="O625" s="134"/>
      <c r="P625" s="134"/>
      <c r="Q625" s="138"/>
      <c r="R625" s="134"/>
      <c r="S625" s="134"/>
      <c r="T625" s="127"/>
      <c r="U625" s="127"/>
      <c r="V625" s="127"/>
      <c r="W625" s="127"/>
      <c r="X625" s="127"/>
      <c r="Y625" s="127"/>
    </row>
    <row r="626" spans="1:25" s="139" customFormat="1" ht="21" customHeight="1">
      <c r="A626" s="177"/>
      <c r="B626" s="177" t="str">
        <f>IF(AND($F626&gt;=المغادرين!$C$4,$F626&lt;=المغادرين!$F$4),MAX($B$4:$B625)+1,"")</f>
        <v/>
      </c>
      <c r="C626" s="177" t="str">
        <f t="shared" si="9"/>
        <v/>
      </c>
      <c r="D626" s="177" t="str">
        <f>IF($B626="","",RANK($C626,$C$5:$C$10000,1)+COUNTIF($C$4:$C625,$C626))</f>
        <v/>
      </c>
      <c r="E626" s="157"/>
      <c r="F626" s="160"/>
      <c r="G626" s="158"/>
      <c r="H626" s="159"/>
      <c r="I626" s="159"/>
      <c r="J626" s="159"/>
      <c r="K626" s="160"/>
      <c r="L626" s="161"/>
      <c r="M626" s="156"/>
      <c r="N626" s="134"/>
      <c r="O626" s="134"/>
      <c r="P626" s="134"/>
      <c r="Q626" s="138"/>
      <c r="R626" s="134"/>
      <c r="S626" s="134"/>
      <c r="T626" s="127"/>
      <c r="U626" s="127"/>
      <c r="V626" s="127"/>
      <c r="W626" s="127"/>
      <c r="X626" s="127"/>
      <c r="Y626" s="127"/>
    </row>
    <row r="627" spans="1:25" s="139" customFormat="1" ht="21" customHeight="1">
      <c r="A627" s="177"/>
      <c r="B627" s="177" t="str">
        <f>IF(AND($F627&gt;=المغادرين!$C$4,$F627&lt;=المغادرين!$F$4),MAX($B$4:$B626)+1,"")</f>
        <v/>
      </c>
      <c r="C627" s="177" t="str">
        <f t="shared" si="9"/>
        <v/>
      </c>
      <c r="D627" s="177" t="str">
        <f>IF($B627="","",RANK($C627,$C$5:$C$10000,1)+COUNTIF($C$4:$C626,$C627))</f>
        <v/>
      </c>
      <c r="E627" s="157"/>
      <c r="F627" s="160"/>
      <c r="G627" s="158"/>
      <c r="H627" s="159"/>
      <c r="I627" s="159"/>
      <c r="J627" s="159"/>
      <c r="K627" s="160"/>
      <c r="L627" s="161"/>
      <c r="M627" s="156"/>
      <c r="N627" s="134"/>
      <c r="O627" s="134"/>
      <c r="P627" s="134"/>
      <c r="Q627" s="138"/>
      <c r="R627" s="134"/>
      <c r="S627" s="134"/>
      <c r="T627" s="127"/>
      <c r="U627" s="127"/>
      <c r="V627" s="127"/>
      <c r="W627" s="127"/>
      <c r="X627" s="127"/>
      <c r="Y627" s="127"/>
    </row>
    <row r="628" spans="1:25" s="127" customFormat="1" ht="21" customHeight="1">
      <c r="A628" s="177"/>
      <c r="B628" s="177" t="str">
        <f>IF(AND($F628&gt;=المغادرين!$C$4,$F628&lt;=المغادرين!$F$4),MAX($B$4:$B627)+1,"")</f>
        <v/>
      </c>
      <c r="C628" s="177" t="str">
        <f t="shared" si="9"/>
        <v/>
      </c>
      <c r="D628" s="177" t="str">
        <f>IF($B628="","",RANK($C628,$C$5:$C$10000,1)+COUNTIF($C$4:$C627,$C628))</f>
        <v/>
      </c>
      <c r="E628" s="157"/>
      <c r="F628" s="160"/>
      <c r="G628" s="158"/>
      <c r="H628" s="159"/>
      <c r="I628" s="159"/>
      <c r="J628" s="159"/>
      <c r="K628" s="160"/>
      <c r="L628" s="161"/>
      <c r="M628" s="156"/>
      <c r="N628" s="134"/>
      <c r="O628" s="134"/>
      <c r="P628" s="134"/>
      <c r="Q628" s="138"/>
      <c r="R628" s="134"/>
      <c r="S628" s="134"/>
    </row>
    <row r="629" spans="1:25" s="127" customFormat="1" ht="21" customHeight="1">
      <c r="A629" s="177"/>
      <c r="B629" s="177" t="str">
        <f>IF(AND($F629&gt;=المغادرين!$C$4,$F629&lt;=المغادرين!$F$4),MAX($B$4:$B628)+1,"")</f>
        <v/>
      </c>
      <c r="C629" s="177" t="str">
        <f t="shared" si="9"/>
        <v/>
      </c>
      <c r="D629" s="177" t="str">
        <f>IF($B629="","",RANK($C629,$C$5:$C$10000,1)+COUNTIF($C$4:$C628,$C629))</f>
        <v/>
      </c>
      <c r="E629" s="157"/>
      <c r="F629" s="160"/>
      <c r="G629" s="158"/>
      <c r="H629" s="159"/>
      <c r="I629" s="159"/>
      <c r="J629" s="159"/>
      <c r="K629" s="160"/>
      <c r="L629" s="161"/>
      <c r="M629" s="156"/>
      <c r="N629" s="134"/>
      <c r="O629" s="134"/>
      <c r="P629" s="134"/>
      <c r="Q629" s="138"/>
      <c r="R629" s="134"/>
      <c r="S629" s="134"/>
    </row>
    <row r="630" spans="1:25" s="127" customFormat="1" ht="21" customHeight="1">
      <c r="A630" s="177"/>
      <c r="B630" s="177" t="str">
        <f>IF(AND($F630&gt;=المغادرين!$C$4,$F630&lt;=المغادرين!$F$4),MAX($B$4:$B629)+1,"")</f>
        <v/>
      </c>
      <c r="C630" s="177" t="str">
        <f t="shared" si="9"/>
        <v/>
      </c>
      <c r="D630" s="177" t="str">
        <f>IF($B630="","",RANK($C630,$C$5:$C$10000,1)+COUNTIF($C$4:$C629,$C630))</f>
        <v/>
      </c>
      <c r="E630" s="157"/>
      <c r="F630" s="160"/>
      <c r="G630" s="158"/>
      <c r="H630" s="159"/>
      <c r="I630" s="159"/>
      <c r="J630" s="159"/>
      <c r="K630" s="160"/>
      <c r="L630" s="161"/>
      <c r="M630" s="156"/>
      <c r="N630" s="134"/>
      <c r="O630" s="134"/>
      <c r="P630" s="134"/>
      <c r="Q630" s="138"/>
      <c r="R630" s="134"/>
      <c r="S630" s="134"/>
    </row>
    <row r="631" spans="1:25" s="127" customFormat="1" ht="21" customHeight="1">
      <c r="A631" s="177"/>
      <c r="B631" s="177" t="str">
        <f>IF(AND($F631&gt;=المغادرين!$C$4,$F631&lt;=المغادرين!$F$4),MAX($B$4:$B630)+1,"")</f>
        <v/>
      </c>
      <c r="C631" s="177" t="str">
        <f t="shared" si="9"/>
        <v/>
      </c>
      <c r="D631" s="177" t="str">
        <f>IF($B631="","",RANK($C631,$C$5:$C$10000,1)+COUNTIF($C$4:$C630,$C631))</f>
        <v/>
      </c>
      <c r="E631" s="157"/>
      <c r="F631" s="160"/>
      <c r="G631" s="158"/>
      <c r="H631" s="159"/>
      <c r="I631" s="159"/>
      <c r="J631" s="159"/>
      <c r="K631" s="160"/>
      <c r="L631" s="161"/>
      <c r="M631" s="156"/>
      <c r="N631" s="134"/>
      <c r="O631" s="134"/>
      <c r="P631" s="134"/>
      <c r="Q631" s="138"/>
      <c r="R631" s="134"/>
      <c r="S631" s="134"/>
    </row>
    <row r="632" spans="1:25" s="127" customFormat="1" ht="21" customHeight="1">
      <c r="A632" s="177"/>
      <c r="B632" s="177" t="str">
        <f>IF(AND($F632&gt;=المغادرين!$C$4,$F632&lt;=المغادرين!$F$4),MAX($B$4:$B631)+1,"")</f>
        <v/>
      </c>
      <c r="C632" s="177" t="str">
        <f t="shared" si="9"/>
        <v/>
      </c>
      <c r="D632" s="177" t="str">
        <f>IF($B632="","",RANK($C632,$C$5:$C$10000,1)+COUNTIF($C$4:$C631,$C632))</f>
        <v/>
      </c>
      <c r="E632" s="157"/>
      <c r="F632" s="160"/>
      <c r="G632" s="158"/>
      <c r="H632" s="159"/>
      <c r="I632" s="159"/>
      <c r="J632" s="159"/>
      <c r="K632" s="160"/>
      <c r="L632" s="161"/>
      <c r="M632" s="156"/>
      <c r="N632" s="134"/>
      <c r="O632" s="134"/>
      <c r="P632" s="134"/>
      <c r="Q632" s="138"/>
      <c r="R632" s="134"/>
      <c r="S632" s="134"/>
    </row>
    <row r="633" spans="1:25" s="127" customFormat="1" ht="21" customHeight="1">
      <c r="A633" s="177"/>
      <c r="B633" s="177" t="str">
        <f>IF(AND($F633&gt;=المغادرين!$C$4,$F633&lt;=المغادرين!$F$4),MAX($B$4:$B632)+1,"")</f>
        <v/>
      </c>
      <c r="C633" s="177" t="str">
        <f t="shared" si="9"/>
        <v/>
      </c>
      <c r="D633" s="177" t="str">
        <f>IF($B633="","",RANK($C633,$C$5:$C$10000,1)+COUNTIF($C$4:$C632,$C633))</f>
        <v/>
      </c>
      <c r="E633" s="157"/>
      <c r="F633" s="160"/>
      <c r="G633" s="158"/>
      <c r="H633" s="159"/>
      <c r="I633" s="159"/>
      <c r="J633" s="159"/>
      <c r="K633" s="160"/>
      <c r="L633" s="161"/>
      <c r="M633" s="156"/>
      <c r="N633" s="134"/>
      <c r="O633" s="134"/>
      <c r="P633" s="134"/>
      <c r="Q633" s="138"/>
      <c r="R633" s="134"/>
      <c r="S633" s="134"/>
      <c r="Y633" s="140"/>
    </row>
    <row r="634" spans="1:25" s="127" customFormat="1" ht="21" customHeight="1">
      <c r="A634" s="177"/>
      <c r="B634" s="177" t="str">
        <f>IF(AND($F634&gt;=المغادرين!$C$4,$F634&lt;=المغادرين!$F$4),MAX($B$4:$B633)+1,"")</f>
        <v/>
      </c>
      <c r="C634" s="177" t="str">
        <f t="shared" si="9"/>
        <v/>
      </c>
      <c r="D634" s="177" t="str">
        <f>IF($B634="","",RANK($C634,$C$5:$C$10000,1)+COUNTIF($C$4:$C633,$C634))</f>
        <v/>
      </c>
      <c r="E634" s="157"/>
      <c r="F634" s="160"/>
      <c r="G634" s="158"/>
      <c r="H634" s="159"/>
      <c r="I634" s="159"/>
      <c r="J634" s="159"/>
      <c r="K634" s="160"/>
      <c r="L634" s="161"/>
      <c r="M634" s="156"/>
      <c r="N634" s="134"/>
      <c r="O634" s="134"/>
      <c r="P634" s="134"/>
      <c r="Q634" s="138"/>
      <c r="R634" s="134"/>
      <c r="S634" s="134"/>
      <c r="Y634" s="140"/>
    </row>
    <row r="635" spans="1:25" s="127" customFormat="1" ht="21" customHeight="1">
      <c r="A635" s="177"/>
      <c r="B635" s="177" t="str">
        <f>IF(AND($F635&gt;=المغادرين!$C$4,$F635&lt;=المغادرين!$F$4),MAX($B$4:$B634)+1,"")</f>
        <v/>
      </c>
      <c r="C635" s="177" t="str">
        <f t="shared" si="9"/>
        <v/>
      </c>
      <c r="D635" s="177" t="str">
        <f>IF($B635="","",RANK($C635,$C$5:$C$10000,1)+COUNTIF($C$4:$C634,$C635))</f>
        <v/>
      </c>
      <c r="E635" s="157"/>
      <c r="F635" s="160"/>
      <c r="G635" s="158"/>
      <c r="H635" s="159"/>
      <c r="I635" s="159"/>
      <c r="J635" s="159"/>
      <c r="K635" s="160"/>
      <c r="L635" s="161"/>
      <c r="M635" s="156"/>
      <c r="N635" s="134"/>
      <c r="O635" s="134"/>
      <c r="P635" s="134"/>
      <c r="Q635" s="138"/>
      <c r="R635" s="134"/>
      <c r="S635" s="134"/>
      <c r="U635" s="140"/>
      <c r="Y635" s="133"/>
    </row>
    <row r="636" spans="1:25" s="127" customFormat="1" ht="21" customHeight="1">
      <c r="A636" s="177"/>
      <c r="B636" s="177" t="str">
        <f>IF(AND($F636&gt;=المغادرين!$C$4,$F636&lt;=المغادرين!$F$4),MAX($B$4:$B635)+1,"")</f>
        <v/>
      </c>
      <c r="C636" s="177" t="str">
        <f t="shared" si="9"/>
        <v/>
      </c>
      <c r="D636" s="177" t="str">
        <f>IF($B636="","",RANK($C636,$C$5:$C$10000,1)+COUNTIF($C$4:$C635,$C636))</f>
        <v/>
      </c>
      <c r="E636" s="157"/>
      <c r="F636" s="160"/>
      <c r="G636" s="158"/>
      <c r="H636" s="159"/>
      <c r="I636" s="159"/>
      <c r="J636" s="159"/>
      <c r="K636" s="160"/>
      <c r="L636" s="161"/>
      <c r="M636" s="156"/>
      <c r="N636" s="134"/>
      <c r="O636" s="134"/>
      <c r="P636" s="134"/>
      <c r="Q636" s="138"/>
      <c r="R636" s="134"/>
      <c r="S636" s="134"/>
    </row>
    <row r="637" spans="1:25" s="127" customFormat="1" ht="21" customHeight="1">
      <c r="A637" s="177"/>
      <c r="B637" s="177" t="str">
        <f>IF(AND($F637&gt;=المغادرين!$C$4,$F637&lt;=المغادرين!$F$4),MAX($B$4:$B636)+1,"")</f>
        <v/>
      </c>
      <c r="C637" s="177" t="str">
        <f t="shared" si="9"/>
        <v/>
      </c>
      <c r="D637" s="177" t="str">
        <f>IF($B637="","",RANK($C637,$C$5:$C$10000,1)+COUNTIF($C$4:$C636,$C637))</f>
        <v/>
      </c>
      <c r="E637" s="157"/>
      <c r="F637" s="160"/>
      <c r="G637" s="158"/>
      <c r="H637" s="159"/>
      <c r="I637" s="159"/>
      <c r="J637" s="159"/>
      <c r="K637" s="160"/>
      <c r="L637" s="161"/>
      <c r="M637" s="156"/>
      <c r="N637" s="134"/>
      <c r="O637" s="134"/>
      <c r="P637" s="134"/>
      <c r="Q637" s="138"/>
      <c r="R637" s="134"/>
      <c r="S637" s="134"/>
      <c r="V637" s="140"/>
      <c r="W637" s="133"/>
      <c r="X637" s="133"/>
      <c r="Y637" s="133"/>
    </row>
    <row r="638" spans="1:25" s="127" customFormat="1" ht="21" customHeight="1">
      <c r="A638" s="177"/>
      <c r="B638" s="177" t="str">
        <f>IF(AND($F638&gt;=المغادرين!$C$4,$F638&lt;=المغادرين!$F$4),MAX($B$4:$B637)+1,"")</f>
        <v/>
      </c>
      <c r="C638" s="177" t="str">
        <f t="shared" si="9"/>
        <v/>
      </c>
      <c r="D638" s="177" t="str">
        <f>IF($B638="","",RANK($C638,$C$5:$C$10000,1)+COUNTIF($C$4:$C637,$C638))</f>
        <v/>
      </c>
      <c r="E638" s="157"/>
      <c r="F638" s="160"/>
      <c r="G638" s="158"/>
      <c r="H638" s="159"/>
      <c r="I638" s="159"/>
      <c r="J638" s="159"/>
      <c r="K638" s="160"/>
      <c r="L638" s="161"/>
      <c r="M638" s="156"/>
      <c r="N638" s="134"/>
      <c r="O638" s="134"/>
      <c r="P638" s="134"/>
      <c r="Q638" s="138"/>
      <c r="R638" s="134"/>
      <c r="S638" s="134"/>
      <c r="V638" s="140"/>
      <c r="W638" s="141"/>
      <c r="X638" s="141"/>
      <c r="Y638" s="141"/>
    </row>
    <row r="639" spans="1:25" s="127" customFormat="1" ht="21" customHeight="1">
      <c r="A639" s="177"/>
      <c r="B639" s="177" t="str">
        <f>IF(AND($F639&gt;=المغادرين!$C$4,$F639&lt;=المغادرين!$F$4),MAX($B$4:$B638)+1,"")</f>
        <v/>
      </c>
      <c r="C639" s="177" t="str">
        <f t="shared" si="9"/>
        <v/>
      </c>
      <c r="D639" s="177" t="str">
        <f>IF($B639="","",RANK($C639,$C$5:$C$10000,1)+COUNTIF($C$4:$C638,$C639))</f>
        <v/>
      </c>
      <c r="E639" s="157"/>
      <c r="F639" s="160"/>
      <c r="G639" s="158"/>
      <c r="H639" s="159"/>
      <c r="I639" s="159"/>
      <c r="J639" s="159"/>
      <c r="K639" s="160"/>
      <c r="L639" s="161"/>
      <c r="M639" s="156"/>
      <c r="N639" s="134"/>
      <c r="O639" s="134"/>
      <c r="P639" s="134"/>
      <c r="Q639" s="138"/>
      <c r="R639" s="134"/>
      <c r="S639" s="134"/>
      <c r="V639" s="140"/>
      <c r="W639" s="141"/>
      <c r="X639" s="141"/>
      <c r="Y639" s="141"/>
    </row>
    <row r="640" spans="1:25" s="127" customFormat="1" ht="21" customHeight="1">
      <c r="A640" s="177"/>
      <c r="B640" s="177" t="str">
        <f>IF(AND($F640&gt;=المغادرين!$C$4,$F640&lt;=المغادرين!$F$4),MAX($B$4:$B639)+1,"")</f>
        <v/>
      </c>
      <c r="C640" s="177" t="str">
        <f t="shared" si="9"/>
        <v/>
      </c>
      <c r="D640" s="177" t="str">
        <f>IF($B640="","",RANK($C640,$C$5:$C$10000,1)+COUNTIF($C$4:$C639,$C640))</f>
        <v/>
      </c>
      <c r="E640" s="157"/>
      <c r="F640" s="160"/>
      <c r="G640" s="158"/>
      <c r="H640" s="159"/>
      <c r="I640" s="159"/>
      <c r="J640" s="159"/>
      <c r="K640" s="160"/>
      <c r="L640" s="161"/>
      <c r="M640" s="156"/>
      <c r="N640" s="134"/>
      <c r="O640" s="134"/>
      <c r="P640" s="134"/>
      <c r="Q640" s="138"/>
      <c r="R640" s="134"/>
      <c r="S640" s="134"/>
      <c r="V640" s="140"/>
      <c r="W640" s="141"/>
      <c r="X640" s="141"/>
      <c r="Y640" s="141"/>
    </row>
    <row r="641" spans="1:25" s="127" customFormat="1" ht="21" customHeight="1">
      <c r="A641" s="177"/>
      <c r="B641" s="177" t="str">
        <f>IF(AND($F641&gt;=المغادرين!$C$4,$F641&lt;=المغادرين!$F$4),MAX($B$4:$B640)+1,"")</f>
        <v/>
      </c>
      <c r="C641" s="177" t="str">
        <f t="shared" si="9"/>
        <v/>
      </c>
      <c r="D641" s="177" t="str">
        <f>IF($B641="","",RANK($C641,$C$5:$C$10000,1)+COUNTIF($C$4:$C640,$C641))</f>
        <v/>
      </c>
      <c r="E641" s="157"/>
      <c r="F641" s="160"/>
      <c r="G641" s="158"/>
      <c r="H641" s="159"/>
      <c r="I641" s="159"/>
      <c r="J641" s="159"/>
      <c r="K641" s="160"/>
      <c r="L641" s="161"/>
      <c r="M641" s="156"/>
      <c r="N641" s="134"/>
      <c r="O641" s="134"/>
      <c r="P641" s="134"/>
      <c r="Q641" s="138"/>
      <c r="R641" s="134"/>
      <c r="S641" s="134"/>
      <c r="V641" s="140"/>
      <c r="W641" s="141"/>
      <c r="X641" s="141"/>
      <c r="Y641" s="141"/>
    </row>
    <row r="642" spans="1:25" s="127" customFormat="1" ht="21" customHeight="1">
      <c r="A642" s="177"/>
      <c r="B642" s="177" t="str">
        <f>IF(AND($F642&gt;=المغادرين!$C$4,$F642&lt;=المغادرين!$F$4),MAX($B$4:$B641)+1,"")</f>
        <v/>
      </c>
      <c r="C642" s="177" t="str">
        <f t="shared" si="9"/>
        <v/>
      </c>
      <c r="D642" s="177" t="str">
        <f>IF($B642="","",RANK($C642,$C$5:$C$10000,1)+COUNTIF($C$4:$C641,$C642))</f>
        <v/>
      </c>
      <c r="E642" s="157"/>
      <c r="F642" s="160"/>
      <c r="G642" s="158"/>
      <c r="H642" s="159"/>
      <c r="I642" s="159"/>
      <c r="J642" s="159"/>
      <c r="K642" s="160"/>
      <c r="L642" s="161"/>
      <c r="M642" s="156"/>
      <c r="N642" s="134"/>
      <c r="O642" s="134"/>
      <c r="P642" s="134"/>
      <c r="Q642" s="138"/>
      <c r="R642" s="134"/>
      <c r="S642" s="134"/>
      <c r="V642" s="140"/>
      <c r="W642" s="141"/>
      <c r="X642" s="141"/>
      <c r="Y642" s="141"/>
    </row>
    <row r="643" spans="1:25" s="127" customFormat="1" ht="21" customHeight="1">
      <c r="A643" s="177"/>
      <c r="B643" s="177" t="str">
        <f>IF(AND($F643&gt;=المغادرين!$C$4,$F643&lt;=المغادرين!$F$4),MAX($B$4:$B642)+1,"")</f>
        <v/>
      </c>
      <c r="C643" s="177" t="str">
        <f t="shared" si="9"/>
        <v/>
      </c>
      <c r="D643" s="177" t="str">
        <f>IF($B643="","",RANK($C643,$C$5:$C$10000,1)+COUNTIF($C$4:$C642,$C643))</f>
        <v/>
      </c>
      <c r="E643" s="157"/>
      <c r="F643" s="160"/>
      <c r="G643" s="158"/>
      <c r="H643" s="159"/>
      <c r="I643" s="159"/>
      <c r="J643" s="159"/>
      <c r="K643" s="160"/>
      <c r="L643" s="161"/>
      <c r="M643" s="156"/>
      <c r="N643" s="134"/>
      <c r="O643" s="134"/>
      <c r="P643" s="134"/>
      <c r="Q643" s="138"/>
      <c r="R643" s="134"/>
      <c r="S643" s="134"/>
      <c r="V643" s="140"/>
      <c r="W643" s="141"/>
      <c r="X643" s="141"/>
      <c r="Y643" s="141"/>
    </row>
    <row r="644" spans="1:25" s="127" customFormat="1" ht="21" customHeight="1">
      <c r="A644" s="177"/>
      <c r="B644" s="177" t="str">
        <f>IF(AND($F644&gt;=المغادرين!$C$4,$F644&lt;=المغادرين!$F$4),MAX($B$4:$B643)+1,"")</f>
        <v/>
      </c>
      <c r="C644" s="177" t="str">
        <f t="shared" si="9"/>
        <v/>
      </c>
      <c r="D644" s="177" t="str">
        <f>IF($B644="","",RANK($C644,$C$5:$C$10000,1)+COUNTIF($C$4:$C643,$C644))</f>
        <v/>
      </c>
      <c r="E644" s="157"/>
      <c r="F644" s="160"/>
      <c r="G644" s="158"/>
      <c r="H644" s="159"/>
      <c r="I644" s="159"/>
      <c r="J644" s="159"/>
      <c r="K644" s="160"/>
      <c r="L644" s="161"/>
      <c r="M644" s="156"/>
      <c r="N644" s="136"/>
      <c r="O644" s="134"/>
      <c r="P644" s="134"/>
      <c r="Q644" s="137"/>
      <c r="R644" s="134"/>
      <c r="S644" s="134"/>
    </row>
    <row r="645" spans="1:25" s="139" customFormat="1" ht="21" customHeight="1">
      <c r="A645" s="177"/>
      <c r="B645" s="177" t="str">
        <f>IF(AND($F645&gt;=المغادرين!$C$4,$F645&lt;=المغادرين!$F$4),MAX($B$4:$B644)+1,"")</f>
        <v/>
      </c>
      <c r="C645" s="177" t="str">
        <f t="shared" si="9"/>
        <v/>
      </c>
      <c r="D645" s="177" t="str">
        <f>IF($B645="","",RANK($C645,$C$5:$C$10000,1)+COUNTIF($C$4:$C644,$C645))</f>
        <v/>
      </c>
      <c r="E645" s="157"/>
      <c r="F645" s="160"/>
      <c r="G645" s="158"/>
      <c r="H645" s="159"/>
      <c r="I645" s="159"/>
      <c r="J645" s="159"/>
      <c r="K645" s="160"/>
      <c r="L645" s="161"/>
      <c r="M645" s="156"/>
      <c r="N645" s="134"/>
      <c r="O645" s="134"/>
      <c r="P645" s="134"/>
      <c r="Q645" s="138"/>
      <c r="R645" s="134"/>
      <c r="S645" s="134"/>
      <c r="T645" s="127"/>
      <c r="U645" s="127"/>
      <c r="V645" s="127"/>
      <c r="W645" s="127"/>
      <c r="X645" s="127"/>
      <c r="Y645" s="127"/>
    </row>
    <row r="646" spans="1:25" s="139" customFormat="1" ht="21" customHeight="1">
      <c r="A646" s="177"/>
      <c r="B646" s="177" t="str">
        <f>IF(AND($F646&gt;=المغادرين!$C$4,$F646&lt;=المغادرين!$F$4),MAX($B$4:$B645)+1,"")</f>
        <v/>
      </c>
      <c r="C646" s="177" t="str">
        <f t="shared" ref="C646:C709" si="10">IF($B646="","",MAX($B$5:$B$10000)-RANK($K646,$K$5:$K$10000)+1)</f>
        <v/>
      </c>
      <c r="D646" s="177" t="str">
        <f>IF($B646="","",RANK($C646,$C$5:$C$10000,1)+COUNTIF($C$4:$C645,$C646))</f>
        <v/>
      </c>
      <c r="E646" s="157"/>
      <c r="F646" s="160"/>
      <c r="G646" s="158"/>
      <c r="H646" s="159"/>
      <c r="I646" s="159"/>
      <c r="J646" s="159"/>
      <c r="K646" s="160"/>
      <c r="L646" s="161"/>
      <c r="M646" s="156"/>
      <c r="N646" s="134"/>
      <c r="O646" s="134"/>
      <c r="P646" s="134"/>
      <c r="Q646" s="138"/>
      <c r="R646" s="134"/>
      <c r="S646" s="134"/>
      <c r="T646" s="127"/>
      <c r="U646" s="127"/>
      <c r="V646" s="127"/>
      <c r="W646" s="127"/>
      <c r="X646" s="127"/>
      <c r="Y646" s="127"/>
    </row>
    <row r="647" spans="1:25" s="139" customFormat="1" ht="21" customHeight="1">
      <c r="A647" s="177"/>
      <c r="B647" s="177" t="str">
        <f>IF(AND($F647&gt;=المغادرين!$C$4,$F647&lt;=المغادرين!$F$4),MAX($B$4:$B646)+1,"")</f>
        <v/>
      </c>
      <c r="C647" s="177" t="str">
        <f t="shared" si="10"/>
        <v/>
      </c>
      <c r="D647" s="177" t="str">
        <f>IF($B647="","",RANK($C647,$C$5:$C$10000,1)+COUNTIF($C$4:$C646,$C647))</f>
        <v/>
      </c>
      <c r="E647" s="157"/>
      <c r="F647" s="160"/>
      <c r="G647" s="158"/>
      <c r="H647" s="159"/>
      <c r="I647" s="159"/>
      <c r="J647" s="159"/>
      <c r="K647" s="160"/>
      <c r="L647" s="161"/>
      <c r="M647" s="156"/>
      <c r="N647" s="134"/>
      <c r="O647" s="134"/>
      <c r="P647" s="134"/>
      <c r="Q647" s="138"/>
      <c r="R647" s="134"/>
      <c r="S647" s="134"/>
      <c r="T647" s="127"/>
      <c r="U647" s="127"/>
      <c r="V647" s="127"/>
      <c r="W647" s="127"/>
      <c r="X647" s="127"/>
      <c r="Y647" s="127"/>
    </row>
    <row r="648" spans="1:25" s="127" customFormat="1" ht="21" customHeight="1">
      <c r="A648" s="177"/>
      <c r="B648" s="177" t="str">
        <f>IF(AND($F648&gt;=المغادرين!$C$4,$F648&lt;=المغادرين!$F$4),MAX($B$4:$B647)+1,"")</f>
        <v/>
      </c>
      <c r="C648" s="177" t="str">
        <f t="shared" si="10"/>
        <v/>
      </c>
      <c r="D648" s="177" t="str">
        <f>IF($B648="","",RANK($C648,$C$5:$C$10000,1)+COUNTIF($C$4:$C647,$C648))</f>
        <v/>
      </c>
      <c r="E648" s="157"/>
      <c r="F648" s="160"/>
      <c r="G648" s="158"/>
      <c r="H648" s="159"/>
      <c r="I648" s="159"/>
      <c r="J648" s="159"/>
      <c r="K648" s="160"/>
      <c r="L648" s="161"/>
      <c r="M648" s="156"/>
      <c r="N648" s="134"/>
      <c r="O648" s="134"/>
      <c r="P648" s="134"/>
      <c r="Q648" s="138"/>
      <c r="R648" s="134"/>
      <c r="S648" s="134"/>
    </row>
    <row r="649" spans="1:25" s="127" customFormat="1" ht="21" customHeight="1">
      <c r="A649" s="177"/>
      <c r="B649" s="177" t="str">
        <f>IF(AND($F649&gt;=المغادرين!$C$4,$F649&lt;=المغادرين!$F$4),MAX($B$4:$B648)+1,"")</f>
        <v/>
      </c>
      <c r="C649" s="177" t="str">
        <f t="shared" si="10"/>
        <v/>
      </c>
      <c r="D649" s="177" t="str">
        <f>IF($B649="","",RANK($C649,$C$5:$C$10000,1)+COUNTIF($C$4:$C648,$C649))</f>
        <v/>
      </c>
      <c r="E649" s="157"/>
      <c r="F649" s="160"/>
      <c r="G649" s="158"/>
      <c r="H649" s="159"/>
      <c r="I649" s="159"/>
      <c r="J649" s="159"/>
      <c r="K649" s="160"/>
      <c r="L649" s="161"/>
      <c r="M649" s="156"/>
      <c r="N649" s="134"/>
      <c r="O649" s="134"/>
      <c r="P649" s="134"/>
      <c r="Q649" s="138"/>
      <c r="R649" s="134"/>
      <c r="S649" s="134"/>
    </row>
    <row r="650" spans="1:25" s="127" customFormat="1" ht="21" customHeight="1">
      <c r="A650" s="177"/>
      <c r="B650" s="177" t="str">
        <f>IF(AND($F650&gt;=المغادرين!$C$4,$F650&lt;=المغادرين!$F$4),MAX($B$4:$B649)+1,"")</f>
        <v/>
      </c>
      <c r="C650" s="177" t="str">
        <f t="shared" si="10"/>
        <v/>
      </c>
      <c r="D650" s="177" t="str">
        <f>IF($B650="","",RANK($C650,$C$5:$C$10000,1)+COUNTIF($C$4:$C649,$C650))</f>
        <v/>
      </c>
      <c r="E650" s="157"/>
      <c r="F650" s="160"/>
      <c r="G650" s="158"/>
      <c r="H650" s="159"/>
      <c r="I650" s="159"/>
      <c r="J650" s="159"/>
      <c r="K650" s="160"/>
      <c r="L650" s="161"/>
      <c r="M650" s="156"/>
      <c r="N650" s="134"/>
      <c r="O650" s="134"/>
      <c r="P650" s="134"/>
      <c r="Q650" s="138"/>
      <c r="R650" s="134"/>
      <c r="S650" s="134"/>
    </row>
    <row r="651" spans="1:25" s="127" customFormat="1" ht="21" customHeight="1">
      <c r="A651" s="177"/>
      <c r="B651" s="177" t="str">
        <f>IF(AND($F651&gt;=المغادرين!$C$4,$F651&lt;=المغادرين!$F$4),MAX($B$4:$B650)+1,"")</f>
        <v/>
      </c>
      <c r="C651" s="177" t="str">
        <f t="shared" si="10"/>
        <v/>
      </c>
      <c r="D651" s="177" t="str">
        <f>IF($B651="","",RANK($C651,$C$5:$C$10000,1)+COUNTIF($C$4:$C650,$C651))</f>
        <v/>
      </c>
      <c r="E651" s="157"/>
      <c r="F651" s="160"/>
      <c r="G651" s="158"/>
      <c r="H651" s="159"/>
      <c r="I651" s="159"/>
      <c r="J651" s="159"/>
      <c r="K651" s="160"/>
      <c r="L651" s="161"/>
      <c r="M651" s="156"/>
      <c r="N651" s="134"/>
      <c r="O651" s="134"/>
      <c r="P651" s="134"/>
      <c r="Q651" s="138"/>
      <c r="R651" s="134"/>
      <c r="S651" s="134"/>
    </row>
    <row r="652" spans="1:25" s="127" customFormat="1" ht="21" customHeight="1">
      <c r="A652" s="177"/>
      <c r="B652" s="177" t="str">
        <f>IF(AND($F652&gt;=المغادرين!$C$4,$F652&lt;=المغادرين!$F$4),MAX($B$4:$B651)+1,"")</f>
        <v/>
      </c>
      <c r="C652" s="177" t="str">
        <f t="shared" si="10"/>
        <v/>
      </c>
      <c r="D652" s="177" t="str">
        <f>IF($B652="","",RANK($C652,$C$5:$C$10000,1)+COUNTIF($C$4:$C651,$C652))</f>
        <v/>
      </c>
      <c r="E652" s="157"/>
      <c r="F652" s="160"/>
      <c r="G652" s="158"/>
      <c r="H652" s="159"/>
      <c r="I652" s="159"/>
      <c r="J652" s="159"/>
      <c r="K652" s="160"/>
      <c r="L652" s="161"/>
      <c r="M652" s="156"/>
      <c r="N652" s="134"/>
      <c r="O652" s="134"/>
      <c r="P652" s="134"/>
      <c r="Q652" s="138"/>
      <c r="R652" s="134"/>
      <c r="S652" s="134"/>
    </row>
    <row r="653" spans="1:25" s="127" customFormat="1" ht="21" customHeight="1">
      <c r="A653" s="177"/>
      <c r="B653" s="177" t="str">
        <f>IF(AND($F653&gt;=المغادرين!$C$4,$F653&lt;=المغادرين!$F$4),MAX($B$4:$B652)+1,"")</f>
        <v/>
      </c>
      <c r="C653" s="177" t="str">
        <f t="shared" si="10"/>
        <v/>
      </c>
      <c r="D653" s="177" t="str">
        <f>IF($B653="","",RANK($C653,$C$5:$C$10000,1)+COUNTIF($C$4:$C652,$C653))</f>
        <v/>
      </c>
      <c r="E653" s="157"/>
      <c r="F653" s="160"/>
      <c r="G653" s="158"/>
      <c r="H653" s="159"/>
      <c r="I653" s="159"/>
      <c r="J653" s="159"/>
      <c r="K653" s="160"/>
      <c r="L653" s="161"/>
      <c r="M653" s="156"/>
      <c r="N653" s="134"/>
      <c r="O653" s="134"/>
      <c r="P653" s="134"/>
      <c r="Q653" s="138"/>
      <c r="R653" s="134"/>
      <c r="S653" s="134"/>
      <c r="Y653" s="140"/>
    </row>
    <row r="654" spans="1:25" s="127" customFormat="1" ht="21" customHeight="1">
      <c r="A654" s="177"/>
      <c r="B654" s="177" t="str">
        <f>IF(AND($F654&gt;=المغادرين!$C$4,$F654&lt;=المغادرين!$F$4),MAX($B$4:$B653)+1,"")</f>
        <v/>
      </c>
      <c r="C654" s="177" t="str">
        <f t="shared" si="10"/>
        <v/>
      </c>
      <c r="D654" s="177" t="str">
        <f>IF($B654="","",RANK($C654,$C$5:$C$10000,1)+COUNTIF($C$4:$C653,$C654))</f>
        <v/>
      </c>
      <c r="E654" s="157"/>
      <c r="F654" s="160"/>
      <c r="G654" s="158"/>
      <c r="H654" s="159"/>
      <c r="I654" s="159"/>
      <c r="J654" s="159"/>
      <c r="K654" s="160"/>
      <c r="L654" s="161"/>
      <c r="M654" s="156"/>
      <c r="N654" s="134"/>
      <c r="O654" s="134"/>
      <c r="P654" s="134"/>
      <c r="Q654" s="138"/>
      <c r="R654" s="134"/>
      <c r="S654" s="134"/>
      <c r="Y654" s="140"/>
    </row>
    <row r="655" spans="1:25" s="127" customFormat="1" ht="21" customHeight="1">
      <c r="A655" s="177"/>
      <c r="B655" s="177" t="str">
        <f>IF(AND($F655&gt;=المغادرين!$C$4,$F655&lt;=المغادرين!$F$4),MAX($B$4:$B654)+1,"")</f>
        <v/>
      </c>
      <c r="C655" s="177" t="str">
        <f t="shared" si="10"/>
        <v/>
      </c>
      <c r="D655" s="177" t="str">
        <f>IF($B655="","",RANK($C655,$C$5:$C$10000,1)+COUNTIF($C$4:$C654,$C655))</f>
        <v/>
      </c>
      <c r="E655" s="157"/>
      <c r="F655" s="160"/>
      <c r="G655" s="158"/>
      <c r="H655" s="159"/>
      <c r="I655" s="159"/>
      <c r="J655" s="159"/>
      <c r="K655" s="160"/>
      <c r="L655" s="161"/>
      <c r="M655" s="156"/>
      <c r="N655" s="134"/>
      <c r="O655" s="134"/>
      <c r="P655" s="134"/>
      <c r="Q655" s="138"/>
      <c r="R655" s="134"/>
      <c r="S655" s="134"/>
      <c r="U655" s="140"/>
      <c r="Y655" s="133"/>
    </row>
    <row r="656" spans="1:25" s="127" customFormat="1" ht="21" customHeight="1">
      <c r="A656" s="177"/>
      <c r="B656" s="177" t="str">
        <f>IF(AND($F656&gt;=المغادرين!$C$4,$F656&lt;=المغادرين!$F$4),MAX($B$4:$B655)+1,"")</f>
        <v/>
      </c>
      <c r="C656" s="177" t="str">
        <f t="shared" si="10"/>
        <v/>
      </c>
      <c r="D656" s="177" t="str">
        <f>IF($B656="","",RANK($C656,$C$5:$C$10000,1)+COUNTIF($C$4:$C655,$C656))</f>
        <v/>
      </c>
      <c r="E656" s="157"/>
      <c r="F656" s="160"/>
      <c r="G656" s="158"/>
      <c r="H656" s="159"/>
      <c r="I656" s="159"/>
      <c r="J656" s="159"/>
      <c r="K656" s="160"/>
      <c r="L656" s="161"/>
      <c r="M656" s="156"/>
      <c r="N656" s="134"/>
      <c r="O656" s="134"/>
      <c r="P656" s="134"/>
      <c r="Q656" s="138"/>
      <c r="R656" s="134"/>
      <c r="S656" s="134"/>
    </row>
    <row r="657" spans="1:25" s="127" customFormat="1" ht="21" customHeight="1">
      <c r="A657" s="177"/>
      <c r="B657" s="177" t="str">
        <f>IF(AND($F657&gt;=المغادرين!$C$4,$F657&lt;=المغادرين!$F$4),MAX($B$4:$B656)+1,"")</f>
        <v/>
      </c>
      <c r="C657" s="177" t="str">
        <f t="shared" si="10"/>
        <v/>
      </c>
      <c r="D657" s="177" t="str">
        <f>IF($B657="","",RANK($C657,$C$5:$C$10000,1)+COUNTIF($C$4:$C656,$C657))</f>
        <v/>
      </c>
      <c r="E657" s="157"/>
      <c r="F657" s="160"/>
      <c r="G657" s="158"/>
      <c r="H657" s="159"/>
      <c r="I657" s="159"/>
      <c r="J657" s="159"/>
      <c r="K657" s="160"/>
      <c r="L657" s="161"/>
      <c r="M657" s="156"/>
      <c r="N657" s="134"/>
      <c r="O657" s="134"/>
      <c r="P657" s="134"/>
      <c r="Q657" s="138"/>
      <c r="R657" s="134"/>
      <c r="S657" s="134"/>
      <c r="V657" s="140"/>
      <c r="W657" s="133"/>
      <c r="X657" s="133"/>
      <c r="Y657" s="133"/>
    </row>
    <row r="658" spans="1:25" s="127" customFormat="1" ht="21" customHeight="1">
      <c r="A658" s="177"/>
      <c r="B658" s="177" t="str">
        <f>IF(AND($F658&gt;=المغادرين!$C$4,$F658&lt;=المغادرين!$F$4),MAX($B$4:$B657)+1,"")</f>
        <v/>
      </c>
      <c r="C658" s="177" t="str">
        <f t="shared" si="10"/>
        <v/>
      </c>
      <c r="D658" s="177" t="str">
        <f>IF($B658="","",RANK($C658,$C$5:$C$10000,1)+COUNTIF($C$4:$C657,$C658))</f>
        <v/>
      </c>
      <c r="E658" s="157"/>
      <c r="F658" s="160"/>
      <c r="G658" s="158"/>
      <c r="H658" s="159"/>
      <c r="I658" s="159"/>
      <c r="J658" s="159"/>
      <c r="K658" s="160"/>
      <c r="L658" s="161"/>
      <c r="M658" s="156"/>
      <c r="N658" s="134"/>
      <c r="O658" s="134"/>
      <c r="P658" s="134"/>
      <c r="Q658" s="138"/>
      <c r="R658" s="134"/>
      <c r="S658" s="134"/>
      <c r="V658" s="140"/>
      <c r="W658" s="141"/>
      <c r="X658" s="141"/>
      <c r="Y658" s="141"/>
    </row>
    <row r="659" spans="1:25" s="127" customFormat="1" ht="21" customHeight="1">
      <c r="A659" s="177"/>
      <c r="B659" s="177" t="str">
        <f>IF(AND($F659&gt;=المغادرين!$C$4,$F659&lt;=المغادرين!$F$4),MAX($B$4:$B658)+1,"")</f>
        <v/>
      </c>
      <c r="C659" s="177" t="str">
        <f t="shared" si="10"/>
        <v/>
      </c>
      <c r="D659" s="177" t="str">
        <f>IF($B659="","",RANK($C659,$C$5:$C$10000,1)+COUNTIF($C$4:$C658,$C659))</f>
        <v/>
      </c>
      <c r="E659" s="157"/>
      <c r="F659" s="160"/>
      <c r="G659" s="158"/>
      <c r="H659" s="159"/>
      <c r="I659" s="159"/>
      <c r="J659" s="159"/>
      <c r="K659" s="160"/>
      <c r="L659" s="161"/>
      <c r="M659" s="156"/>
      <c r="N659" s="134"/>
      <c r="O659" s="134"/>
      <c r="P659" s="134"/>
      <c r="Q659" s="138"/>
      <c r="R659" s="134"/>
      <c r="S659" s="134"/>
      <c r="V659" s="140"/>
      <c r="W659" s="141"/>
      <c r="X659" s="141"/>
      <c r="Y659" s="141"/>
    </row>
    <row r="660" spans="1:25" s="127" customFormat="1" ht="21" customHeight="1">
      <c r="A660" s="177"/>
      <c r="B660" s="177" t="str">
        <f>IF(AND($F660&gt;=المغادرين!$C$4,$F660&lt;=المغادرين!$F$4),MAX($B$4:$B659)+1,"")</f>
        <v/>
      </c>
      <c r="C660" s="177" t="str">
        <f t="shared" si="10"/>
        <v/>
      </c>
      <c r="D660" s="177" t="str">
        <f>IF($B660="","",RANK($C660,$C$5:$C$10000,1)+COUNTIF($C$4:$C659,$C660))</f>
        <v/>
      </c>
      <c r="E660" s="157"/>
      <c r="F660" s="160"/>
      <c r="G660" s="158"/>
      <c r="H660" s="159"/>
      <c r="I660" s="159"/>
      <c r="J660" s="159"/>
      <c r="K660" s="160"/>
      <c r="L660" s="161"/>
      <c r="M660" s="156"/>
      <c r="N660" s="134"/>
      <c r="O660" s="134"/>
      <c r="P660" s="134"/>
      <c r="Q660" s="138"/>
      <c r="R660" s="134"/>
      <c r="S660" s="134"/>
      <c r="V660" s="140"/>
      <c r="W660" s="141"/>
      <c r="X660" s="141"/>
      <c r="Y660" s="141"/>
    </row>
    <row r="661" spans="1:25" s="127" customFormat="1" ht="21" customHeight="1">
      <c r="A661" s="177"/>
      <c r="B661" s="177" t="str">
        <f>IF(AND($F661&gt;=المغادرين!$C$4,$F661&lt;=المغادرين!$F$4),MAX($B$4:$B660)+1,"")</f>
        <v/>
      </c>
      <c r="C661" s="177" t="str">
        <f t="shared" si="10"/>
        <v/>
      </c>
      <c r="D661" s="177" t="str">
        <f>IF($B661="","",RANK($C661,$C$5:$C$10000,1)+COUNTIF($C$4:$C660,$C661))</f>
        <v/>
      </c>
      <c r="E661" s="157"/>
      <c r="F661" s="160"/>
      <c r="G661" s="158"/>
      <c r="H661" s="159"/>
      <c r="I661" s="159"/>
      <c r="J661" s="159"/>
      <c r="K661" s="160"/>
      <c r="L661" s="161"/>
      <c r="M661" s="156"/>
      <c r="N661" s="134"/>
      <c r="O661" s="134"/>
      <c r="P661" s="134"/>
      <c r="Q661" s="138"/>
      <c r="R661" s="134"/>
      <c r="S661" s="134"/>
      <c r="V661" s="140"/>
      <c r="W661" s="141"/>
      <c r="X661" s="141"/>
      <c r="Y661" s="141"/>
    </row>
    <row r="662" spans="1:25" s="127" customFormat="1" ht="21" customHeight="1">
      <c r="A662" s="177"/>
      <c r="B662" s="177" t="str">
        <f>IF(AND($F662&gt;=المغادرين!$C$4,$F662&lt;=المغادرين!$F$4),MAX($B$4:$B661)+1,"")</f>
        <v/>
      </c>
      <c r="C662" s="177" t="str">
        <f t="shared" si="10"/>
        <v/>
      </c>
      <c r="D662" s="177" t="str">
        <f>IF($B662="","",RANK($C662,$C$5:$C$10000,1)+COUNTIF($C$4:$C661,$C662))</f>
        <v/>
      </c>
      <c r="E662" s="157"/>
      <c r="F662" s="160"/>
      <c r="G662" s="158"/>
      <c r="H662" s="159"/>
      <c r="I662" s="159"/>
      <c r="J662" s="159"/>
      <c r="K662" s="160"/>
      <c r="L662" s="161"/>
      <c r="M662" s="156"/>
      <c r="N662" s="134"/>
      <c r="O662" s="134"/>
      <c r="P662" s="134"/>
      <c r="Q662" s="138"/>
      <c r="R662" s="134"/>
      <c r="S662" s="134"/>
      <c r="V662" s="140"/>
      <c r="W662" s="141"/>
      <c r="X662" s="141"/>
      <c r="Y662" s="141"/>
    </row>
    <row r="663" spans="1:25" s="127" customFormat="1" ht="21" customHeight="1">
      <c r="A663" s="177"/>
      <c r="B663" s="177" t="str">
        <f>IF(AND($F663&gt;=المغادرين!$C$4,$F663&lt;=المغادرين!$F$4),MAX($B$4:$B662)+1,"")</f>
        <v/>
      </c>
      <c r="C663" s="177" t="str">
        <f t="shared" si="10"/>
        <v/>
      </c>
      <c r="D663" s="177" t="str">
        <f>IF($B663="","",RANK($C663,$C$5:$C$10000,1)+COUNTIF($C$4:$C662,$C663))</f>
        <v/>
      </c>
      <c r="E663" s="157"/>
      <c r="F663" s="160"/>
      <c r="G663" s="158"/>
      <c r="H663" s="159"/>
      <c r="I663" s="159"/>
      <c r="J663" s="159"/>
      <c r="K663" s="160"/>
      <c r="L663" s="161"/>
      <c r="M663" s="156"/>
      <c r="N663" s="134"/>
      <c r="O663" s="134"/>
      <c r="P663" s="134"/>
      <c r="Q663" s="138"/>
      <c r="R663" s="134"/>
      <c r="S663" s="134"/>
      <c r="V663" s="140"/>
      <c r="W663" s="141"/>
      <c r="X663" s="141"/>
      <c r="Y663" s="141"/>
    </row>
    <row r="664" spans="1:25" s="127" customFormat="1" ht="21" customHeight="1">
      <c r="A664" s="177"/>
      <c r="B664" s="177" t="str">
        <f>IF(AND($F664&gt;=المغادرين!$C$4,$F664&lt;=المغادرين!$F$4),MAX($B$4:$B663)+1,"")</f>
        <v/>
      </c>
      <c r="C664" s="177" t="str">
        <f t="shared" si="10"/>
        <v/>
      </c>
      <c r="D664" s="177" t="str">
        <f>IF($B664="","",RANK($C664,$C$5:$C$10000,1)+COUNTIF($C$4:$C663,$C664))</f>
        <v/>
      </c>
      <c r="E664" s="157"/>
      <c r="F664" s="160"/>
      <c r="G664" s="158"/>
      <c r="H664" s="159"/>
      <c r="I664" s="159"/>
      <c r="J664" s="159"/>
      <c r="K664" s="160"/>
      <c r="L664" s="161"/>
      <c r="M664" s="156"/>
      <c r="N664" s="136"/>
      <c r="O664" s="134"/>
      <c r="P664" s="134"/>
      <c r="Q664" s="137"/>
      <c r="R664" s="134"/>
      <c r="S664" s="134"/>
    </row>
    <row r="665" spans="1:25" s="139" customFormat="1" ht="21" customHeight="1">
      <c r="A665" s="177"/>
      <c r="B665" s="177" t="str">
        <f>IF(AND($F665&gt;=المغادرين!$C$4,$F665&lt;=المغادرين!$F$4),MAX($B$4:$B664)+1,"")</f>
        <v/>
      </c>
      <c r="C665" s="177" t="str">
        <f t="shared" si="10"/>
        <v/>
      </c>
      <c r="D665" s="177" t="str">
        <f>IF($B665="","",RANK($C665,$C$5:$C$10000,1)+COUNTIF($C$4:$C664,$C665))</f>
        <v/>
      </c>
      <c r="E665" s="157"/>
      <c r="F665" s="160"/>
      <c r="G665" s="158"/>
      <c r="H665" s="159"/>
      <c r="I665" s="159"/>
      <c r="J665" s="159"/>
      <c r="K665" s="160"/>
      <c r="L665" s="161"/>
      <c r="M665" s="156"/>
      <c r="N665" s="134"/>
      <c r="O665" s="134"/>
      <c r="P665" s="134"/>
      <c r="Q665" s="138"/>
      <c r="R665" s="134"/>
      <c r="S665" s="134"/>
      <c r="T665" s="127"/>
      <c r="U665" s="127"/>
      <c r="V665" s="127"/>
      <c r="W665" s="127"/>
      <c r="X665" s="127"/>
      <c r="Y665" s="127"/>
    </row>
    <row r="666" spans="1:25" s="139" customFormat="1" ht="21" customHeight="1">
      <c r="A666" s="177"/>
      <c r="B666" s="177" t="str">
        <f>IF(AND($F666&gt;=المغادرين!$C$4,$F666&lt;=المغادرين!$F$4),MAX($B$4:$B665)+1,"")</f>
        <v/>
      </c>
      <c r="C666" s="177" t="str">
        <f t="shared" si="10"/>
        <v/>
      </c>
      <c r="D666" s="177" t="str">
        <f>IF($B666="","",RANK($C666,$C$5:$C$10000,1)+COUNTIF($C$4:$C665,$C666))</f>
        <v/>
      </c>
      <c r="E666" s="157"/>
      <c r="F666" s="160"/>
      <c r="G666" s="158"/>
      <c r="H666" s="159"/>
      <c r="I666" s="159"/>
      <c r="J666" s="159"/>
      <c r="K666" s="160"/>
      <c r="L666" s="161"/>
      <c r="M666" s="156"/>
      <c r="N666" s="134"/>
      <c r="O666" s="134"/>
      <c r="P666" s="134"/>
      <c r="Q666" s="138"/>
      <c r="R666" s="134"/>
      <c r="S666" s="134"/>
      <c r="T666" s="127"/>
      <c r="U666" s="127"/>
      <c r="V666" s="127"/>
      <c r="W666" s="127"/>
      <c r="X666" s="127"/>
      <c r="Y666" s="127"/>
    </row>
    <row r="667" spans="1:25" s="139" customFormat="1" ht="21" customHeight="1">
      <c r="A667" s="177"/>
      <c r="B667" s="177" t="str">
        <f>IF(AND($F667&gt;=المغادرين!$C$4,$F667&lt;=المغادرين!$F$4),MAX($B$4:$B666)+1,"")</f>
        <v/>
      </c>
      <c r="C667" s="177" t="str">
        <f t="shared" si="10"/>
        <v/>
      </c>
      <c r="D667" s="177" t="str">
        <f>IF($B667="","",RANK($C667,$C$5:$C$10000,1)+COUNTIF($C$4:$C666,$C667))</f>
        <v/>
      </c>
      <c r="E667" s="157"/>
      <c r="F667" s="160"/>
      <c r="G667" s="158"/>
      <c r="H667" s="159"/>
      <c r="I667" s="159"/>
      <c r="J667" s="159"/>
      <c r="K667" s="160"/>
      <c r="L667" s="161"/>
      <c r="M667" s="156"/>
      <c r="N667" s="134"/>
      <c r="O667" s="134"/>
      <c r="P667" s="134"/>
      <c r="Q667" s="138"/>
      <c r="R667" s="134"/>
      <c r="S667" s="134"/>
      <c r="T667" s="127"/>
      <c r="U667" s="127"/>
      <c r="V667" s="127"/>
      <c r="W667" s="127"/>
      <c r="X667" s="127"/>
      <c r="Y667" s="127"/>
    </row>
    <row r="668" spans="1:25" s="127" customFormat="1" ht="21" customHeight="1">
      <c r="A668" s="177"/>
      <c r="B668" s="177" t="str">
        <f>IF(AND($F668&gt;=المغادرين!$C$4,$F668&lt;=المغادرين!$F$4),MAX($B$4:$B667)+1,"")</f>
        <v/>
      </c>
      <c r="C668" s="177" t="str">
        <f t="shared" si="10"/>
        <v/>
      </c>
      <c r="D668" s="177" t="str">
        <f>IF($B668="","",RANK($C668,$C$5:$C$10000,1)+COUNTIF($C$4:$C667,$C668))</f>
        <v/>
      </c>
      <c r="E668" s="157"/>
      <c r="F668" s="160"/>
      <c r="G668" s="158"/>
      <c r="H668" s="159"/>
      <c r="I668" s="159"/>
      <c r="J668" s="159"/>
      <c r="K668" s="160"/>
      <c r="L668" s="161"/>
      <c r="M668" s="156"/>
      <c r="N668" s="134"/>
      <c r="O668" s="134"/>
      <c r="P668" s="134"/>
      <c r="Q668" s="138"/>
      <c r="R668" s="134"/>
      <c r="S668" s="134"/>
    </row>
    <row r="669" spans="1:25" s="127" customFormat="1" ht="21" customHeight="1">
      <c r="A669" s="177"/>
      <c r="B669" s="177" t="str">
        <f>IF(AND($F669&gt;=المغادرين!$C$4,$F669&lt;=المغادرين!$F$4),MAX($B$4:$B668)+1,"")</f>
        <v/>
      </c>
      <c r="C669" s="177" t="str">
        <f t="shared" si="10"/>
        <v/>
      </c>
      <c r="D669" s="177" t="str">
        <f>IF($B669="","",RANK($C669,$C$5:$C$10000,1)+COUNTIF($C$4:$C668,$C669))</f>
        <v/>
      </c>
      <c r="E669" s="157"/>
      <c r="F669" s="160"/>
      <c r="G669" s="158"/>
      <c r="H669" s="159"/>
      <c r="I669" s="159"/>
      <c r="J669" s="159"/>
      <c r="K669" s="160"/>
      <c r="L669" s="161"/>
      <c r="M669" s="156"/>
      <c r="N669" s="134"/>
      <c r="O669" s="134"/>
      <c r="P669" s="134"/>
      <c r="Q669" s="138"/>
      <c r="R669" s="134"/>
      <c r="S669" s="134"/>
    </row>
    <row r="670" spans="1:25" s="127" customFormat="1" ht="21" customHeight="1">
      <c r="A670" s="177"/>
      <c r="B670" s="177" t="str">
        <f>IF(AND($F670&gt;=المغادرين!$C$4,$F670&lt;=المغادرين!$F$4),MAX($B$4:$B669)+1,"")</f>
        <v/>
      </c>
      <c r="C670" s="177" t="str">
        <f t="shared" si="10"/>
        <v/>
      </c>
      <c r="D670" s="177" t="str">
        <f>IF($B670="","",RANK($C670,$C$5:$C$10000,1)+COUNTIF($C$4:$C669,$C670))</f>
        <v/>
      </c>
      <c r="E670" s="157"/>
      <c r="F670" s="160"/>
      <c r="G670" s="158"/>
      <c r="H670" s="159"/>
      <c r="I670" s="159"/>
      <c r="J670" s="159"/>
      <c r="K670" s="160"/>
      <c r="L670" s="161"/>
      <c r="M670" s="156"/>
      <c r="N670" s="134"/>
      <c r="O670" s="134"/>
      <c r="P670" s="134"/>
      <c r="Q670" s="138"/>
      <c r="R670" s="134"/>
      <c r="S670" s="134"/>
    </row>
    <row r="671" spans="1:25" s="127" customFormat="1" ht="21" customHeight="1">
      <c r="A671" s="177"/>
      <c r="B671" s="177" t="str">
        <f>IF(AND($F671&gt;=المغادرين!$C$4,$F671&lt;=المغادرين!$F$4),MAX($B$4:$B670)+1,"")</f>
        <v/>
      </c>
      <c r="C671" s="177" t="str">
        <f t="shared" si="10"/>
        <v/>
      </c>
      <c r="D671" s="177" t="str">
        <f>IF($B671="","",RANK($C671,$C$5:$C$10000,1)+COUNTIF($C$4:$C670,$C671))</f>
        <v/>
      </c>
      <c r="E671" s="157"/>
      <c r="F671" s="160"/>
      <c r="G671" s="158"/>
      <c r="H671" s="159"/>
      <c r="I671" s="159"/>
      <c r="J671" s="159"/>
      <c r="K671" s="160"/>
      <c r="L671" s="161"/>
      <c r="M671" s="156"/>
      <c r="N671" s="134"/>
      <c r="O671" s="134"/>
      <c r="P671" s="134"/>
      <c r="Q671" s="138"/>
      <c r="R671" s="134"/>
      <c r="S671" s="134"/>
    </row>
    <row r="672" spans="1:25" s="127" customFormat="1" ht="21" customHeight="1">
      <c r="A672" s="177"/>
      <c r="B672" s="177" t="str">
        <f>IF(AND($F672&gt;=المغادرين!$C$4,$F672&lt;=المغادرين!$F$4),MAX($B$4:$B671)+1,"")</f>
        <v/>
      </c>
      <c r="C672" s="177" t="str">
        <f t="shared" si="10"/>
        <v/>
      </c>
      <c r="D672" s="177" t="str">
        <f>IF($B672="","",RANK($C672,$C$5:$C$10000,1)+COUNTIF($C$4:$C671,$C672))</f>
        <v/>
      </c>
      <c r="E672" s="157"/>
      <c r="F672" s="160"/>
      <c r="G672" s="158"/>
      <c r="H672" s="159"/>
      <c r="I672" s="159"/>
      <c r="J672" s="159"/>
      <c r="K672" s="160"/>
      <c r="L672" s="161"/>
      <c r="M672" s="156"/>
      <c r="N672" s="134"/>
      <c r="O672" s="134"/>
      <c r="P672" s="134"/>
      <c r="Q672" s="138"/>
      <c r="R672" s="134"/>
      <c r="S672" s="134"/>
    </row>
    <row r="673" spans="1:25" s="127" customFormat="1" ht="21" customHeight="1">
      <c r="A673" s="177"/>
      <c r="B673" s="177" t="str">
        <f>IF(AND($F673&gt;=المغادرين!$C$4,$F673&lt;=المغادرين!$F$4),MAX($B$4:$B672)+1,"")</f>
        <v/>
      </c>
      <c r="C673" s="177" t="str">
        <f t="shared" si="10"/>
        <v/>
      </c>
      <c r="D673" s="177" t="str">
        <f>IF($B673="","",RANK($C673,$C$5:$C$10000,1)+COUNTIF($C$4:$C672,$C673))</f>
        <v/>
      </c>
      <c r="E673" s="157"/>
      <c r="F673" s="160"/>
      <c r="G673" s="158"/>
      <c r="H673" s="159"/>
      <c r="I673" s="159"/>
      <c r="J673" s="159"/>
      <c r="K673" s="160"/>
      <c r="L673" s="161"/>
      <c r="M673" s="156"/>
      <c r="N673" s="134"/>
      <c r="O673" s="134"/>
      <c r="P673" s="134"/>
      <c r="Q673" s="138"/>
      <c r="R673" s="134"/>
      <c r="S673" s="134"/>
      <c r="Y673" s="140"/>
    </row>
    <row r="674" spans="1:25" s="127" customFormat="1" ht="21" customHeight="1">
      <c r="A674" s="177"/>
      <c r="B674" s="177" t="str">
        <f>IF(AND($F674&gt;=المغادرين!$C$4,$F674&lt;=المغادرين!$F$4),MAX($B$4:$B673)+1,"")</f>
        <v/>
      </c>
      <c r="C674" s="177" t="str">
        <f t="shared" si="10"/>
        <v/>
      </c>
      <c r="D674" s="177" t="str">
        <f>IF($B674="","",RANK($C674,$C$5:$C$10000,1)+COUNTIF($C$4:$C673,$C674))</f>
        <v/>
      </c>
      <c r="E674" s="157"/>
      <c r="F674" s="160"/>
      <c r="G674" s="158"/>
      <c r="H674" s="159"/>
      <c r="I674" s="159"/>
      <c r="J674" s="159"/>
      <c r="K674" s="160"/>
      <c r="L674" s="161"/>
      <c r="M674" s="156"/>
      <c r="N674" s="134"/>
      <c r="O674" s="134"/>
      <c r="P674" s="134"/>
      <c r="Q674" s="138"/>
      <c r="R674" s="134"/>
      <c r="S674" s="134"/>
      <c r="Y674" s="140"/>
    </row>
    <row r="675" spans="1:25" s="127" customFormat="1" ht="21" customHeight="1">
      <c r="A675" s="177"/>
      <c r="B675" s="177" t="str">
        <f>IF(AND($F675&gt;=المغادرين!$C$4,$F675&lt;=المغادرين!$F$4),MAX($B$4:$B674)+1,"")</f>
        <v/>
      </c>
      <c r="C675" s="177" t="str">
        <f t="shared" si="10"/>
        <v/>
      </c>
      <c r="D675" s="177" t="str">
        <f>IF($B675="","",RANK($C675,$C$5:$C$10000,1)+COUNTIF($C$4:$C674,$C675))</f>
        <v/>
      </c>
      <c r="E675" s="157"/>
      <c r="F675" s="160"/>
      <c r="G675" s="158"/>
      <c r="H675" s="159"/>
      <c r="I675" s="159"/>
      <c r="J675" s="159"/>
      <c r="K675" s="160"/>
      <c r="L675" s="161"/>
      <c r="M675" s="156"/>
      <c r="N675" s="134"/>
      <c r="O675" s="134"/>
      <c r="P675" s="134"/>
      <c r="Q675" s="138"/>
      <c r="R675" s="134"/>
      <c r="S675" s="134"/>
      <c r="U675" s="140"/>
      <c r="Y675" s="133"/>
    </row>
    <row r="676" spans="1:25" s="127" customFormat="1" ht="21" customHeight="1">
      <c r="A676" s="177"/>
      <c r="B676" s="177" t="str">
        <f>IF(AND($F676&gt;=المغادرين!$C$4,$F676&lt;=المغادرين!$F$4),MAX($B$4:$B675)+1,"")</f>
        <v/>
      </c>
      <c r="C676" s="177" t="str">
        <f t="shared" si="10"/>
        <v/>
      </c>
      <c r="D676" s="177" t="str">
        <f>IF($B676="","",RANK($C676,$C$5:$C$10000,1)+COUNTIF($C$4:$C675,$C676))</f>
        <v/>
      </c>
      <c r="E676" s="157"/>
      <c r="F676" s="160"/>
      <c r="G676" s="158"/>
      <c r="H676" s="159"/>
      <c r="I676" s="159"/>
      <c r="J676" s="159"/>
      <c r="K676" s="160"/>
      <c r="L676" s="161"/>
      <c r="M676" s="156"/>
      <c r="N676" s="134"/>
      <c r="O676" s="134"/>
      <c r="P676" s="134"/>
      <c r="Q676" s="138"/>
      <c r="R676" s="134"/>
      <c r="S676" s="134"/>
    </row>
    <row r="677" spans="1:25" s="127" customFormat="1" ht="21" customHeight="1">
      <c r="A677" s="177"/>
      <c r="B677" s="177" t="str">
        <f>IF(AND($F677&gt;=المغادرين!$C$4,$F677&lt;=المغادرين!$F$4),MAX($B$4:$B676)+1,"")</f>
        <v/>
      </c>
      <c r="C677" s="177" t="str">
        <f t="shared" si="10"/>
        <v/>
      </c>
      <c r="D677" s="177" t="str">
        <f>IF($B677="","",RANK($C677,$C$5:$C$10000,1)+COUNTIF($C$4:$C676,$C677))</f>
        <v/>
      </c>
      <c r="E677" s="157"/>
      <c r="F677" s="160"/>
      <c r="G677" s="158"/>
      <c r="H677" s="159"/>
      <c r="I677" s="159"/>
      <c r="J677" s="159"/>
      <c r="K677" s="160"/>
      <c r="L677" s="161"/>
      <c r="M677" s="156"/>
      <c r="N677" s="134"/>
      <c r="O677" s="134"/>
      <c r="P677" s="134"/>
      <c r="Q677" s="138"/>
      <c r="R677" s="134"/>
      <c r="S677" s="134"/>
      <c r="V677" s="140"/>
      <c r="W677" s="133"/>
      <c r="X677" s="133"/>
      <c r="Y677" s="133"/>
    </row>
    <row r="678" spans="1:25" s="127" customFormat="1" ht="21" customHeight="1">
      <c r="A678" s="177"/>
      <c r="B678" s="177" t="str">
        <f>IF(AND($F678&gt;=المغادرين!$C$4,$F678&lt;=المغادرين!$F$4),MAX($B$4:$B677)+1,"")</f>
        <v/>
      </c>
      <c r="C678" s="177" t="str">
        <f t="shared" si="10"/>
        <v/>
      </c>
      <c r="D678" s="177" t="str">
        <f>IF($B678="","",RANK($C678,$C$5:$C$10000,1)+COUNTIF($C$4:$C677,$C678))</f>
        <v/>
      </c>
      <c r="E678" s="157"/>
      <c r="F678" s="160"/>
      <c r="G678" s="158"/>
      <c r="H678" s="159"/>
      <c r="I678" s="159"/>
      <c r="J678" s="159"/>
      <c r="K678" s="160"/>
      <c r="L678" s="161"/>
      <c r="M678" s="156"/>
      <c r="N678" s="134"/>
      <c r="O678" s="134"/>
      <c r="P678" s="134"/>
      <c r="Q678" s="138"/>
      <c r="R678" s="134"/>
      <c r="S678" s="134"/>
      <c r="V678" s="140"/>
      <c r="W678" s="141"/>
      <c r="X678" s="141"/>
      <c r="Y678" s="141"/>
    </row>
    <row r="679" spans="1:25" s="127" customFormat="1" ht="21" customHeight="1">
      <c r="A679" s="177"/>
      <c r="B679" s="177" t="str">
        <f>IF(AND($F679&gt;=المغادرين!$C$4,$F679&lt;=المغادرين!$F$4),MAX($B$4:$B678)+1,"")</f>
        <v/>
      </c>
      <c r="C679" s="177" t="str">
        <f t="shared" si="10"/>
        <v/>
      </c>
      <c r="D679" s="177" t="str">
        <f>IF($B679="","",RANK($C679,$C$5:$C$10000,1)+COUNTIF($C$4:$C678,$C679))</f>
        <v/>
      </c>
      <c r="E679" s="157"/>
      <c r="F679" s="160"/>
      <c r="G679" s="158"/>
      <c r="H679" s="159"/>
      <c r="I679" s="159"/>
      <c r="J679" s="159"/>
      <c r="K679" s="160"/>
      <c r="L679" s="161"/>
      <c r="M679" s="156"/>
      <c r="N679" s="134"/>
      <c r="O679" s="134"/>
      <c r="P679" s="134"/>
      <c r="Q679" s="138"/>
      <c r="R679" s="134"/>
      <c r="S679" s="134"/>
      <c r="V679" s="140"/>
      <c r="W679" s="141"/>
      <c r="X679" s="141"/>
      <c r="Y679" s="141"/>
    </row>
    <row r="680" spans="1:25" s="127" customFormat="1" ht="21" customHeight="1">
      <c r="A680" s="177"/>
      <c r="B680" s="177" t="str">
        <f>IF(AND($F680&gt;=المغادرين!$C$4,$F680&lt;=المغادرين!$F$4),MAX($B$4:$B679)+1,"")</f>
        <v/>
      </c>
      <c r="C680" s="177" t="str">
        <f t="shared" si="10"/>
        <v/>
      </c>
      <c r="D680" s="177" t="str">
        <f>IF($B680="","",RANK($C680,$C$5:$C$10000,1)+COUNTIF($C$4:$C679,$C680))</f>
        <v/>
      </c>
      <c r="E680" s="157"/>
      <c r="F680" s="160"/>
      <c r="G680" s="158"/>
      <c r="H680" s="159"/>
      <c r="I680" s="159"/>
      <c r="J680" s="159"/>
      <c r="K680" s="160"/>
      <c r="L680" s="161"/>
      <c r="M680" s="156"/>
      <c r="N680" s="134"/>
      <c r="O680" s="134"/>
      <c r="P680" s="134"/>
      <c r="Q680" s="138"/>
      <c r="R680" s="134"/>
      <c r="S680" s="134"/>
      <c r="V680" s="140"/>
      <c r="W680" s="141"/>
      <c r="X680" s="141"/>
      <c r="Y680" s="141"/>
    </row>
    <row r="681" spans="1:25" s="127" customFormat="1" ht="21" customHeight="1">
      <c r="A681" s="177"/>
      <c r="B681" s="177" t="str">
        <f>IF(AND($F681&gt;=المغادرين!$C$4,$F681&lt;=المغادرين!$F$4),MAX($B$4:$B680)+1,"")</f>
        <v/>
      </c>
      <c r="C681" s="177" t="str">
        <f t="shared" si="10"/>
        <v/>
      </c>
      <c r="D681" s="177" t="str">
        <f>IF($B681="","",RANK($C681,$C$5:$C$10000,1)+COUNTIF($C$4:$C680,$C681))</f>
        <v/>
      </c>
      <c r="E681" s="157"/>
      <c r="F681" s="160"/>
      <c r="G681" s="158"/>
      <c r="H681" s="159"/>
      <c r="I681" s="159"/>
      <c r="J681" s="159"/>
      <c r="K681" s="160"/>
      <c r="L681" s="161"/>
      <c r="M681" s="156"/>
      <c r="N681" s="134"/>
      <c r="O681" s="134"/>
      <c r="P681" s="134"/>
      <c r="Q681" s="138"/>
      <c r="R681" s="134"/>
      <c r="S681" s="134"/>
      <c r="V681" s="140"/>
      <c r="W681" s="141"/>
      <c r="X681" s="141"/>
      <c r="Y681" s="141"/>
    </row>
    <row r="682" spans="1:25" s="127" customFormat="1" ht="21" customHeight="1">
      <c r="A682" s="177"/>
      <c r="B682" s="177" t="str">
        <f>IF(AND($F682&gt;=المغادرين!$C$4,$F682&lt;=المغادرين!$F$4),MAX($B$4:$B681)+1,"")</f>
        <v/>
      </c>
      <c r="C682" s="177" t="str">
        <f t="shared" si="10"/>
        <v/>
      </c>
      <c r="D682" s="177" t="str">
        <f>IF($B682="","",RANK($C682,$C$5:$C$10000,1)+COUNTIF($C$4:$C681,$C682))</f>
        <v/>
      </c>
      <c r="E682" s="157"/>
      <c r="F682" s="160"/>
      <c r="G682" s="158"/>
      <c r="H682" s="159"/>
      <c r="I682" s="159"/>
      <c r="J682" s="159"/>
      <c r="K682" s="160"/>
      <c r="L682" s="161"/>
      <c r="M682" s="156"/>
      <c r="N682" s="134"/>
      <c r="O682" s="134"/>
      <c r="P682" s="134"/>
      <c r="Q682" s="138"/>
      <c r="R682" s="134"/>
      <c r="S682" s="134"/>
      <c r="V682" s="140"/>
      <c r="W682" s="141"/>
      <c r="X682" s="141"/>
      <c r="Y682" s="141"/>
    </row>
    <row r="683" spans="1:25" s="127" customFormat="1" ht="21" customHeight="1">
      <c r="A683" s="177"/>
      <c r="B683" s="177" t="str">
        <f>IF(AND($F683&gt;=المغادرين!$C$4,$F683&lt;=المغادرين!$F$4),MAX($B$4:$B682)+1,"")</f>
        <v/>
      </c>
      <c r="C683" s="177" t="str">
        <f t="shared" si="10"/>
        <v/>
      </c>
      <c r="D683" s="177" t="str">
        <f>IF($B683="","",RANK($C683,$C$5:$C$10000,1)+COUNTIF($C$4:$C682,$C683))</f>
        <v/>
      </c>
      <c r="E683" s="157"/>
      <c r="F683" s="160"/>
      <c r="G683" s="158"/>
      <c r="H683" s="159"/>
      <c r="I683" s="159"/>
      <c r="J683" s="159"/>
      <c r="K683" s="160"/>
      <c r="L683" s="161"/>
      <c r="M683" s="156"/>
      <c r="N683" s="136"/>
      <c r="O683" s="134"/>
      <c r="P683" s="134"/>
      <c r="Q683" s="137"/>
      <c r="R683" s="134"/>
      <c r="S683" s="134"/>
    </row>
    <row r="684" spans="1:25" s="139" customFormat="1" ht="21" customHeight="1">
      <c r="A684" s="177"/>
      <c r="B684" s="177" t="str">
        <f>IF(AND($F684&gt;=المغادرين!$C$4,$F684&lt;=المغادرين!$F$4),MAX($B$4:$B683)+1,"")</f>
        <v/>
      </c>
      <c r="C684" s="177" t="str">
        <f t="shared" si="10"/>
        <v/>
      </c>
      <c r="D684" s="177" t="str">
        <f>IF($B684="","",RANK($C684,$C$5:$C$10000,1)+COUNTIF($C$4:$C683,$C684))</f>
        <v/>
      </c>
      <c r="E684" s="157"/>
      <c r="F684" s="160"/>
      <c r="G684" s="158"/>
      <c r="H684" s="159"/>
      <c r="I684" s="159"/>
      <c r="J684" s="159"/>
      <c r="K684" s="160"/>
      <c r="L684" s="161"/>
      <c r="M684" s="156"/>
      <c r="N684" s="134"/>
      <c r="O684" s="134"/>
      <c r="P684" s="134"/>
      <c r="Q684" s="138"/>
      <c r="R684" s="134"/>
      <c r="S684" s="134"/>
      <c r="T684" s="127"/>
      <c r="U684" s="127"/>
      <c r="V684" s="127"/>
      <c r="W684" s="127"/>
      <c r="X684" s="127"/>
      <c r="Y684" s="127"/>
    </row>
    <row r="685" spans="1:25" s="139" customFormat="1" ht="21" customHeight="1">
      <c r="A685" s="177"/>
      <c r="B685" s="177" t="str">
        <f>IF(AND($F685&gt;=المغادرين!$C$4,$F685&lt;=المغادرين!$F$4),MAX($B$4:$B684)+1,"")</f>
        <v/>
      </c>
      <c r="C685" s="177" t="str">
        <f t="shared" si="10"/>
        <v/>
      </c>
      <c r="D685" s="177" t="str">
        <f>IF($B685="","",RANK($C685,$C$5:$C$10000,1)+COUNTIF($C$4:$C684,$C685))</f>
        <v/>
      </c>
      <c r="E685" s="157"/>
      <c r="F685" s="160"/>
      <c r="G685" s="158"/>
      <c r="H685" s="159"/>
      <c r="I685" s="159"/>
      <c r="J685" s="159"/>
      <c r="K685" s="160"/>
      <c r="L685" s="161"/>
      <c r="M685" s="156"/>
      <c r="N685" s="134"/>
      <c r="O685" s="134"/>
      <c r="P685" s="134"/>
      <c r="Q685" s="138"/>
      <c r="R685" s="134"/>
      <c r="S685" s="134"/>
      <c r="T685" s="127"/>
      <c r="U685" s="127"/>
      <c r="V685" s="127"/>
      <c r="W685" s="127"/>
      <c r="X685" s="127"/>
      <c r="Y685" s="127"/>
    </row>
    <row r="686" spans="1:25" s="139" customFormat="1" ht="21" customHeight="1">
      <c r="A686" s="177"/>
      <c r="B686" s="177" t="str">
        <f>IF(AND($F686&gt;=المغادرين!$C$4,$F686&lt;=المغادرين!$F$4),MAX($B$4:$B685)+1,"")</f>
        <v/>
      </c>
      <c r="C686" s="177" t="str">
        <f t="shared" si="10"/>
        <v/>
      </c>
      <c r="D686" s="177" t="str">
        <f>IF($B686="","",RANK($C686,$C$5:$C$10000,1)+COUNTIF($C$4:$C685,$C686))</f>
        <v/>
      </c>
      <c r="E686" s="157"/>
      <c r="F686" s="160"/>
      <c r="G686" s="158"/>
      <c r="H686" s="159"/>
      <c r="I686" s="159"/>
      <c r="J686" s="159"/>
      <c r="K686" s="160"/>
      <c r="L686" s="161"/>
      <c r="M686" s="156"/>
      <c r="N686" s="134"/>
      <c r="O686" s="134"/>
      <c r="P686" s="134"/>
      <c r="Q686" s="138"/>
      <c r="R686" s="134"/>
      <c r="S686" s="134"/>
      <c r="T686" s="127"/>
      <c r="U686" s="127"/>
      <c r="V686" s="127"/>
      <c r="W686" s="127"/>
      <c r="X686" s="127"/>
      <c r="Y686" s="127"/>
    </row>
    <row r="687" spans="1:25" s="127" customFormat="1" ht="21" customHeight="1">
      <c r="A687" s="177"/>
      <c r="B687" s="177" t="str">
        <f>IF(AND($F687&gt;=المغادرين!$C$4,$F687&lt;=المغادرين!$F$4),MAX($B$4:$B686)+1,"")</f>
        <v/>
      </c>
      <c r="C687" s="177" t="str">
        <f t="shared" si="10"/>
        <v/>
      </c>
      <c r="D687" s="177" t="str">
        <f>IF($B687="","",RANK($C687,$C$5:$C$10000,1)+COUNTIF($C$4:$C686,$C687))</f>
        <v/>
      </c>
      <c r="E687" s="157"/>
      <c r="F687" s="160"/>
      <c r="G687" s="158"/>
      <c r="H687" s="159"/>
      <c r="I687" s="159"/>
      <c r="J687" s="159"/>
      <c r="K687" s="160"/>
      <c r="L687" s="161"/>
      <c r="M687" s="156"/>
      <c r="N687" s="134"/>
      <c r="O687" s="134"/>
      <c r="P687" s="134"/>
      <c r="Q687" s="138"/>
      <c r="R687" s="134"/>
      <c r="S687" s="134"/>
    </row>
    <row r="688" spans="1:25" s="127" customFormat="1" ht="21" customHeight="1">
      <c r="A688" s="177"/>
      <c r="B688" s="177" t="str">
        <f>IF(AND($F688&gt;=المغادرين!$C$4,$F688&lt;=المغادرين!$F$4),MAX($B$4:$B687)+1,"")</f>
        <v/>
      </c>
      <c r="C688" s="177" t="str">
        <f t="shared" si="10"/>
        <v/>
      </c>
      <c r="D688" s="177" t="str">
        <f>IF($B688="","",RANK($C688,$C$5:$C$10000,1)+COUNTIF($C$4:$C687,$C688))</f>
        <v/>
      </c>
      <c r="E688" s="157"/>
      <c r="F688" s="160"/>
      <c r="G688" s="158"/>
      <c r="H688" s="159"/>
      <c r="I688" s="159"/>
      <c r="J688" s="159"/>
      <c r="K688" s="160"/>
      <c r="L688" s="161"/>
      <c r="M688" s="156"/>
      <c r="N688" s="134"/>
      <c r="O688" s="134"/>
      <c r="P688" s="134"/>
      <c r="Q688" s="138"/>
      <c r="R688" s="134"/>
      <c r="S688" s="134"/>
    </row>
    <row r="689" spans="1:25" s="127" customFormat="1" ht="21" customHeight="1">
      <c r="A689" s="177"/>
      <c r="B689" s="177" t="str">
        <f>IF(AND($F689&gt;=المغادرين!$C$4,$F689&lt;=المغادرين!$F$4),MAX($B$4:$B688)+1,"")</f>
        <v/>
      </c>
      <c r="C689" s="177" t="str">
        <f t="shared" si="10"/>
        <v/>
      </c>
      <c r="D689" s="177" t="str">
        <f>IF($B689="","",RANK($C689,$C$5:$C$10000,1)+COUNTIF($C$4:$C688,$C689))</f>
        <v/>
      </c>
      <c r="E689" s="157"/>
      <c r="F689" s="160"/>
      <c r="G689" s="158"/>
      <c r="H689" s="159"/>
      <c r="I689" s="159"/>
      <c r="J689" s="159"/>
      <c r="K689" s="160"/>
      <c r="L689" s="161"/>
      <c r="M689" s="156"/>
      <c r="N689" s="134"/>
      <c r="O689" s="134"/>
      <c r="P689" s="134"/>
      <c r="Q689" s="138"/>
      <c r="R689" s="134"/>
      <c r="S689" s="134"/>
    </row>
    <row r="690" spans="1:25" s="127" customFormat="1" ht="21" customHeight="1">
      <c r="A690" s="177"/>
      <c r="B690" s="177" t="str">
        <f>IF(AND($F690&gt;=المغادرين!$C$4,$F690&lt;=المغادرين!$F$4),MAX($B$4:$B689)+1,"")</f>
        <v/>
      </c>
      <c r="C690" s="177" t="str">
        <f t="shared" si="10"/>
        <v/>
      </c>
      <c r="D690" s="177" t="str">
        <f>IF($B690="","",RANK($C690,$C$5:$C$10000,1)+COUNTIF($C$4:$C689,$C690))</f>
        <v/>
      </c>
      <c r="E690" s="157"/>
      <c r="F690" s="160"/>
      <c r="G690" s="158"/>
      <c r="H690" s="159"/>
      <c r="I690" s="159"/>
      <c r="J690" s="159"/>
      <c r="K690" s="160"/>
      <c r="L690" s="161"/>
      <c r="M690" s="156"/>
      <c r="N690" s="134"/>
      <c r="O690" s="134"/>
      <c r="P690" s="134"/>
      <c r="Q690" s="138"/>
      <c r="R690" s="134"/>
      <c r="S690" s="134"/>
    </row>
    <row r="691" spans="1:25" s="127" customFormat="1" ht="21" customHeight="1">
      <c r="A691" s="177"/>
      <c r="B691" s="177" t="str">
        <f>IF(AND($F691&gt;=المغادرين!$C$4,$F691&lt;=المغادرين!$F$4),MAX($B$4:$B690)+1,"")</f>
        <v/>
      </c>
      <c r="C691" s="177" t="str">
        <f t="shared" si="10"/>
        <v/>
      </c>
      <c r="D691" s="177" t="str">
        <f>IF($B691="","",RANK($C691,$C$5:$C$10000,1)+COUNTIF($C$4:$C690,$C691))</f>
        <v/>
      </c>
      <c r="E691" s="157"/>
      <c r="F691" s="160"/>
      <c r="G691" s="158"/>
      <c r="H691" s="159"/>
      <c r="I691" s="159"/>
      <c r="J691" s="159"/>
      <c r="K691" s="160"/>
      <c r="L691" s="161"/>
      <c r="M691" s="156"/>
      <c r="N691" s="134"/>
      <c r="O691" s="134"/>
      <c r="P691" s="134"/>
      <c r="Q691" s="138"/>
      <c r="R691" s="134"/>
      <c r="S691" s="134"/>
    </row>
    <row r="692" spans="1:25" s="127" customFormat="1" ht="21" customHeight="1">
      <c r="A692" s="177"/>
      <c r="B692" s="177" t="str">
        <f>IF(AND($F692&gt;=المغادرين!$C$4,$F692&lt;=المغادرين!$F$4),MAX($B$4:$B691)+1,"")</f>
        <v/>
      </c>
      <c r="C692" s="177" t="str">
        <f t="shared" si="10"/>
        <v/>
      </c>
      <c r="D692" s="177" t="str">
        <f>IF($B692="","",RANK($C692,$C$5:$C$10000,1)+COUNTIF($C$4:$C691,$C692))</f>
        <v/>
      </c>
      <c r="E692" s="157"/>
      <c r="F692" s="160"/>
      <c r="G692" s="158"/>
      <c r="H692" s="159"/>
      <c r="I692" s="159"/>
      <c r="J692" s="159"/>
      <c r="K692" s="160"/>
      <c r="L692" s="161"/>
      <c r="M692" s="156"/>
      <c r="N692" s="134"/>
      <c r="O692" s="134"/>
      <c r="P692" s="134"/>
      <c r="Q692" s="138"/>
      <c r="R692" s="134"/>
      <c r="S692" s="134"/>
      <c r="Y692" s="140"/>
    </row>
    <row r="693" spans="1:25" s="127" customFormat="1" ht="21" customHeight="1">
      <c r="A693" s="177"/>
      <c r="B693" s="177" t="str">
        <f>IF(AND($F693&gt;=المغادرين!$C$4,$F693&lt;=المغادرين!$F$4),MAX($B$4:$B692)+1,"")</f>
        <v/>
      </c>
      <c r="C693" s="177" t="str">
        <f t="shared" si="10"/>
        <v/>
      </c>
      <c r="D693" s="177" t="str">
        <f>IF($B693="","",RANK($C693,$C$5:$C$10000,1)+COUNTIF($C$4:$C692,$C693))</f>
        <v/>
      </c>
      <c r="E693" s="157"/>
      <c r="F693" s="160"/>
      <c r="G693" s="158"/>
      <c r="H693" s="159"/>
      <c r="I693" s="159"/>
      <c r="J693" s="159"/>
      <c r="K693" s="160"/>
      <c r="L693" s="161"/>
      <c r="M693" s="156"/>
      <c r="N693" s="134"/>
      <c r="O693" s="134"/>
      <c r="P693" s="134"/>
      <c r="Q693" s="138"/>
      <c r="R693" s="134"/>
      <c r="S693" s="134"/>
      <c r="Y693" s="140"/>
    </row>
    <row r="694" spans="1:25" s="127" customFormat="1" ht="21" customHeight="1">
      <c r="A694" s="177"/>
      <c r="B694" s="177" t="str">
        <f>IF(AND($F694&gt;=المغادرين!$C$4,$F694&lt;=المغادرين!$F$4),MAX($B$4:$B693)+1,"")</f>
        <v/>
      </c>
      <c r="C694" s="177" t="str">
        <f t="shared" si="10"/>
        <v/>
      </c>
      <c r="D694" s="177" t="str">
        <f>IF($B694="","",RANK($C694,$C$5:$C$10000,1)+COUNTIF($C$4:$C693,$C694))</f>
        <v/>
      </c>
      <c r="E694" s="157"/>
      <c r="F694" s="160"/>
      <c r="G694" s="158"/>
      <c r="H694" s="159"/>
      <c r="I694" s="159"/>
      <c r="J694" s="159"/>
      <c r="K694" s="160"/>
      <c r="L694" s="161"/>
      <c r="M694" s="156"/>
      <c r="N694" s="134"/>
      <c r="O694" s="134"/>
      <c r="P694" s="134"/>
      <c r="Q694" s="138"/>
      <c r="R694" s="134"/>
      <c r="S694" s="134"/>
      <c r="U694" s="140"/>
      <c r="Y694" s="133"/>
    </row>
    <row r="695" spans="1:25" s="127" customFormat="1" ht="21" customHeight="1">
      <c r="A695" s="177"/>
      <c r="B695" s="177" t="str">
        <f>IF(AND($F695&gt;=المغادرين!$C$4,$F695&lt;=المغادرين!$F$4),MAX($B$4:$B694)+1,"")</f>
        <v/>
      </c>
      <c r="C695" s="177" t="str">
        <f t="shared" si="10"/>
        <v/>
      </c>
      <c r="D695" s="177" t="str">
        <f>IF($B695="","",RANK($C695,$C$5:$C$10000,1)+COUNTIF($C$4:$C694,$C695))</f>
        <v/>
      </c>
      <c r="E695" s="157"/>
      <c r="F695" s="160"/>
      <c r="G695" s="158"/>
      <c r="H695" s="159"/>
      <c r="I695" s="159"/>
      <c r="J695" s="159"/>
      <c r="K695" s="160"/>
      <c r="L695" s="161"/>
      <c r="M695" s="156"/>
      <c r="N695" s="134"/>
      <c r="O695" s="134"/>
      <c r="P695" s="134"/>
      <c r="Q695" s="138"/>
      <c r="R695" s="134"/>
      <c r="S695" s="134"/>
    </row>
    <row r="696" spans="1:25" s="127" customFormat="1" ht="21" customHeight="1">
      <c r="A696" s="177"/>
      <c r="B696" s="177" t="str">
        <f>IF(AND($F696&gt;=المغادرين!$C$4,$F696&lt;=المغادرين!$F$4),MAX($B$4:$B695)+1,"")</f>
        <v/>
      </c>
      <c r="C696" s="177" t="str">
        <f t="shared" si="10"/>
        <v/>
      </c>
      <c r="D696" s="177" t="str">
        <f>IF($B696="","",RANK($C696,$C$5:$C$10000,1)+COUNTIF($C$4:$C695,$C696))</f>
        <v/>
      </c>
      <c r="E696" s="157"/>
      <c r="F696" s="160"/>
      <c r="G696" s="158"/>
      <c r="H696" s="159"/>
      <c r="I696" s="159"/>
      <c r="J696" s="159"/>
      <c r="K696" s="160"/>
      <c r="L696" s="161"/>
      <c r="M696" s="156"/>
      <c r="N696" s="134"/>
      <c r="O696" s="134"/>
      <c r="P696" s="134"/>
      <c r="Q696" s="138"/>
      <c r="R696" s="134"/>
      <c r="S696" s="134"/>
      <c r="V696" s="140"/>
      <c r="W696" s="133"/>
      <c r="X696" s="133"/>
      <c r="Y696" s="133"/>
    </row>
    <row r="697" spans="1:25" s="127" customFormat="1" ht="21" customHeight="1">
      <c r="A697" s="177"/>
      <c r="B697" s="177" t="str">
        <f>IF(AND($F697&gt;=المغادرين!$C$4,$F697&lt;=المغادرين!$F$4),MAX($B$4:$B696)+1,"")</f>
        <v/>
      </c>
      <c r="C697" s="177" t="str">
        <f t="shared" si="10"/>
        <v/>
      </c>
      <c r="D697" s="177" t="str">
        <f>IF($B697="","",RANK($C697,$C$5:$C$10000,1)+COUNTIF($C$4:$C696,$C697))</f>
        <v/>
      </c>
      <c r="E697" s="157"/>
      <c r="F697" s="160"/>
      <c r="G697" s="158"/>
      <c r="H697" s="159"/>
      <c r="I697" s="159"/>
      <c r="J697" s="159"/>
      <c r="K697" s="160"/>
      <c r="L697" s="161"/>
      <c r="M697" s="156"/>
      <c r="N697" s="134"/>
      <c r="O697" s="134"/>
      <c r="P697" s="134"/>
      <c r="Q697" s="138"/>
      <c r="R697" s="134"/>
      <c r="S697" s="134"/>
      <c r="V697" s="140"/>
      <c r="W697" s="141"/>
      <c r="X697" s="141"/>
      <c r="Y697" s="141"/>
    </row>
    <row r="698" spans="1:25" s="127" customFormat="1" ht="21" customHeight="1">
      <c r="A698" s="177"/>
      <c r="B698" s="177" t="str">
        <f>IF(AND($F698&gt;=المغادرين!$C$4,$F698&lt;=المغادرين!$F$4),MAX($B$4:$B697)+1,"")</f>
        <v/>
      </c>
      <c r="C698" s="177" t="str">
        <f t="shared" si="10"/>
        <v/>
      </c>
      <c r="D698" s="177" t="str">
        <f>IF($B698="","",RANK($C698,$C$5:$C$10000,1)+COUNTIF($C$4:$C697,$C698))</f>
        <v/>
      </c>
      <c r="E698" s="157"/>
      <c r="F698" s="160"/>
      <c r="G698" s="158"/>
      <c r="H698" s="159"/>
      <c r="I698" s="159"/>
      <c r="J698" s="159"/>
      <c r="K698" s="160"/>
      <c r="L698" s="161"/>
      <c r="M698" s="156"/>
      <c r="N698" s="134"/>
      <c r="O698" s="134"/>
      <c r="P698" s="134"/>
      <c r="Q698" s="138"/>
      <c r="R698" s="134"/>
      <c r="S698" s="134"/>
      <c r="V698" s="140"/>
      <c r="W698" s="141"/>
      <c r="X698" s="141"/>
      <c r="Y698" s="141"/>
    </row>
    <row r="699" spans="1:25" s="127" customFormat="1" ht="21" customHeight="1">
      <c r="A699" s="177"/>
      <c r="B699" s="177" t="str">
        <f>IF(AND($F699&gt;=المغادرين!$C$4,$F699&lt;=المغادرين!$F$4),MAX($B$4:$B698)+1,"")</f>
        <v/>
      </c>
      <c r="C699" s="177" t="str">
        <f t="shared" si="10"/>
        <v/>
      </c>
      <c r="D699" s="177" t="str">
        <f>IF($B699="","",RANK($C699,$C$5:$C$10000,1)+COUNTIF($C$4:$C698,$C699))</f>
        <v/>
      </c>
      <c r="E699" s="157"/>
      <c r="F699" s="160"/>
      <c r="G699" s="158"/>
      <c r="H699" s="159"/>
      <c r="I699" s="159"/>
      <c r="J699" s="159"/>
      <c r="K699" s="160"/>
      <c r="L699" s="161"/>
      <c r="M699" s="156"/>
      <c r="N699" s="134"/>
      <c r="O699" s="134"/>
      <c r="P699" s="134"/>
      <c r="Q699" s="138"/>
      <c r="R699" s="134"/>
      <c r="S699" s="134"/>
      <c r="V699" s="140"/>
      <c r="W699" s="141"/>
      <c r="X699" s="141"/>
      <c r="Y699" s="141"/>
    </row>
    <row r="700" spans="1:25" s="127" customFormat="1" ht="21" customHeight="1">
      <c r="A700" s="177"/>
      <c r="B700" s="177" t="str">
        <f>IF(AND($F700&gt;=المغادرين!$C$4,$F700&lt;=المغادرين!$F$4),MAX($B$4:$B699)+1,"")</f>
        <v/>
      </c>
      <c r="C700" s="177" t="str">
        <f t="shared" si="10"/>
        <v/>
      </c>
      <c r="D700" s="177" t="str">
        <f>IF($B700="","",RANK($C700,$C$5:$C$10000,1)+COUNTIF($C$4:$C699,$C700))</f>
        <v/>
      </c>
      <c r="E700" s="157"/>
      <c r="F700" s="160"/>
      <c r="G700" s="158"/>
      <c r="H700" s="159"/>
      <c r="I700" s="159"/>
      <c r="J700" s="159"/>
      <c r="K700" s="160"/>
      <c r="L700" s="161"/>
      <c r="M700" s="156"/>
      <c r="N700" s="134"/>
      <c r="O700" s="134"/>
      <c r="P700" s="134"/>
      <c r="Q700" s="138"/>
      <c r="R700" s="134"/>
      <c r="S700" s="134"/>
      <c r="V700" s="140"/>
      <c r="W700" s="141"/>
      <c r="X700" s="141"/>
      <c r="Y700" s="141"/>
    </row>
    <row r="701" spans="1:25" s="127" customFormat="1" ht="21" customHeight="1">
      <c r="A701" s="177"/>
      <c r="B701" s="177" t="str">
        <f>IF(AND($F701&gt;=المغادرين!$C$4,$F701&lt;=المغادرين!$F$4),MAX($B$4:$B700)+1,"")</f>
        <v/>
      </c>
      <c r="C701" s="177" t="str">
        <f t="shared" si="10"/>
        <v/>
      </c>
      <c r="D701" s="177" t="str">
        <f>IF($B701="","",RANK($C701,$C$5:$C$10000,1)+COUNTIF($C$4:$C700,$C701))</f>
        <v/>
      </c>
      <c r="E701" s="157"/>
      <c r="F701" s="160"/>
      <c r="G701" s="158"/>
      <c r="H701" s="159"/>
      <c r="I701" s="159"/>
      <c r="J701" s="159"/>
      <c r="K701" s="160"/>
      <c r="L701" s="161"/>
      <c r="M701" s="156"/>
      <c r="N701" s="134"/>
      <c r="O701" s="134"/>
      <c r="P701" s="134"/>
      <c r="Q701" s="138"/>
      <c r="R701" s="134"/>
      <c r="S701" s="134"/>
      <c r="V701" s="140"/>
      <c r="W701" s="141"/>
      <c r="X701" s="141"/>
      <c r="Y701" s="141"/>
    </row>
    <row r="702" spans="1:25" s="127" customFormat="1" ht="21" customHeight="1">
      <c r="A702" s="177"/>
      <c r="B702" s="177" t="str">
        <f>IF(AND($F702&gt;=المغادرين!$C$4,$F702&lt;=المغادرين!$F$4),MAX($B$4:$B701)+1,"")</f>
        <v/>
      </c>
      <c r="C702" s="177" t="str">
        <f t="shared" si="10"/>
        <v/>
      </c>
      <c r="D702" s="177" t="str">
        <f>IF($B702="","",RANK($C702,$C$5:$C$10000,1)+COUNTIF($C$4:$C701,$C702))</f>
        <v/>
      </c>
      <c r="E702" s="157"/>
      <c r="F702" s="160"/>
      <c r="G702" s="158"/>
      <c r="H702" s="159"/>
      <c r="I702" s="159"/>
      <c r="J702" s="159"/>
      <c r="K702" s="160"/>
      <c r="L702" s="161"/>
      <c r="M702" s="156"/>
      <c r="N702" s="134"/>
      <c r="O702" s="134"/>
      <c r="P702" s="134"/>
      <c r="Q702" s="138"/>
      <c r="R702" s="134"/>
      <c r="S702" s="134"/>
      <c r="V702" s="140"/>
      <c r="W702" s="141"/>
      <c r="X702" s="141"/>
      <c r="Y702" s="141"/>
    </row>
    <row r="703" spans="1:25" s="127" customFormat="1" ht="21" customHeight="1">
      <c r="A703" s="177"/>
      <c r="B703" s="177" t="str">
        <f>IF(AND($F703&gt;=المغادرين!$C$4,$F703&lt;=المغادرين!$F$4),MAX($B$4:$B702)+1,"")</f>
        <v/>
      </c>
      <c r="C703" s="177" t="str">
        <f t="shared" si="10"/>
        <v/>
      </c>
      <c r="D703" s="177" t="str">
        <f>IF($B703="","",RANK($C703,$C$5:$C$10000,1)+COUNTIF($C$4:$C702,$C703))</f>
        <v/>
      </c>
      <c r="E703" s="157"/>
      <c r="F703" s="160"/>
      <c r="G703" s="158"/>
      <c r="H703" s="159"/>
      <c r="I703" s="159"/>
      <c r="J703" s="159"/>
      <c r="K703" s="160"/>
      <c r="L703" s="161"/>
      <c r="M703" s="156"/>
      <c r="N703" s="136"/>
      <c r="O703" s="134"/>
      <c r="P703" s="134"/>
      <c r="Q703" s="137"/>
      <c r="R703" s="134"/>
      <c r="S703" s="134"/>
    </row>
    <row r="704" spans="1:25" s="139" customFormat="1" ht="21" customHeight="1">
      <c r="A704" s="177"/>
      <c r="B704" s="177" t="str">
        <f>IF(AND($F704&gt;=المغادرين!$C$4,$F704&lt;=المغادرين!$F$4),MAX($B$4:$B703)+1,"")</f>
        <v/>
      </c>
      <c r="C704" s="177" t="str">
        <f t="shared" si="10"/>
        <v/>
      </c>
      <c r="D704" s="177" t="str">
        <f>IF($B704="","",RANK($C704,$C$5:$C$10000,1)+COUNTIF($C$4:$C703,$C704))</f>
        <v/>
      </c>
      <c r="E704" s="157"/>
      <c r="F704" s="160"/>
      <c r="G704" s="158"/>
      <c r="H704" s="159"/>
      <c r="I704" s="159"/>
      <c r="J704" s="159"/>
      <c r="K704" s="160"/>
      <c r="L704" s="161"/>
      <c r="M704" s="156"/>
      <c r="N704" s="134"/>
      <c r="O704" s="134"/>
      <c r="P704" s="134"/>
      <c r="Q704" s="138"/>
      <c r="R704" s="134"/>
      <c r="S704" s="134"/>
      <c r="T704" s="127"/>
      <c r="U704" s="127"/>
      <c r="V704" s="127"/>
      <c r="W704" s="127"/>
      <c r="X704" s="127"/>
      <c r="Y704" s="127"/>
    </row>
    <row r="705" spans="1:25" s="139" customFormat="1" ht="21" customHeight="1">
      <c r="A705" s="177"/>
      <c r="B705" s="177" t="str">
        <f>IF(AND($F705&gt;=المغادرين!$C$4,$F705&lt;=المغادرين!$F$4),MAX($B$4:$B704)+1,"")</f>
        <v/>
      </c>
      <c r="C705" s="177" t="str">
        <f t="shared" si="10"/>
        <v/>
      </c>
      <c r="D705" s="177" t="str">
        <f>IF($B705="","",RANK($C705,$C$5:$C$10000,1)+COUNTIF($C$4:$C704,$C705))</f>
        <v/>
      </c>
      <c r="E705" s="157"/>
      <c r="F705" s="160"/>
      <c r="G705" s="158"/>
      <c r="H705" s="159"/>
      <c r="I705" s="159"/>
      <c r="J705" s="159"/>
      <c r="K705" s="160"/>
      <c r="L705" s="161"/>
      <c r="M705" s="156"/>
      <c r="N705" s="134"/>
      <c r="O705" s="134"/>
      <c r="P705" s="134"/>
      <c r="Q705" s="138"/>
      <c r="R705" s="134"/>
      <c r="S705" s="134"/>
      <c r="T705" s="127"/>
      <c r="U705" s="127"/>
      <c r="V705" s="127"/>
      <c r="W705" s="127"/>
      <c r="X705" s="127"/>
      <c r="Y705" s="127"/>
    </row>
    <row r="706" spans="1:25" s="139" customFormat="1" ht="21" customHeight="1">
      <c r="A706" s="177"/>
      <c r="B706" s="177" t="str">
        <f>IF(AND($F706&gt;=المغادرين!$C$4,$F706&lt;=المغادرين!$F$4),MAX($B$4:$B705)+1,"")</f>
        <v/>
      </c>
      <c r="C706" s="177" t="str">
        <f t="shared" si="10"/>
        <v/>
      </c>
      <c r="D706" s="177" t="str">
        <f>IF($B706="","",RANK($C706,$C$5:$C$10000,1)+COUNTIF($C$4:$C705,$C706))</f>
        <v/>
      </c>
      <c r="E706" s="157"/>
      <c r="F706" s="160"/>
      <c r="G706" s="158"/>
      <c r="H706" s="159"/>
      <c r="I706" s="159"/>
      <c r="J706" s="159"/>
      <c r="K706" s="160"/>
      <c r="L706" s="161"/>
      <c r="M706" s="156"/>
      <c r="N706" s="134"/>
      <c r="O706" s="134"/>
      <c r="P706" s="134"/>
      <c r="Q706" s="138"/>
      <c r="R706" s="134"/>
      <c r="S706" s="134"/>
      <c r="T706" s="127"/>
      <c r="U706" s="127"/>
      <c r="V706" s="127"/>
      <c r="W706" s="127"/>
      <c r="X706" s="127"/>
      <c r="Y706" s="127"/>
    </row>
    <row r="707" spans="1:25" s="127" customFormat="1" ht="21" customHeight="1">
      <c r="A707" s="177"/>
      <c r="B707" s="177" t="str">
        <f>IF(AND($F707&gt;=المغادرين!$C$4,$F707&lt;=المغادرين!$F$4),MAX($B$4:$B706)+1,"")</f>
        <v/>
      </c>
      <c r="C707" s="177" t="str">
        <f t="shared" si="10"/>
        <v/>
      </c>
      <c r="D707" s="177" t="str">
        <f>IF($B707="","",RANK($C707,$C$5:$C$10000,1)+COUNTIF($C$4:$C706,$C707))</f>
        <v/>
      </c>
      <c r="E707" s="157"/>
      <c r="F707" s="160"/>
      <c r="G707" s="158"/>
      <c r="H707" s="159"/>
      <c r="I707" s="159"/>
      <c r="J707" s="159"/>
      <c r="K707" s="160"/>
      <c r="L707" s="161"/>
      <c r="M707" s="156"/>
      <c r="N707" s="134"/>
      <c r="O707" s="134"/>
      <c r="P707" s="134"/>
      <c r="Q707" s="138"/>
      <c r="R707" s="134"/>
      <c r="S707" s="134"/>
    </row>
    <row r="708" spans="1:25" s="127" customFormat="1" ht="21" customHeight="1">
      <c r="A708" s="177"/>
      <c r="B708" s="177" t="str">
        <f>IF(AND($F708&gt;=المغادرين!$C$4,$F708&lt;=المغادرين!$F$4),MAX($B$4:$B707)+1,"")</f>
        <v/>
      </c>
      <c r="C708" s="177" t="str">
        <f t="shared" si="10"/>
        <v/>
      </c>
      <c r="D708" s="177" t="str">
        <f>IF($B708="","",RANK($C708,$C$5:$C$10000,1)+COUNTIF($C$4:$C707,$C708))</f>
        <v/>
      </c>
      <c r="E708" s="157"/>
      <c r="F708" s="160"/>
      <c r="G708" s="158"/>
      <c r="H708" s="159"/>
      <c r="I708" s="159"/>
      <c r="J708" s="159"/>
      <c r="K708" s="160"/>
      <c r="L708" s="161"/>
      <c r="M708" s="156"/>
      <c r="N708" s="134"/>
      <c r="O708" s="134"/>
      <c r="P708" s="134"/>
      <c r="Q708" s="138"/>
      <c r="R708" s="134"/>
      <c r="S708" s="134"/>
    </row>
    <row r="709" spans="1:25" s="127" customFormat="1" ht="21" customHeight="1">
      <c r="A709" s="177"/>
      <c r="B709" s="177" t="str">
        <f>IF(AND($F709&gt;=المغادرين!$C$4,$F709&lt;=المغادرين!$F$4),MAX($B$4:$B708)+1,"")</f>
        <v/>
      </c>
      <c r="C709" s="177" t="str">
        <f t="shared" si="10"/>
        <v/>
      </c>
      <c r="D709" s="177" t="str">
        <f>IF($B709="","",RANK($C709,$C$5:$C$10000,1)+COUNTIF($C$4:$C708,$C709))</f>
        <v/>
      </c>
      <c r="E709" s="157"/>
      <c r="F709" s="160"/>
      <c r="G709" s="158"/>
      <c r="H709" s="159"/>
      <c r="I709" s="159"/>
      <c r="J709" s="159"/>
      <c r="K709" s="160"/>
      <c r="L709" s="161"/>
      <c r="M709" s="156"/>
      <c r="N709" s="134"/>
      <c r="O709" s="134"/>
      <c r="P709" s="134"/>
      <c r="Q709" s="138"/>
      <c r="R709" s="134"/>
      <c r="S709" s="134"/>
    </row>
    <row r="710" spans="1:25" s="127" customFormat="1" ht="21" customHeight="1">
      <c r="A710" s="177"/>
      <c r="B710" s="177" t="str">
        <f>IF(AND($F710&gt;=المغادرين!$C$4,$F710&lt;=المغادرين!$F$4),MAX($B$4:$B709)+1,"")</f>
        <v/>
      </c>
      <c r="C710" s="177" t="str">
        <f t="shared" ref="C710:C773" si="11">IF($B710="","",MAX($B$5:$B$10000)-RANK($K710,$K$5:$K$10000)+1)</f>
        <v/>
      </c>
      <c r="D710" s="177" t="str">
        <f>IF($B710="","",RANK($C710,$C$5:$C$10000,1)+COUNTIF($C$4:$C709,$C710))</f>
        <v/>
      </c>
      <c r="E710" s="157"/>
      <c r="F710" s="160"/>
      <c r="G710" s="158"/>
      <c r="H710" s="159"/>
      <c r="I710" s="159"/>
      <c r="J710" s="159"/>
      <c r="K710" s="160"/>
      <c r="L710" s="161"/>
      <c r="M710" s="156"/>
      <c r="N710" s="134"/>
      <c r="O710" s="134"/>
      <c r="P710" s="134"/>
      <c r="Q710" s="138"/>
      <c r="R710" s="134"/>
      <c r="S710" s="134"/>
    </row>
    <row r="711" spans="1:25" s="127" customFormat="1" ht="21" customHeight="1">
      <c r="A711" s="177"/>
      <c r="B711" s="177" t="str">
        <f>IF(AND($F711&gt;=المغادرين!$C$4,$F711&lt;=المغادرين!$F$4),MAX($B$4:$B710)+1,"")</f>
        <v/>
      </c>
      <c r="C711" s="177" t="str">
        <f t="shared" si="11"/>
        <v/>
      </c>
      <c r="D711" s="177" t="str">
        <f>IF($B711="","",RANK($C711,$C$5:$C$10000,1)+COUNTIF($C$4:$C710,$C711))</f>
        <v/>
      </c>
      <c r="E711" s="157"/>
      <c r="F711" s="160"/>
      <c r="G711" s="158"/>
      <c r="H711" s="159"/>
      <c r="I711" s="159"/>
      <c r="J711" s="159"/>
      <c r="K711" s="160"/>
      <c r="L711" s="161"/>
      <c r="M711" s="156"/>
      <c r="N711" s="134"/>
      <c r="O711" s="134"/>
      <c r="P711" s="134"/>
      <c r="Q711" s="138"/>
      <c r="R711" s="134"/>
      <c r="S711" s="134"/>
    </row>
    <row r="712" spans="1:25" s="127" customFormat="1" ht="21" customHeight="1">
      <c r="A712" s="177"/>
      <c r="B712" s="177" t="str">
        <f>IF(AND($F712&gt;=المغادرين!$C$4,$F712&lt;=المغادرين!$F$4),MAX($B$4:$B711)+1,"")</f>
        <v/>
      </c>
      <c r="C712" s="177" t="str">
        <f t="shared" si="11"/>
        <v/>
      </c>
      <c r="D712" s="177" t="str">
        <f>IF($B712="","",RANK($C712,$C$5:$C$10000,1)+COUNTIF($C$4:$C711,$C712))</f>
        <v/>
      </c>
      <c r="E712" s="157"/>
      <c r="F712" s="160"/>
      <c r="G712" s="158"/>
      <c r="H712" s="159"/>
      <c r="I712" s="159"/>
      <c r="J712" s="159"/>
      <c r="K712" s="160"/>
      <c r="L712" s="161"/>
      <c r="M712" s="156"/>
      <c r="N712" s="134"/>
      <c r="O712" s="134"/>
      <c r="P712" s="134"/>
      <c r="Q712" s="138"/>
      <c r="R712" s="134"/>
      <c r="S712" s="134"/>
      <c r="Y712" s="140"/>
    </row>
    <row r="713" spans="1:25" s="127" customFormat="1" ht="21" customHeight="1">
      <c r="A713" s="177"/>
      <c r="B713" s="177" t="str">
        <f>IF(AND($F713&gt;=المغادرين!$C$4,$F713&lt;=المغادرين!$F$4),MAX($B$4:$B712)+1,"")</f>
        <v/>
      </c>
      <c r="C713" s="177" t="str">
        <f t="shared" si="11"/>
        <v/>
      </c>
      <c r="D713" s="177" t="str">
        <f>IF($B713="","",RANK($C713,$C$5:$C$10000,1)+COUNTIF($C$4:$C712,$C713))</f>
        <v/>
      </c>
      <c r="E713" s="157"/>
      <c r="F713" s="160"/>
      <c r="G713" s="158"/>
      <c r="H713" s="159"/>
      <c r="I713" s="159"/>
      <c r="J713" s="159"/>
      <c r="K713" s="160"/>
      <c r="L713" s="161"/>
      <c r="M713" s="156"/>
      <c r="N713" s="134"/>
      <c r="O713" s="134"/>
      <c r="P713" s="134"/>
      <c r="Q713" s="138"/>
      <c r="R713" s="134"/>
      <c r="S713" s="134"/>
      <c r="Y713" s="140"/>
    </row>
    <row r="714" spans="1:25" s="127" customFormat="1" ht="21" customHeight="1">
      <c r="A714" s="177"/>
      <c r="B714" s="177" t="str">
        <f>IF(AND($F714&gt;=المغادرين!$C$4,$F714&lt;=المغادرين!$F$4),MAX($B$4:$B713)+1,"")</f>
        <v/>
      </c>
      <c r="C714" s="177" t="str">
        <f t="shared" si="11"/>
        <v/>
      </c>
      <c r="D714" s="177" t="str">
        <f>IF($B714="","",RANK($C714,$C$5:$C$10000,1)+COUNTIF($C$4:$C713,$C714))</f>
        <v/>
      </c>
      <c r="E714" s="157"/>
      <c r="F714" s="160"/>
      <c r="G714" s="158"/>
      <c r="H714" s="159"/>
      <c r="I714" s="159"/>
      <c r="J714" s="159"/>
      <c r="K714" s="160"/>
      <c r="L714" s="161"/>
      <c r="M714" s="156"/>
      <c r="N714" s="134"/>
      <c r="O714" s="134"/>
      <c r="P714" s="134"/>
      <c r="Q714" s="138"/>
      <c r="R714" s="134"/>
      <c r="S714" s="134"/>
      <c r="U714" s="140"/>
      <c r="Y714" s="133"/>
    </row>
    <row r="715" spans="1:25" s="127" customFormat="1" ht="21" customHeight="1">
      <c r="A715" s="177"/>
      <c r="B715" s="177" t="str">
        <f>IF(AND($F715&gt;=المغادرين!$C$4,$F715&lt;=المغادرين!$F$4),MAX($B$4:$B714)+1,"")</f>
        <v/>
      </c>
      <c r="C715" s="177" t="str">
        <f t="shared" si="11"/>
        <v/>
      </c>
      <c r="D715" s="177" t="str">
        <f>IF($B715="","",RANK($C715,$C$5:$C$10000,1)+COUNTIF($C$4:$C714,$C715))</f>
        <v/>
      </c>
      <c r="E715" s="157"/>
      <c r="F715" s="160"/>
      <c r="G715" s="158"/>
      <c r="H715" s="159"/>
      <c r="I715" s="159"/>
      <c r="J715" s="159"/>
      <c r="K715" s="160"/>
      <c r="L715" s="161"/>
      <c r="M715" s="156"/>
      <c r="N715" s="134"/>
      <c r="O715" s="134"/>
      <c r="P715" s="134"/>
      <c r="Q715" s="138"/>
      <c r="R715" s="134"/>
      <c r="S715" s="134"/>
    </row>
    <row r="716" spans="1:25" s="127" customFormat="1" ht="21" customHeight="1">
      <c r="A716" s="177"/>
      <c r="B716" s="177" t="str">
        <f>IF(AND($F716&gt;=المغادرين!$C$4,$F716&lt;=المغادرين!$F$4),MAX($B$4:$B715)+1,"")</f>
        <v/>
      </c>
      <c r="C716" s="177" t="str">
        <f t="shared" si="11"/>
        <v/>
      </c>
      <c r="D716" s="177" t="str">
        <f>IF($B716="","",RANK($C716,$C$5:$C$10000,1)+COUNTIF($C$4:$C715,$C716))</f>
        <v/>
      </c>
      <c r="E716" s="157"/>
      <c r="F716" s="160"/>
      <c r="G716" s="158"/>
      <c r="H716" s="159"/>
      <c r="I716" s="159"/>
      <c r="J716" s="159"/>
      <c r="K716" s="160"/>
      <c r="L716" s="161"/>
      <c r="M716" s="156"/>
      <c r="N716" s="134"/>
      <c r="O716" s="134"/>
      <c r="P716" s="134"/>
      <c r="Q716" s="138"/>
      <c r="R716" s="134"/>
      <c r="S716" s="134"/>
      <c r="V716" s="140"/>
      <c r="W716" s="133"/>
      <c r="X716" s="133"/>
      <c r="Y716" s="133"/>
    </row>
    <row r="717" spans="1:25" s="127" customFormat="1" ht="21" customHeight="1">
      <c r="A717" s="177"/>
      <c r="B717" s="177" t="str">
        <f>IF(AND($F717&gt;=المغادرين!$C$4,$F717&lt;=المغادرين!$F$4),MAX($B$4:$B716)+1,"")</f>
        <v/>
      </c>
      <c r="C717" s="177" t="str">
        <f t="shared" si="11"/>
        <v/>
      </c>
      <c r="D717" s="177" t="str">
        <f>IF($B717="","",RANK($C717,$C$5:$C$10000,1)+COUNTIF($C$4:$C716,$C717))</f>
        <v/>
      </c>
      <c r="E717" s="157"/>
      <c r="F717" s="160"/>
      <c r="G717" s="158"/>
      <c r="H717" s="159"/>
      <c r="I717" s="159"/>
      <c r="J717" s="159"/>
      <c r="K717" s="160"/>
      <c r="L717" s="161"/>
      <c r="M717" s="156"/>
      <c r="N717" s="134"/>
      <c r="O717" s="134"/>
      <c r="P717" s="134"/>
      <c r="Q717" s="138"/>
      <c r="R717" s="134"/>
      <c r="S717" s="134"/>
      <c r="V717" s="140"/>
      <c r="W717" s="141"/>
      <c r="X717" s="141"/>
      <c r="Y717" s="141"/>
    </row>
    <row r="718" spans="1:25" s="127" customFormat="1" ht="21" customHeight="1">
      <c r="A718" s="177"/>
      <c r="B718" s="177" t="str">
        <f>IF(AND($F718&gt;=المغادرين!$C$4,$F718&lt;=المغادرين!$F$4),MAX($B$4:$B717)+1,"")</f>
        <v/>
      </c>
      <c r="C718" s="177" t="str">
        <f t="shared" si="11"/>
        <v/>
      </c>
      <c r="D718" s="177" t="str">
        <f>IF($B718="","",RANK($C718,$C$5:$C$10000,1)+COUNTIF($C$4:$C717,$C718))</f>
        <v/>
      </c>
      <c r="E718" s="157"/>
      <c r="F718" s="160"/>
      <c r="G718" s="158"/>
      <c r="H718" s="159"/>
      <c r="I718" s="159"/>
      <c r="J718" s="159"/>
      <c r="K718" s="160"/>
      <c r="L718" s="161"/>
      <c r="M718" s="156"/>
      <c r="N718" s="134"/>
      <c r="O718" s="134"/>
      <c r="P718" s="134"/>
      <c r="Q718" s="138"/>
      <c r="R718" s="134"/>
      <c r="S718" s="134"/>
      <c r="V718" s="140"/>
      <c r="W718" s="141"/>
      <c r="X718" s="141"/>
      <c r="Y718" s="141"/>
    </row>
    <row r="719" spans="1:25" s="127" customFormat="1" ht="21" customHeight="1">
      <c r="A719" s="177"/>
      <c r="B719" s="177" t="str">
        <f>IF(AND($F719&gt;=المغادرين!$C$4,$F719&lt;=المغادرين!$F$4),MAX($B$4:$B718)+1,"")</f>
        <v/>
      </c>
      <c r="C719" s="177" t="str">
        <f t="shared" si="11"/>
        <v/>
      </c>
      <c r="D719" s="177" t="str">
        <f>IF($B719="","",RANK($C719,$C$5:$C$10000,1)+COUNTIF($C$4:$C718,$C719))</f>
        <v/>
      </c>
      <c r="E719" s="157"/>
      <c r="F719" s="160"/>
      <c r="G719" s="158"/>
      <c r="H719" s="159"/>
      <c r="I719" s="159"/>
      <c r="J719" s="159"/>
      <c r="K719" s="160"/>
      <c r="L719" s="161"/>
      <c r="M719" s="156"/>
      <c r="N719" s="134"/>
      <c r="O719" s="134"/>
      <c r="P719" s="134"/>
      <c r="Q719" s="138"/>
      <c r="R719" s="134"/>
      <c r="S719" s="134"/>
      <c r="V719" s="140"/>
      <c r="W719" s="141"/>
      <c r="X719" s="141"/>
      <c r="Y719" s="141"/>
    </row>
    <row r="720" spans="1:25" s="127" customFormat="1" ht="21" customHeight="1">
      <c r="A720" s="177"/>
      <c r="B720" s="177" t="str">
        <f>IF(AND($F720&gt;=المغادرين!$C$4,$F720&lt;=المغادرين!$F$4),MAX($B$4:$B719)+1,"")</f>
        <v/>
      </c>
      <c r="C720" s="177" t="str">
        <f t="shared" si="11"/>
        <v/>
      </c>
      <c r="D720" s="177" t="str">
        <f>IF($B720="","",RANK($C720,$C$5:$C$10000,1)+COUNTIF($C$4:$C719,$C720))</f>
        <v/>
      </c>
      <c r="E720" s="157"/>
      <c r="F720" s="160"/>
      <c r="G720" s="158"/>
      <c r="H720" s="159"/>
      <c r="I720" s="159"/>
      <c r="J720" s="159"/>
      <c r="K720" s="160"/>
      <c r="L720" s="161"/>
      <c r="M720" s="156"/>
      <c r="N720" s="134"/>
      <c r="O720" s="134"/>
      <c r="P720" s="134"/>
      <c r="Q720" s="138"/>
      <c r="R720" s="134"/>
      <c r="S720" s="134"/>
      <c r="V720" s="140"/>
      <c r="W720" s="141"/>
      <c r="X720" s="141"/>
      <c r="Y720" s="141"/>
    </row>
    <row r="721" spans="1:25" s="127" customFormat="1" ht="21" customHeight="1">
      <c r="A721" s="177"/>
      <c r="B721" s="177" t="str">
        <f>IF(AND($F721&gt;=المغادرين!$C$4,$F721&lt;=المغادرين!$F$4),MAX($B$4:$B720)+1,"")</f>
        <v/>
      </c>
      <c r="C721" s="177" t="str">
        <f t="shared" si="11"/>
        <v/>
      </c>
      <c r="D721" s="177" t="str">
        <f>IF($B721="","",RANK($C721,$C$5:$C$10000,1)+COUNTIF($C$4:$C720,$C721))</f>
        <v/>
      </c>
      <c r="E721" s="157"/>
      <c r="F721" s="160"/>
      <c r="G721" s="158"/>
      <c r="H721" s="159"/>
      <c r="I721" s="159"/>
      <c r="J721" s="159"/>
      <c r="K721" s="160"/>
      <c r="L721" s="161"/>
      <c r="M721" s="156"/>
      <c r="N721" s="134"/>
      <c r="O721" s="134"/>
      <c r="P721" s="134"/>
      <c r="Q721" s="138"/>
      <c r="R721" s="134"/>
      <c r="S721" s="134"/>
      <c r="V721" s="140"/>
      <c r="W721" s="141"/>
      <c r="X721" s="141"/>
      <c r="Y721" s="141"/>
    </row>
    <row r="722" spans="1:25" s="127" customFormat="1" ht="21" customHeight="1">
      <c r="A722" s="177"/>
      <c r="B722" s="177" t="str">
        <f>IF(AND($F722&gt;=المغادرين!$C$4,$F722&lt;=المغادرين!$F$4),MAX($B$4:$B721)+1,"")</f>
        <v/>
      </c>
      <c r="C722" s="177" t="str">
        <f t="shared" si="11"/>
        <v/>
      </c>
      <c r="D722" s="177" t="str">
        <f>IF($B722="","",RANK($C722,$C$5:$C$10000,1)+COUNTIF($C$4:$C721,$C722))</f>
        <v/>
      </c>
      <c r="E722" s="157"/>
      <c r="F722" s="160"/>
      <c r="G722" s="158"/>
      <c r="H722" s="159"/>
      <c r="I722" s="159"/>
      <c r="J722" s="159"/>
      <c r="K722" s="160"/>
      <c r="L722" s="161"/>
      <c r="M722" s="156"/>
      <c r="N722" s="134"/>
      <c r="O722" s="134"/>
      <c r="P722" s="134"/>
      <c r="Q722" s="138"/>
      <c r="R722" s="134"/>
      <c r="S722" s="134"/>
      <c r="V722" s="140"/>
      <c r="W722" s="141"/>
      <c r="X722" s="141"/>
      <c r="Y722" s="141"/>
    </row>
    <row r="723" spans="1:25" s="127" customFormat="1" ht="21" customHeight="1">
      <c r="A723" s="177"/>
      <c r="B723" s="177" t="str">
        <f>IF(AND($F723&gt;=المغادرين!$C$4,$F723&lt;=المغادرين!$F$4),MAX($B$4:$B722)+1,"")</f>
        <v/>
      </c>
      <c r="C723" s="177" t="str">
        <f t="shared" si="11"/>
        <v/>
      </c>
      <c r="D723" s="177" t="str">
        <f>IF($B723="","",RANK($C723,$C$5:$C$10000,1)+COUNTIF($C$4:$C722,$C723))</f>
        <v/>
      </c>
      <c r="E723" s="157"/>
      <c r="F723" s="160"/>
      <c r="G723" s="158"/>
      <c r="H723" s="159"/>
      <c r="I723" s="159"/>
      <c r="J723" s="159"/>
      <c r="K723" s="160"/>
      <c r="L723" s="161"/>
      <c r="M723" s="156"/>
      <c r="N723" s="136"/>
      <c r="O723" s="134"/>
      <c r="P723" s="134"/>
      <c r="Q723" s="137"/>
      <c r="R723" s="134"/>
      <c r="S723" s="134"/>
    </row>
    <row r="724" spans="1:25" s="139" customFormat="1" ht="21" customHeight="1">
      <c r="A724" s="177"/>
      <c r="B724" s="177" t="str">
        <f>IF(AND($F724&gt;=المغادرين!$C$4,$F724&lt;=المغادرين!$F$4),MAX($B$4:$B723)+1,"")</f>
        <v/>
      </c>
      <c r="C724" s="177" t="str">
        <f t="shared" si="11"/>
        <v/>
      </c>
      <c r="D724" s="177" t="str">
        <f>IF($B724="","",RANK($C724,$C$5:$C$10000,1)+COUNTIF($C$4:$C723,$C724))</f>
        <v/>
      </c>
      <c r="E724" s="157"/>
      <c r="F724" s="160"/>
      <c r="G724" s="158"/>
      <c r="H724" s="159"/>
      <c r="I724" s="159"/>
      <c r="J724" s="159"/>
      <c r="K724" s="160"/>
      <c r="L724" s="161"/>
      <c r="M724" s="156"/>
      <c r="N724" s="134"/>
      <c r="O724" s="134"/>
      <c r="P724" s="134"/>
      <c r="Q724" s="138"/>
      <c r="R724" s="134"/>
      <c r="S724" s="134"/>
      <c r="T724" s="127"/>
      <c r="U724" s="127"/>
      <c r="V724" s="127"/>
      <c r="W724" s="127"/>
      <c r="X724" s="127"/>
      <c r="Y724" s="127"/>
    </row>
    <row r="725" spans="1:25" s="139" customFormat="1" ht="21" customHeight="1">
      <c r="A725" s="177"/>
      <c r="B725" s="177" t="str">
        <f>IF(AND($F725&gt;=المغادرين!$C$4,$F725&lt;=المغادرين!$F$4),MAX($B$4:$B724)+1,"")</f>
        <v/>
      </c>
      <c r="C725" s="177" t="str">
        <f t="shared" si="11"/>
        <v/>
      </c>
      <c r="D725" s="177" t="str">
        <f>IF($B725="","",RANK($C725,$C$5:$C$10000,1)+COUNTIF($C$4:$C724,$C725))</f>
        <v/>
      </c>
      <c r="E725" s="157"/>
      <c r="F725" s="160"/>
      <c r="G725" s="158"/>
      <c r="H725" s="159"/>
      <c r="I725" s="159"/>
      <c r="J725" s="159"/>
      <c r="K725" s="160"/>
      <c r="L725" s="161"/>
      <c r="M725" s="156"/>
      <c r="N725" s="134"/>
      <c r="O725" s="134"/>
      <c r="P725" s="134"/>
      <c r="Q725" s="138"/>
      <c r="R725" s="134"/>
      <c r="S725" s="134"/>
      <c r="T725" s="127"/>
      <c r="U725" s="127"/>
      <c r="V725" s="127"/>
      <c r="W725" s="127"/>
      <c r="X725" s="127"/>
      <c r="Y725" s="127"/>
    </row>
    <row r="726" spans="1:25" s="139" customFormat="1" ht="21" customHeight="1">
      <c r="A726" s="177"/>
      <c r="B726" s="177" t="str">
        <f>IF(AND($F726&gt;=المغادرين!$C$4,$F726&lt;=المغادرين!$F$4),MAX($B$4:$B725)+1,"")</f>
        <v/>
      </c>
      <c r="C726" s="177" t="str">
        <f t="shared" si="11"/>
        <v/>
      </c>
      <c r="D726" s="177" t="str">
        <f>IF($B726="","",RANK($C726,$C$5:$C$10000,1)+COUNTIF($C$4:$C725,$C726))</f>
        <v/>
      </c>
      <c r="E726" s="157"/>
      <c r="F726" s="160"/>
      <c r="G726" s="158"/>
      <c r="H726" s="159"/>
      <c r="I726" s="159"/>
      <c r="J726" s="159"/>
      <c r="K726" s="160"/>
      <c r="L726" s="161"/>
      <c r="M726" s="156"/>
      <c r="N726" s="134"/>
      <c r="O726" s="134"/>
      <c r="P726" s="134"/>
      <c r="Q726" s="138"/>
      <c r="R726" s="134"/>
      <c r="S726" s="134"/>
      <c r="T726" s="127"/>
      <c r="U726" s="127"/>
      <c r="V726" s="127"/>
      <c r="W726" s="127"/>
      <c r="X726" s="127"/>
      <c r="Y726" s="127"/>
    </row>
    <row r="727" spans="1:25" s="127" customFormat="1" ht="21" customHeight="1">
      <c r="A727" s="177"/>
      <c r="B727" s="177" t="str">
        <f>IF(AND($F727&gt;=المغادرين!$C$4,$F727&lt;=المغادرين!$F$4),MAX($B$4:$B726)+1,"")</f>
        <v/>
      </c>
      <c r="C727" s="177" t="str">
        <f t="shared" si="11"/>
        <v/>
      </c>
      <c r="D727" s="177" t="str">
        <f>IF($B727="","",RANK($C727,$C$5:$C$10000,1)+COUNTIF($C$4:$C726,$C727))</f>
        <v/>
      </c>
      <c r="E727" s="157"/>
      <c r="F727" s="160"/>
      <c r="G727" s="158"/>
      <c r="H727" s="159"/>
      <c r="I727" s="159"/>
      <c r="J727" s="159"/>
      <c r="K727" s="160"/>
      <c r="L727" s="161"/>
      <c r="M727" s="156"/>
      <c r="N727" s="134"/>
      <c r="O727" s="134"/>
      <c r="P727" s="134"/>
      <c r="Q727" s="138"/>
      <c r="R727" s="134"/>
      <c r="S727" s="134"/>
    </row>
    <row r="728" spans="1:25" s="127" customFormat="1" ht="21" customHeight="1">
      <c r="A728" s="177"/>
      <c r="B728" s="177" t="str">
        <f>IF(AND($F728&gt;=المغادرين!$C$4,$F728&lt;=المغادرين!$F$4),MAX($B$4:$B727)+1,"")</f>
        <v/>
      </c>
      <c r="C728" s="177" t="str">
        <f t="shared" si="11"/>
        <v/>
      </c>
      <c r="D728" s="177" t="str">
        <f>IF($B728="","",RANK($C728,$C$5:$C$10000,1)+COUNTIF($C$4:$C727,$C728))</f>
        <v/>
      </c>
      <c r="E728" s="157"/>
      <c r="F728" s="160"/>
      <c r="G728" s="158"/>
      <c r="H728" s="159"/>
      <c r="I728" s="159"/>
      <c r="J728" s="159"/>
      <c r="K728" s="160"/>
      <c r="L728" s="161"/>
      <c r="M728" s="156"/>
      <c r="N728" s="134"/>
      <c r="O728" s="134"/>
      <c r="P728" s="134"/>
      <c r="Q728" s="138"/>
      <c r="R728" s="134"/>
      <c r="S728" s="134"/>
    </row>
    <row r="729" spans="1:25" s="127" customFormat="1" ht="21" customHeight="1">
      <c r="A729" s="177"/>
      <c r="B729" s="177" t="str">
        <f>IF(AND($F729&gt;=المغادرين!$C$4,$F729&lt;=المغادرين!$F$4),MAX($B$4:$B728)+1,"")</f>
        <v/>
      </c>
      <c r="C729" s="177" t="str">
        <f t="shared" si="11"/>
        <v/>
      </c>
      <c r="D729" s="177" t="str">
        <f>IF($B729="","",RANK($C729,$C$5:$C$10000,1)+COUNTIF($C$4:$C728,$C729))</f>
        <v/>
      </c>
      <c r="E729" s="157"/>
      <c r="F729" s="160"/>
      <c r="G729" s="158"/>
      <c r="H729" s="159"/>
      <c r="I729" s="159"/>
      <c r="J729" s="159"/>
      <c r="K729" s="160"/>
      <c r="L729" s="161"/>
      <c r="M729" s="156"/>
      <c r="N729" s="134"/>
      <c r="O729" s="134"/>
      <c r="P729" s="134"/>
      <c r="Q729" s="138"/>
      <c r="R729" s="134"/>
      <c r="S729" s="134"/>
    </row>
    <row r="730" spans="1:25" s="127" customFormat="1" ht="21" customHeight="1">
      <c r="A730" s="177"/>
      <c r="B730" s="177" t="str">
        <f>IF(AND($F730&gt;=المغادرين!$C$4,$F730&lt;=المغادرين!$F$4),MAX($B$4:$B729)+1,"")</f>
        <v/>
      </c>
      <c r="C730" s="177" t="str">
        <f t="shared" si="11"/>
        <v/>
      </c>
      <c r="D730" s="177" t="str">
        <f>IF($B730="","",RANK($C730,$C$5:$C$10000,1)+COUNTIF($C$4:$C729,$C730))</f>
        <v/>
      </c>
      <c r="E730" s="157"/>
      <c r="F730" s="160"/>
      <c r="G730" s="158"/>
      <c r="H730" s="159"/>
      <c r="I730" s="159"/>
      <c r="J730" s="159"/>
      <c r="K730" s="160"/>
      <c r="L730" s="161"/>
      <c r="M730" s="156"/>
      <c r="N730" s="134"/>
      <c r="O730" s="134"/>
      <c r="P730" s="134"/>
      <c r="Q730" s="138"/>
      <c r="R730" s="134"/>
      <c r="S730" s="134"/>
    </row>
    <row r="731" spans="1:25" s="127" customFormat="1" ht="21" customHeight="1">
      <c r="A731" s="177"/>
      <c r="B731" s="177" t="str">
        <f>IF(AND($F731&gt;=المغادرين!$C$4,$F731&lt;=المغادرين!$F$4),MAX($B$4:$B730)+1,"")</f>
        <v/>
      </c>
      <c r="C731" s="177" t="str">
        <f t="shared" si="11"/>
        <v/>
      </c>
      <c r="D731" s="177" t="str">
        <f>IF($B731="","",RANK($C731,$C$5:$C$10000,1)+COUNTIF($C$4:$C730,$C731))</f>
        <v/>
      </c>
      <c r="E731" s="157"/>
      <c r="F731" s="160"/>
      <c r="G731" s="158"/>
      <c r="H731" s="159"/>
      <c r="I731" s="159"/>
      <c r="J731" s="159"/>
      <c r="K731" s="160"/>
      <c r="L731" s="161"/>
      <c r="M731" s="156"/>
      <c r="N731" s="134"/>
      <c r="O731" s="134"/>
      <c r="P731" s="134"/>
      <c r="Q731" s="138"/>
      <c r="R731" s="134"/>
      <c r="S731" s="134"/>
    </row>
    <row r="732" spans="1:25" s="127" customFormat="1" ht="21" customHeight="1">
      <c r="A732" s="177"/>
      <c r="B732" s="177" t="str">
        <f>IF(AND($F732&gt;=المغادرين!$C$4,$F732&lt;=المغادرين!$F$4),MAX($B$4:$B731)+1,"")</f>
        <v/>
      </c>
      <c r="C732" s="177" t="str">
        <f t="shared" si="11"/>
        <v/>
      </c>
      <c r="D732" s="177" t="str">
        <f>IF($B732="","",RANK($C732,$C$5:$C$10000,1)+COUNTIF($C$4:$C731,$C732))</f>
        <v/>
      </c>
      <c r="E732" s="157"/>
      <c r="F732" s="160"/>
      <c r="G732" s="158"/>
      <c r="H732" s="159"/>
      <c r="I732" s="159"/>
      <c r="J732" s="159"/>
      <c r="K732" s="160"/>
      <c r="L732" s="161"/>
      <c r="M732" s="156"/>
      <c r="N732" s="134"/>
      <c r="O732" s="134"/>
      <c r="P732" s="134"/>
      <c r="Q732" s="138"/>
      <c r="R732" s="134"/>
      <c r="S732" s="134"/>
      <c r="Y732" s="140"/>
    </row>
    <row r="733" spans="1:25" s="127" customFormat="1" ht="21" customHeight="1">
      <c r="A733" s="177"/>
      <c r="B733" s="177" t="str">
        <f>IF(AND($F733&gt;=المغادرين!$C$4,$F733&lt;=المغادرين!$F$4),MAX($B$4:$B732)+1,"")</f>
        <v/>
      </c>
      <c r="C733" s="177" t="str">
        <f t="shared" si="11"/>
        <v/>
      </c>
      <c r="D733" s="177" t="str">
        <f>IF($B733="","",RANK($C733,$C$5:$C$10000,1)+COUNTIF($C$4:$C732,$C733))</f>
        <v/>
      </c>
      <c r="E733" s="157"/>
      <c r="F733" s="160"/>
      <c r="G733" s="158"/>
      <c r="H733" s="159"/>
      <c r="I733" s="159"/>
      <c r="J733" s="159"/>
      <c r="K733" s="160"/>
      <c r="L733" s="161"/>
      <c r="M733" s="156"/>
      <c r="N733" s="134"/>
      <c r="O733" s="134"/>
      <c r="P733" s="134"/>
      <c r="Q733" s="138"/>
      <c r="R733" s="134"/>
      <c r="S733" s="134"/>
      <c r="Y733" s="140"/>
    </row>
    <row r="734" spans="1:25" s="127" customFormat="1" ht="21" customHeight="1">
      <c r="A734" s="177"/>
      <c r="B734" s="177" t="str">
        <f>IF(AND($F734&gt;=المغادرين!$C$4,$F734&lt;=المغادرين!$F$4),MAX($B$4:$B733)+1,"")</f>
        <v/>
      </c>
      <c r="C734" s="177" t="str">
        <f t="shared" si="11"/>
        <v/>
      </c>
      <c r="D734" s="177" t="str">
        <f>IF($B734="","",RANK($C734,$C$5:$C$10000,1)+COUNTIF($C$4:$C733,$C734))</f>
        <v/>
      </c>
      <c r="E734" s="157"/>
      <c r="F734" s="160"/>
      <c r="G734" s="158"/>
      <c r="H734" s="159"/>
      <c r="I734" s="159"/>
      <c r="J734" s="159"/>
      <c r="K734" s="160"/>
      <c r="L734" s="161"/>
      <c r="M734" s="156"/>
      <c r="N734" s="134"/>
      <c r="O734" s="134"/>
      <c r="P734" s="134"/>
      <c r="Q734" s="138"/>
      <c r="R734" s="134"/>
      <c r="S734" s="134"/>
      <c r="U734" s="140"/>
      <c r="Y734" s="133"/>
    </row>
    <row r="735" spans="1:25" s="127" customFormat="1" ht="21" customHeight="1">
      <c r="A735" s="177"/>
      <c r="B735" s="177" t="str">
        <f>IF(AND($F735&gt;=المغادرين!$C$4,$F735&lt;=المغادرين!$F$4),MAX($B$4:$B734)+1,"")</f>
        <v/>
      </c>
      <c r="C735" s="177" t="str">
        <f t="shared" si="11"/>
        <v/>
      </c>
      <c r="D735" s="177" t="str">
        <f>IF($B735="","",RANK($C735,$C$5:$C$10000,1)+COUNTIF($C$4:$C734,$C735))</f>
        <v/>
      </c>
      <c r="E735" s="157"/>
      <c r="F735" s="160"/>
      <c r="G735" s="158"/>
      <c r="H735" s="159"/>
      <c r="I735" s="159"/>
      <c r="J735" s="159"/>
      <c r="K735" s="160"/>
      <c r="L735" s="161"/>
      <c r="M735" s="156"/>
      <c r="N735" s="134"/>
      <c r="O735" s="134"/>
      <c r="P735" s="134"/>
      <c r="Q735" s="138"/>
      <c r="R735" s="134"/>
      <c r="S735" s="134"/>
    </row>
    <row r="736" spans="1:25" s="127" customFormat="1" ht="21" customHeight="1">
      <c r="A736" s="177"/>
      <c r="B736" s="177" t="str">
        <f>IF(AND($F736&gt;=المغادرين!$C$4,$F736&lt;=المغادرين!$F$4),MAX($B$4:$B735)+1,"")</f>
        <v/>
      </c>
      <c r="C736" s="177" t="str">
        <f t="shared" si="11"/>
        <v/>
      </c>
      <c r="D736" s="177" t="str">
        <f>IF($B736="","",RANK($C736,$C$5:$C$10000,1)+COUNTIF($C$4:$C735,$C736))</f>
        <v/>
      </c>
      <c r="E736" s="157"/>
      <c r="F736" s="160"/>
      <c r="G736" s="158"/>
      <c r="H736" s="159"/>
      <c r="I736" s="159"/>
      <c r="J736" s="159"/>
      <c r="K736" s="160"/>
      <c r="L736" s="161"/>
      <c r="M736" s="156"/>
      <c r="N736" s="134"/>
      <c r="O736" s="134"/>
      <c r="P736" s="134"/>
      <c r="Q736" s="138"/>
      <c r="R736" s="134"/>
      <c r="S736" s="134"/>
      <c r="V736" s="140"/>
      <c r="W736" s="133"/>
      <c r="X736" s="133"/>
      <c r="Y736" s="133"/>
    </row>
    <row r="737" spans="1:25" s="127" customFormat="1" ht="21" customHeight="1">
      <c r="A737" s="177"/>
      <c r="B737" s="177" t="str">
        <f>IF(AND($F737&gt;=المغادرين!$C$4,$F737&lt;=المغادرين!$F$4),MAX($B$4:$B736)+1,"")</f>
        <v/>
      </c>
      <c r="C737" s="177" t="str">
        <f t="shared" si="11"/>
        <v/>
      </c>
      <c r="D737" s="177" t="str">
        <f>IF($B737="","",RANK($C737,$C$5:$C$10000,1)+COUNTIF($C$4:$C736,$C737))</f>
        <v/>
      </c>
      <c r="E737" s="157"/>
      <c r="F737" s="160"/>
      <c r="G737" s="158"/>
      <c r="H737" s="159"/>
      <c r="I737" s="159"/>
      <c r="J737" s="159"/>
      <c r="K737" s="160"/>
      <c r="L737" s="161"/>
      <c r="M737" s="156"/>
      <c r="N737" s="134"/>
      <c r="O737" s="134"/>
      <c r="P737" s="134"/>
      <c r="Q737" s="138"/>
      <c r="R737" s="134"/>
      <c r="S737" s="134"/>
      <c r="V737" s="140"/>
      <c r="W737" s="141"/>
      <c r="X737" s="141"/>
      <c r="Y737" s="141"/>
    </row>
    <row r="738" spans="1:25" s="127" customFormat="1" ht="21" customHeight="1">
      <c r="A738" s="177"/>
      <c r="B738" s="177" t="str">
        <f>IF(AND($F738&gt;=المغادرين!$C$4,$F738&lt;=المغادرين!$F$4),MAX($B$4:$B737)+1,"")</f>
        <v/>
      </c>
      <c r="C738" s="177" t="str">
        <f t="shared" si="11"/>
        <v/>
      </c>
      <c r="D738" s="177" t="str">
        <f>IF($B738="","",RANK($C738,$C$5:$C$10000,1)+COUNTIF($C$4:$C737,$C738))</f>
        <v/>
      </c>
      <c r="E738" s="157"/>
      <c r="F738" s="160"/>
      <c r="G738" s="158"/>
      <c r="H738" s="159"/>
      <c r="I738" s="159"/>
      <c r="J738" s="159"/>
      <c r="K738" s="160"/>
      <c r="L738" s="161"/>
      <c r="M738" s="156"/>
      <c r="N738" s="134"/>
      <c r="O738" s="134"/>
      <c r="P738" s="134"/>
      <c r="Q738" s="138"/>
      <c r="R738" s="134"/>
      <c r="S738" s="134"/>
      <c r="V738" s="140"/>
      <c r="W738" s="141"/>
      <c r="X738" s="141"/>
      <c r="Y738" s="141"/>
    </row>
    <row r="739" spans="1:25" s="127" customFormat="1" ht="21" customHeight="1">
      <c r="A739" s="177"/>
      <c r="B739" s="177" t="str">
        <f>IF(AND($F739&gt;=المغادرين!$C$4,$F739&lt;=المغادرين!$F$4),MAX($B$4:$B738)+1,"")</f>
        <v/>
      </c>
      <c r="C739" s="177" t="str">
        <f t="shared" si="11"/>
        <v/>
      </c>
      <c r="D739" s="177" t="str">
        <f>IF($B739="","",RANK($C739,$C$5:$C$10000,1)+COUNTIF($C$4:$C738,$C739))</f>
        <v/>
      </c>
      <c r="E739" s="157"/>
      <c r="F739" s="160"/>
      <c r="G739" s="158"/>
      <c r="H739" s="159"/>
      <c r="I739" s="159"/>
      <c r="J739" s="159"/>
      <c r="K739" s="160"/>
      <c r="L739" s="161"/>
      <c r="M739" s="156"/>
      <c r="N739" s="134"/>
      <c r="O739" s="134"/>
      <c r="P739" s="134"/>
      <c r="Q739" s="138"/>
      <c r="R739" s="134"/>
      <c r="S739" s="134"/>
      <c r="V739" s="140"/>
      <c r="W739" s="141"/>
      <c r="X739" s="141"/>
      <c r="Y739" s="141"/>
    </row>
    <row r="740" spans="1:25" s="127" customFormat="1" ht="21" customHeight="1">
      <c r="A740" s="177"/>
      <c r="B740" s="177" t="str">
        <f>IF(AND($F740&gt;=المغادرين!$C$4,$F740&lt;=المغادرين!$F$4),MAX($B$4:$B739)+1,"")</f>
        <v/>
      </c>
      <c r="C740" s="177" t="str">
        <f t="shared" si="11"/>
        <v/>
      </c>
      <c r="D740" s="177" t="str">
        <f>IF($B740="","",RANK($C740,$C$5:$C$10000,1)+COUNTIF($C$4:$C739,$C740))</f>
        <v/>
      </c>
      <c r="E740" s="157"/>
      <c r="F740" s="160"/>
      <c r="G740" s="158"/>
      <c r="H740" s="159"/>
      <c r="I740" s="159"/>
      <c r="J740" s="159"/>
      <c r="K740" s="160"/>
      <c r="L740" s="161"/>
      <c r="M740" s="156"/>
      <c r="N740" s="134"/>
      <c r="O740" s="134"/>
      <c r="P740" s="134"/>
      <c r="Q740" s="138"/>
      <c r="R740" s="134"/>
      <c r="S740" s="134"/>
      <c r="V740" s="140"/>
      <c r="W740" s="141"/>
      <c r="X740" s="141"/>
      <c r="Y740" s="141"/>
    </row>
    <row r="741" spans="1:25" s="127" customFormat="1" ht="21" customHeight="1">
      <c r="A741" s="177"/>
      <c r="B741" s="177" t="str">
        <f>IF(AND($F741&gt;=المغادرين!$C$4,$F741&lt;=المغادرين!$F$4),MAX($B$4:$B740)+1,"")</f>
        <v/>
      </c>
      <c r="C741" s="177" t="str">
        <f t="shared" si="11"/>
        <v/>
      </c>
      <c r="D741" s="177" t="str">
        <f>IF($B741="","",RANK($C741,$C$5:$C$10000,1)+COUNTIF($C$4:$C740,$C741))</f>
        <v/>
      </c>
      <c r="E741" s="157"/>
      <c r="F741" s="160"/>
      <c r="G741" s="158"/>
      <c r="H741" s="159"/>
      <c r="I741" s="159"/>
      <c r="J741" s="159"/>
      <c r="K741" s="160"/>
      <c r="L741" s="161"/>
      <c r="M741" s="156"/>
      <c r="N741" s="134"/>
      <c r="O741" s="134"/>
      <c r="P741" s="134"/>
      <c r="Q741" s="138"/>
      <c r="R741" s="134"/>
      <c r="S741" s="134"/>
      <c r="V741" s="140"/>
      <c r="W741" s="141"/>
      <c r="X741" s="141"/>
      <c r="Y741" s="141"/>
    </row>
    <row r="742" spans="1:25" s="127" customFormat="1" ht="21" customHeight="1">
      <c r="A742" s="177"/>
      <c r="B742" s="177" t="str">
        <f>IF(AND($F742&gt;=المغادرين!$C$4,$F742&lt;=المغادرين!$F$4),MAX($B$4:$B741)+1,"")</f>
        <v/>
      </c>
      <c r="C742" s="177" t="str">
        <f t="shared" si="11"/>
        <v/>
      </c>
      <c r="D742" s="177" t="str">
        <f>IF($B742="","",RANK($C742,$C$5:$C$10000,1)+COUNTIF($C$4:$C741,$C742))</f>
        <v/>
      </c>
      <c r="E742" s="157"/>
      <c r="F742" s="160"/>
      <c r="G742" s="158"/>
      <c r="H742" s="159"/>
      <c r="I742" s="159"/>
      <c r="J742" s="159"/>
      <c r="K742" s="160"/>
      <c r="L742" s="161"/>
      <c r="M742" s="156"/>
      <c r="N742" s="134"/>
      <c r="O742" s="134"/>
      <c r="P742" s="134"/>
      <c r="Q742" s="138"/>
      <c r="R742" s="134"/>
      <c r="S742" s="134"/>
      <c r="V742" s="140"/>
      <c r="W742" s="141"/>
      <c r="X742" s="141"/>
      <c r="Y742" s="141"/>
    </row>
    <row r="743" spans="1:25" s="127" customFormat="1" ht="21" customHeight="1">
      <c r="A743" s="177"/>
      <c r="B743" s="177" t="str">
        <f>IF(AND($F743&gt;=المغادرين!$C$4,$F743&lt;=المغادرين!$F$4),MAX($B$4:$B742)+1,"")</f>
        <v/>
      </c>
      <c r="C743" s="177" t="str">
        <f t="shared" si="11"/>
        <v/>
      </c>
      <c r="D743" s="177" t="str">
        <f>IF($B743="","",RANK($C743,$C$5:$C$10000,1)+COUNTIF($C$4:$C742,$C743))</f>
        <v/>
      </c>
      <c r="E743" s="157"/>
      <c r="F743" s="160"/>
      <c r="G743" s="158"/>
      <c r="H743" s="159"/>
      <c r="I743" s="159"/>
      <c r="J743" s="159"/>
      <c r="K743" s="160"/>
      <c r="L743" s="161"/>
      <c r="M743" s="156"/>
      <c r="N743" s="136"/>
      <c r="O743" s="134"/>
      <c r="P743" s="134"/>
      <c r="Q743" s="137"/>
      <c r="R743" s="134"/>
      <c r="S743" s="134"/>
    </row>
    <row r="744" spans="1:25" s="139" customFormat="1" ht="21" customHeight="1">
      <c r="A744" s="177"/>
      <c r="B744" s="177" t="str">
        <f>IF(AND($F744&gt;=المغادرين!$C$4,$F744&lt;=المغادرين!$F$4),MAX($B$4:$B743)+1,"")</f>
        <v/>
      </c>
      <c r="C744" s="177" t="str">
        <f t="shared" si="11"/>
        <v/>
      </c>
      <c r="D744" s="177" t="str">
        <f>IF($B744="","",RANK($C744,$C$5:$C$10000,1)+COUNTIF($C$4:$C743,$C744))</f>
        <v/>
      </c>
      <c r="E744" s="157"/>
      <c r="F744" s="160"/>
      <c r="G744" s="158"/>
      <c r="H744" s="159"/>
      <c r="I744" s="159"/>
      <c r="J744" s="159"/>
      <c r="K744" s="160"/>
      <c r="L744" s="161"/>
      <c r="M744" s="156"/>
      <c r="N744" s="134"/>
      <c r="O744" s="134"/>
      <c r="P744" s="134"/>
      <c r="Q744" s="138"/>
      <c r="R744" s="134"/>
      <c r="S744" s="134"/>
      <c r="T744" s="127"/>
      <c r="U744" s="127"/>
      <c r="V744" s="127"/>
      <c r="W744" s="127"/>
      <c r="X744" s="127"/>
      <c r="Y744" s="127"/>
    </row>
    <row r="745" spans="1:25" s="139" customFormat="1" ht="21" customHeight="1">
      <c r="A745" s="177"/>
      <c r="B745" s="177" t="str">
        <f>IF(AND($F745&gt;=المغادرين!$C$4,$F745&lt;=المغادرين!$F$4),MAX($B$4:$B744)+1,"")</f>
        <v/>
      </c>
      <c r="C745" s="177" t="str">
        <f t="shared" si="11"/>
        <v/>
      </c>
      <c r="D745" s="177" t="str">
        <f>IF($B745="","",RANK($C745,$C$5:$C$10000,1)+COUNTIF($C$4:$C744,$C745))</f>
        <v/>
      </c>
      <c r="E745" s="157"/>
      <c r="F745" s="160"/>
      <c r="G745" s="158"/>
      <c r="H745" s="159"/>
      <c r="I745" s="159"/>
      <c r="J745" s="159"/>
      <c r="K745" s="160"/>
      <c r="L745" s="161"/>
      <c r="M745" s="156"/>
      <c r="N745" s="134"/>
      <c r="O745" s="134"/>
      <c r="P745" s="134"/>
      <c r="Q745" s="138"/>
      <c r="R745" s="134"/>
      <c r="S745" s="134"/>
      <c r="T745" s="127"/>
      <c r="U745" s="127"/>
      <c r="V745" s="127"/>
      <c r="W745" s="127"/>
      <c r="X745" s="127"/>
      <c r="Y745" s="127"/>
    </row>
    <row r="746" spans="1:25" s="139" customFormat="1" ht="21" customHeight="1">
      <c r="A746" s="177"/>
      <c r="B746" s="177" t="str">
        <f>IF(AND($F746&gt;=المغادرين!$C$4,$F746&lt;=المغادرين!$F$4),MAX($B$4:$B745)+1,"")</f>
        <v/>
      </c>
      <c r="C746" s="177" t="str">
        <f t="shared" si="11"/>
        <v/>
      </c>
      <c r="D746" s="177" t="str">
        <f>IF($B746="","",RANK($C746,$C$5:$C$10000,1)+COUNTIF($C$4:$C745,$C746))</f>
        <v/>
      </c>
      <c r="E746" s="157"/>
      <c r="F746" s="160"/>
      <c r="G746" s="158"/>
      <c r="H746" s="159"/>
      <c r="I746" s="159"/>
      <c r="J746" s="159"/>
      <c r="K746" s="160"/>
      <c r="L746" s="161"/>
      <c r="M746" s="156"/>
      <c r="N746" s="134"/>
      <c r="O746" s="134"/>
      <c r="P746" s="134"/>
      <c r="Q746" s="138"/>
      <c r="R746" s="134"/>
      <c r="S746" s="134"/>
      <c r="T746" s="127"/>
      <c r="U746" s="127"/>
      <c r="V746" s="127"/>
      <c r="W746" s="127"/>
      <c r="X746" s="127"/>
      <c r="Y746" s="127"/>
    </row>
    <row r="747" spans="1:25" s="127" customFormat="1" ht="21" customHeight="1">
      <c r="A747" s="177"/>
      <c r="B747" s="177" t="str">
        <f>IF(AND($F747&gt;=المغادرين!$C$4,$F747&lt;=المغادرين!$F$4),MAX($B$4:$B746)+1,"")</f>
        <v/>
      </c>
      <c r="C747" s="177" t="str">
        <f t="shared" si="11"/>
        <v/>
      </c>
      <c r="D747" s="177" t="str">
        <f>IF($B747="","",RANK($C747,$C$5:$C$10000,1)+COUNTIF($C$4:$C746,$C747))</f>
        <v/>
      </c>
      <c r="E747" s="157"/>
      <c r="F747" s="160"/>
      <c r="G747" s="158"/>
      <c r="H747" s="159"/>
      <c r="I747" s="159"/>
      <c r="J747" s="159"/>
      <c r="K747" s="160"/>
      <c r="L747" s="161"/>
      <c r="M747" s="156"/>
      <c r="N747" s="134"/>
      <c r="O747" s="134"/>
      <c r="P747" s="134"/>
      <c r="Q747" s="138"/>
      <c r="R747" s="134"/>
      <c r="S747" s="134"/>
    </row>
    <row r="748" spans="1:25" s="127" customFormat="1" ht="21" customHeight="1">
      <c r="A748" s="177"/>
      <c r="B748" s="177" t="str">
        <f>IF(AND($F748&gt;=المغادرين!$C$4,$F748&lt;=المغادرين!$F$4),MAX($B$4:$B747)+1,"")</f>
        <v/>
      </c>
      <c r="C748" s="177" t="str">
        <f t="shared" si="11"/>
        <v/>
      </c>
      <c r="D748" s="177" t="str">
        <f>IF($B748="","",RANK($C748,$C$5:$C$10000,1)+COUNTIF($C$4:$C747,$C748))</f>
        <v/>
      </c>
      <c r="E748" s="157"/>
      <c r="F748" s="160"/>
      <c r="G748" s="158"/>
      <c r="H748" s="159"/>
      <c r="I748" s="159"/>
      <c r="J748" s="159"/>
      <c r="K748" s="160"/>
      <c r="L748" s="161"/>
      <c r="M748" s="156"/>
      <c r="N748" s="134"/>
      <c r="O748" s="134"/>
      <c r="P748" s="134"/>
      <c r="Q748" s="138"/>
      <c r="R748" s="134"/>
      <c r="S748" s="134"/>
    </row>
    <row r="749" spans="1:25" s="127" customFormat="1" ht="21" customHeight="1">
      <c r="A749" s="177"/>
      <c r="B749" s="177" t="str">
        <f>IF(AND($F749&gt;=المغادرين!$C$4,$F749&lt;=المغادرين!$F$4),MAX($B$4:$B748)+1,"")</f>
        <v/>
      </c>
      <c r="C749" s="177" t="str">
        <f t="shared" si="11"/>
        <v/>
      </c>
      <c r="D749" s="177" t="str">
        <f>IF($B749="","",RANK($C749,$C$5:$C$10000,1)+COUNTIF($C$4:$C748,$C749))</f>
        <v/>
      </c>
      <c r="E749" s="157"/>
      <c r="F749" s="160"/>
      <c r="G749" s="158"/>
      <c r="H749" s="159"/>
      <c r="I749" s="159"/>
      <c r="J749" s="159"/>
      <c r="K749" s="160"/>
      <c r="L749" s="161"/>
      <c r="M749" s="156"/>
      <c r="N749" s="134"/>
      <c r="O749" s="134"/>
      <c r="P749" s="134"/>
      <c r="Q749" s="138"/>
      <c r="R749" s="134"/>
      <c r="S749" s="134"/>
    </row>
    <row r="750" spans="1:25" s="127" customFormat="1" ht="21" customHeight="1">
      <c r="A750" s="177"/>
      <c r="B750" s="177" t="str">
        <f>IF(AND($F750&gt;=المغادرين!$C$4,$F750&lt;=المغادرين!$F$4),MAX($B$4:$B749)+1,"")</f>
        <v/>
      </c>
      <c r="C750" s="177" t="str">
        <f t="shared" si="11"/>
        <v/>
      </c>
      <c r="D750" s="177" t="str">
        <f>IF($B750="","",RANK($C750,$C$5:$C$10000,1)+COUNTIF($C$4:$C749,$C750))</f>
        <v/>
      </c>
      <c r="E750" s="157"/>
      <c r="F750" s="160"/>
      <c r="G750" s="158"/>
      <c r="H750" s="159"/>
      <c r="I750" s="159"/>
      <c r="J750" s="159"/>
      <c r="K750" s="160"/>
      <c r="L750" s="161"/>
      <c r="M750" s="156"/>
      <c r="N750" s="134"/>
      <c r="O750" s="134"/>
      <c r="P750" s="134"/>
      <c r="Q750" s="138"/>
      <c r="R750" s="134"/>
      <c r="S750" s="134"/>
    </row>
    <row r="751" spans="1:25" s="127" customFormat="1" ht="21" customHeight="1">
      <c r="A751" s="177"/>
      <c r="B751" s="177" t="str">
        <f>IF(AND($F751&gt;=المغادرين!$C$4,$F751&lt;=المغادرين!$F$4),MAX($B$4:$B750)+1,"")</f>
        <v/>
      </c>
      <c r="C751" s="177" t="str">
        <f t="shared" si="11"/>
        <v/>
      </c>
      <c r="D751" s="177" t="str">
        <f>IF($B751="","",RANK($C751,$C$5:$C$10000,1)+COUNTIF($C$4:$C750,$C751))</f>
        <v/>
      </c>
      <c r="E751" s="157"/>
      <c r="F751" s="160"/>
      <c r="G751" s="158"/>
      <c r="H751" s="159"/>
      <c r="I751" s="159"/>
      <c r="J751" s="159"/>
      <c r="K751" s="160"/>
      <c r="L751" s="161"/>
      <c r="M751" s="156"/>
      <c r="N751" s="134"/>
      <c r="O751" s="134"/>
      <c r="P751" s="134"/>
      <c r="Q751" s="138"/>
      <c r="R751" s="134"/>
      <c r="S751" s="134"/>
    </row>
    <row r="752" spans="1:25" s="127" customFormat="1" ht="21" customHeight="1">
      <c r="A752" s="177"/>
      <c r="B752" s="177" t="str">
        <f>IF(AND($F752&gt;=المغادرين!$C$4,$F752&lt;=المغادرين!$F$4),MAX($B$4:$B751)+1,"")</f>
        <v/>
      </c>
      <c r="C752" s="177" t="str">
        <f t="shared" si="11"/>
        <v/>
      </c>
      <c r="D752" s="177" t="str">
        <f>IF($B752="","",RANK($C752,$C$5:$C$10000,1)+COUNTIF($C$4:$C751,$C752))</f>
        <v/>
      </c>
      <c r="E752" s="157"/>
      <c r="F752" s="160"/>
      <c r="G752" s="158"/>
      <c r="H752" s="159"/>
      <c r="I752" s="159"/>
      <c r="J752" s="159"/>
      <c r="K752" s="160"/>
      <c r="L752" s="161"/>
      <c r="M752" s="156"/>
      <c r="N752" s="134"/>
      <c r="O752" s="134"/>
      <c r="P752" s="134"/>
      <c r="Q752" s="138"/>
      <c r="R752" s="134"/>
      <c r="S752" s="134"/>
      <c r="Y752" s="140"/>
    </row>
    <row r="753" spans="1:25" s="127" customFormat="1" ht="21" customHeight="1">
      <c r="A753" s="177"/>
      <c r="B753" s="177" t="str">
        <f>IF(AND($F753&gt;=المغادرين!$C$4,$F753&lt;=المغادرين!$F$4),MAX($B$4:$B752)+1,"")</f>
        <v/>
      </c>
      <c r="C753" s="177" t="str">
        <f t="shared" si="11"/>
        <v/>
      </c>
      <c r="D753" s="177" t="str">
        <f>IF($B753="","",RANK($C753,$C$5:$C$10000,1)+COUNTIF($C$4:$C752,$C753))</f>
        <v/>
      </c>
      <c r="E753" s="157"/>
      <c r="F753" s="160"/>
      <c r="G753" s="158"/>
      <c r="H753" s="159"/>
      <c r="I753" s="159"/>
      <c r="J753" s="159"/>
      <c r="K753" s="160"/>
      <c r="L753" s="161"/>
      <c r="M753" s="156"/>
      <c r="N753" s="134"/>
      <c r="O753" s="134"/>
      <c r="P753" s="134"/>
      <c r="Q753" s="138"/>
      <c r="R753" s="134"/>
      <c r="S753" s="134"/>
      <c r="Y753" s="140"/>
    </row>
    <row r="754" spans="1:25" s="127" customFormat="1" ht="21" customHeight="1">
      <c r="A754" s="177"/>
      <c r="B754" s="177" t="str">
        <f>IF(AND($F754&gt;=المغادرين!$C$4,$F754&lt;=المغادرين!$F$4),MAX($B$4:$B753)+1,"")</f>
        <v/>
      </c>
      <c r="C754" s="177" t="str">
        <f t="shared" si="11"/>
        <v/>
      </c>
      <c r="D754" s="177" t="str">
        <f>IF($B754="","",RANK($C754,$C$5:$C$10000,1)+COUNTIF($C$4:$C753,$C754))</f>
        <v/>
      </c>
      <c r="E754" s="157"/>
      <c r="F754" s="160"/>
      <c r="G754" s="158"/>
      <c r="H754" s="159"/>
      <c r="I754" s="159"/>
      <c r="J754" s="159"/>
      <c r="K754" s="160"/>
      <c r="L754" s="161"/>
      <c r="M754" s="156"/>
      <c r="N754" s="134"/>
      <c r="O754" s="134"/>
      <c r="P754" s="134"/>
      <c r="Q754" s="138"/>
      <c r="R754" s="134"/>
      <c r="S754" s="134"/>
      <c r="U754" s="140"/>
      <c r="Y754" s="133"/>
    </row>
    <row r="755" spans="1:25" s="127" customFormat="1" ht="21" customHeight="1">
      <c r="A755" s="177"/>
      <c r="B755" s="177" t="str">
        <f>IF(AND($F755&gt;=المغادرين!$C$4,$F755&lt;=المغادرين!$F$4),MAX($B$4:$B754)+1,"")</f>
        <v/>
      </c>
      <c r="C755" s="177" t="str">
        <f t="shared" si="11"/>
        <v/>
      </c>
      <c r="D755" s="177" t="str">
        <f>IF($B755="","",RANK($C755,$C$5:$C$10000,1)+COUNTIF($C$4:$C754,$C755))</f>
        <v/>
      </c>
      <c r="E755" s="157"/>
      <c r="F755" s="160"/>
      <c r="G755" s="158"/>
      <c r="H755" s="159"/>
      <c r="I755" s="159"/>
      <c r="J755" s="159"/>
      <c r="K755" s="160"/>
      <c r="L755" s="161"/>
      <c r="M755" s="156"/>
      <c r="N755" s="134"/>
      <c r="O755" s="134"/>
      <c r="P755" s="134"/>
      <c r="Q755" s="138"/>
      <c r="R755" s="134"/>
      <c r="S755" s="134"/>
    </row>
    <row r="756" spans="1:25" s="127" customFormat="1" ht="21" customHeight="1">
      <c r="A756" s="177"/>
      <c r="B756" s="177" t="str">
        <f>IF(AND($F756&gt;=المغادرين!$C$4,$F756&lt;=المغادرين!$F$4),MAX($B$4:$B755)+1,"")</f>
        <v/>
      </c>
      <c r="C756" s="177" t="str">
        <f t="shared" si="11"/>
        <v/>
      </c>
      <c r="D756" s="177" t="str">
        <f>IF($B756="","",RANK($C756,$C$5:$C$10000,1)+COUNTIF($C$4:$C755,$C756))</f>
        <v/>
      </c>
      <c r="E756" s="157"/>
      <c r="F756" s="160"/>
      <c r="G756" s="158"/>
      <c r="H756" s="159"/>
      <c r="I756" s="159"/>
      <c r="J756" s="159"/>
      <c r="K756" s="160"/>
      <c r="L756" s="161"/>
      <c r="M756" s="156"/>
      <c r="N756" s="134"/>
      <c r="O756" s="134"/>
      <c r="P756" s="134"/>
      <c r="Q756" s="138"/>
      <c r="R756" s="134"/>
      <c r="S756" s="134"/>
      <c r="V756" s="140"/>
      <c r="W756" s="133"/>
      <c r="X756" s="133"/>
      <c r="Y756" s="133"/>
    </row>
    <row r="757" spans="1:25" s="127" customFormat="1" ht="21" customHeight="1">
      <c r="A757" s="177"/>
      <c r="B757" s="177" t="str">
        <f>IF(AND($F757&gt;=المغادرين!$C$4,$F757&lt;=المغادرين!$F$4),MAX($B$4:$B756)+1,"")</f>
        <v/>
      </c>
      <c r="C757" s="177" t="str">
        <f t="shared" si="11"/>
        <v/>
      </c>
      <c r="D757" s="177" t="str">
        <f>IF($B757="","",RANK($C757,$C$5:$C$10000,1)+COUNTIF($C$4:$C756,$C757))</f>
        <v/>
      </c>
      <c r="E757" s="157"/>
      <c r="F757" s="160"/>
      <c r="G757" s="158"/>
      <c r="H757" s="159"/>
      <c r="I757" s="159"/>
      <c r="J757" s="159"/>
      <c r="K757" s="160"/>
      <c r="L757" s="161"/>
      <c r="M757" s="156"/>
      <c r="N757" s="134"/>
      <c r="O757" s="134"/>
      <c r="P757" s="134"/>
      <c r="Q757" s="138"/>
      <c r="R757" s="134"/>
      <c r="S757" s="134"/>
      <c r="V757" s="140"/>
      <c r="W757" s="141"/>
      <c r="X757" s="141"/>
      <c r="Y757" s="141"/>
    </row>
    <row r="758" spans="1:25" s="127" customFormat="1" ht="21" customHeight="1">
      <c r="A758" s="177"/>
      <c r="B758" s="177" t="str">
        <f>IF(AND($F758&gt;=المغادرين!$C$4,$F758&lt;=المغادرين!$F$4),MAX($B$4:$B757)+1,"")</f>
        <v/>
      </c>
      <c r="C758" s="177" t="str">
        <f t="shared" si="11"/>
        <v/>
      </c>
      <c r="D758" s="177" t="str">
        <f>IF($B758="","",RANK($C758,$C$5:$C$10000,1)+COUNTIF($C$4:$C757,$C758))</f>
        <v/>
      </c>
      <c r="E758" s="157"/>
      <c r="F758" s="160"/>
      <c r="G758" s="158"/>
      <c r="H758" s="159"/>
      <c r="I758" s="159"/>
      <c r="J758" s="159"/>
      <c r="K758" s="160"/>
      <c r="L758" s="161"/>
      <c r="M758" s="156"/>
      <c r="N758" s="134"/>
      <c r="O758" s="134"/>
      <c r="P758" s="134"/>
      <c r="Q758" s="138"/>
      <c r="R758" s="134"/>
      <c r="S758" s="134"/>
      <c r="V758" s="140"/>
      <c r="W758" s="141"/>
      <c r="X758" s="141"/>
      <c r="Y758" s="141"/>
    </row>
    <row r="759" spans="1:25" s="127" customFormat="1" ht="21" customHeight="1">
      <c r="A759" s="177"/>
      <c r="B759" s="177" t="str">
        <f>IF(AND($F759&gt;=المغادرين!$C$4,$F759&lt;=المغادرين!$F$4),MAX($B$4:$B758)+1,"")</f>
        <v/>
      </c>
      <c r="C759" s="177" t="str">
        <f t="shared" si="11"/>
        <v/>
      </c>
      <c r="D759" s="177" t="str">
        <f>IF($B759="","",RANK($C759,$C$5:$C$10000,1)+COUNTIF($C$4:$C758,$C759))</f>
        <v/>
      </c>
      <c r="E759" s="157"/>
      <c r="F759" s="160"/>
      <c r="G759" s="158"/>
      <c r="H759" s="159"/>
      <c r="I759" s="159"/>
      <c r="J759" s="159"/>
      <c r="K759" s="160"/>
      <c r="L759" s="161"/>
      <c r="M759" s="156"/>
      <c r="N759" s="134"/>
      <c r="O759" s="134"/>
      <c r="P759" s="134"/>
      <c r="Q759" s="138"/>
      <c r="R759" s="134"/>
      <c r="S759" s="134"/>
      <c r="V759" s="140"/>
      <c r="W759" s="141"/>
      <c r="X759" s="141"/>
      <c r="Y759" s="141"/>
    </row>
    <row r="760" spans="1:25" s="127" customFormat="1" ht="21" customHeight="1">
      <c r="A760" s="177"/>
      <c r="B760" s="177" t="str">
        <f>IF(AND($F760&gt;=المغادرين!$C$4,$F760&lt;=المغادرين!$F$4),MAX($B$4:$B759)+1,"")</f>
        <v/>
      </c>
      <c r="C760" s="177" t="str">
        <f t="shared" si="11"/>
        <v/>
      </c>
      <c r="D760" s="177" t="str">
        <f>IF($B760="","",RANK($C760,$C$5:$C$10000,1)+COUNTIF($C$4:$C759,$C760))</f>
        <v/>
      </c>
      <c r="E760" s="157"/>
      <c r="F760" s="160"/>
      <c r="G760" s="158"/>
      <c r="H760" s="159"/>
      <c r="I760" s="159"/>
      <c r="J760" s="159"/>
      <c r="K760" s="160"/>
      <c r="L760" s="161"/>
      <c r="M760" s="156"/>
      <c r="N760" s="134"/>
      <c r="O760" s="134"/>
      <c r="P760" s="134"/>
      <c r="Q760" s="138"/>
      <c r="R760" s="134"/>
      <c r="S760" s="134"/>
      <c r="V760" s="140"/>
      <c r="W760" s="141"/>
      <c r="X760" s="141"/>
      <c r="Y760" s="141"/>
    </row>
    <row r="761" spans="1:25" s="127" customFormat="1" ht="21" customHeight="1">
      <c r="A761" s="177"/>
      <c r="B761" s="177" t="str">
        <f>IF(AND($F761&gt;=المغادرين!$C$4,$F761&lt;=المغادرين!$F$4),MAX($B$4:$B760)+1,"")</f>
        <v/>
      </c>
      <c r="C761" s="177" t="str">
        <f t="shared" si="11"/>
        <v/>
      </c>
      <c r="D761" s="177" t="str">
        <f>IF($B761="","",RANK($C761,$C$5:$C$10000,1)+COUNTIF($C$4:$C760,$C761))</f>
        <v/>
      </c>
      <c r="E761" s="157"/>
      <c r="F761" s="160"/>
      <c r="G761" s="158"/>
      <c r="H761" s="159"/>
      <c r="I761" s="159"/>
      <c r="J761" s="159"/>
      <c r="K761" s="160"/>
      <c r="L761" s="161"/>
      <c r="M761" s="156"/>
      <c r="N761" s="134"/>
      <c r="O761" s="134"/>
      <c r="P761" s="134"/>
      <c r="Q761" s="138"/>
      <c r="R761" s="134"/>
      <c r="S761" s="134"/>
      <c r="V761" s="140"/>
      <c r="W761" s="141"/>
      <c r="X761" s="141"/>
      <c r="Y761" s="141"/>
    </row>
    <row r="762" spans="1:25" s="127" customFormat="1" ht="21" customHeight="1">
      <c r="A762" s="177"/>
      <c r="B762" s="177" t="str">
        <f>IF(AND($F762&gt;=المغادرين!$C$4,$F762&lt;=المغادرين!$F$4),MAX($B$4:$B761)+1,"")</f>
        <v/>
      </c>
      <c r="C762" s="177" t="str">
        <f t="shared" si="11"/>
        <v/>
      </c>
      <c r="D762" s="177" t="str">
        <f>IF($B762="","",RANK($C762,$C$5:$C$10000,1)+COUNTIF($C$4:$C761,$C762))</f>
        <v/>
      </c>
      <c r="E762" s="157"/>
      <c r="F762" s="160"/>
      <c r="G762" s="158"/>
      <c r="H762" s="159"/>
      <c r="I762" s="159"/>
      <c r="J762" s="159"/>
      <c r="K762" s="160"/>
      <c r="L762" s="161"/>
      <c r="M762" s="156"/>
      <c r="N762" s="136"/>
      <c r="O762" s="134"/>
      <c r="P762" s="134"/>
      <c r="Q762" s="137"/>
      <c r="R762" s="134"/>
      <c r="S762" s="134"/>
    </row>
    <row r="763" spans="1:25" s="139" customFormat="1" ht="21" customHeight="1">
      <c r="A763" s="177"/>
      <c r="B763" s="177" t="str">
        <f>IF(AND($F763&gt;=المغادرين!$C$4,$F763&lt;=المغادرين!$F$4),MAX($B$4:$B762)+1,"")</f>
        <v/>
      </c>
      <c r="C763" s="177" t="str">
        <f t="shared" si="11"/>
        <v/>
      </c>
      <c r="D763" s="177" t="str">
        <f>IF($B763="","",RANK($C763,$C$5:$C$10000,1)+COUNTIF($C$4:$C762,$C763))</f>
        <v/>
      </c>
      <c r="E763" s="157"/>
      <c r="F763" s="160"/>
      <c r="G763" s="158"/>
      <c r="H763" s="159"/>
      <c r="I763" s="159"/>
      <c r="J763" s="159"/>
      <c r="K763" s="160"/>
      <c r="L763" s="161"/>
      <c r="M763" s="156"/>
      <c r="N763" s="134"/>
      <c r="O763" s="134"/>
      <c r="P763" s="134"/>
      <c r="Q763" s="138"/>
      <c r="R763" s="134"/>
      <c r="S763" s="134"/>
      <c r="T763" s="127"/>
      <c r="U763" s="127"/>
      <c r="V763" s="127"/>
      <c r="W763" s="127"/>
      <c r="X763" s="127"/>
      <c r="Y763" s="127"/>
    </row>
    <row r="764" spans="1:25" s="139" customFormat="1" ht="21" customHeight="1">
      <c r="A764" s="177"/>
      <c r="B764" s="177" t="str">
        <f>IF(AND($F764&gt;=المغادرين!$C$4,$F764&lt;=المغادرين!$F$4),MAX($B$4:$B763)+1,"")</f>
        <v/>
      </c>
      <c r="C764" s="177" t="str">
        <f t="shared" si="11"/>
        <v/>
      </c>
      <c r="D764" s="177" t="str">
        <f>IF($B764="","",RANK($C764,$C$5:$C$10000,1)+COUNTIF($C$4:$C763,$C764))</f>
        <v/>
      </c>
      <c r="E764" s="157"/>
      <c r="F764" s="160"/>
      <c r="G764" s="158"/>
      <c r="H764" s="159"/>
      <c r="I764" s="159"/>
      <c r="J764" s="159"/>
      <c r="K764" s="160"/>
      <c r="L764" s="161"/>
      <c r="M764" s="156"/>
      <c r="N764" s="134"/>
      <c r="O764" s="134"/>
      <c r="P764" s="134"/>
      <c r="Q764" s="138"/>
      <c r="R764" s="134"/>
      <c r="S764" s="134"/>
      <c r="T764" s="127"/>
      <c r="U764" s="127"/>
      <c r="V764" s="127"/>
      <c r="W764" s="127"/>
      <c r="X764" s="127"/>
      <c r="Y764" s="127"/>
    </row>
    <row r="765" spans="1:25" s="139" customFormat="1" ht="21" customHeight="1">
      <c r="A765" s="177"/>
      <c r="B765" s="177" t="str">
        <f>IF(AND($F765&gt;=المغادرين!$C$4,$F765&lt;=المغادرين!$F$4),MAX($B$4:$B764)+1,"")</f>
        <v/>
      </c>
      <c r="C765" s="177" t="str">
        <f t="shared" si="11"/>
        <v/>
      </c>
      <c r="D765" s="177" t="str">
        <f>IF($B765="","",RANK($C765,$C$5:$C$10000,1)+COUNTIF($C$4:$C764,$C765))</f>
        <v/>
      </c>
      <c r="E765" s="157"/>
      <c r="F765" s="160"/>
      <c r="G765" s="158"/>
      <c r="H765" s="159"/>
      <c r="I765" s="159"/>
      <c r="J765" s="159"/>
      <c r="K765" s="160"/>
      <c r="L765" s="161"/>
      <c r="M765" s="156"/>
      <c r="N765" s="134"/>
      <c r="O765" s="134"/>
      <c r="P765" s="134"/>
      <c r="Q765" s="138"/>
      <c r="R765" s="134"/>
      <c r="S765" s="134"/>
      <c r="T765" s="127"/>
      <c r="U765" s="127"/>
      <c r="V765" s="127"/>
      <c r="W765" s="127"/>
      <c r="X765" s="127"/>
      <c r="Y765" s="127"/>
    </row>
    <row r="766" spans="1:25" s="127" customFormat="1" ht="21" customHeight="1">
      <c r="A766" s="177"/>
      <c r="B766" s="177" t="str">
        <f>IF(AND($F766&gt;=المغادرين!$C$4,$F766&lt;=المغادرين!$F$4),MAX($B$4:$B765)+1,"")</f>
        <v/>
      </c>
      <c r="C766" s="177" t="str">
        <f t="shared" si="11"/>
        <v/>
      </c>
      <c r="D766" s="177" t="str">
        <f>IF($B766="","",RANK($C766,$C$5:$C$10000,1)+COUNTIF($C$4:$C765,$C766))</f>
        <v/>
      </c>
      <c r="E766" s="157"/>
      <c r="F766" s="160"/>
      <c r="G766" s="158"/>
      <c r="H766" s="159"/>
      <c r="I766" s="159"/>
      <c r="J766" s="159"/>
      <c r="K766" s="160"/>
      <c r="L766" s="161"/>
      <c r="M766" s="156"/>
      <c r="N766" s="134"/>
      <c r="O766" s="134"/>
      <c r="P766" s="134"/>
      <c r="Q766" s="138"/>
      <c r="R766" s="134"/>
      <c r="S766" s="134"/>
    </row>
    <row r="767" spans="1:25" s="127" customFormat="1" ht="21" customHeight="1">
      <c r="A767" s="177"/>
      <c r="B767" s="177" t="str">
        <f>IF(AND($F767&gt;=المغادرين!$C$4,$F767&lt;=المغادرين!$F$4),MAX($B$4:$B766)+1,"")</f>
        <v/>
      </c>
      <c r="C767" s="177" t="str">
        <f t="shared" si="11"/>
        <v/>
      </c>
      <c r="D767" s="177" t="str">
        <f>IF($B767="","",RANK($C767,$C$5:$C$10000,1)+COUNTIF($C$4:$C766,$C767))</f>
        <v/>
      </c>
      <c r="E767" s="157"/>
      <c r="F767" s="160"/>
      <c r="G767" s="158"/>
      <c r="H767" s="159"/>
      <c r="I767" s="159"/>
      <c r="J767" s="159"/>
      <c r="K767" s="160"/>
      <c r="L767" s="161"/>
      <c r="M767" s="156"/>
      <c r="N767" s="134"/>
      <c r="O767" s="134"/>
      <c r="P767" s="134"/>
      <c r="Q767" s="138"/>
      <c r="R767" s="134"/>
      <c r="S767" s="134"/>
    </row>
    <row r="768" spans="1:25" s="127" customFormat="1" ht="21" customHeight="1">
      <c r="A768" s="177"/>
      <c r="B768" s="177" t="str">
        <f>IF(AND($F768&gt;=المغادرين!$C$4,$F768&lt;=المغادرين!$F$4),MAX($B$4:$B767)+1,"")</f>
        <v/>
      </c>
      <c r="C768" s="177" t="str">
        <f t="shared" si="11"/>
        <v/>
      </c>
      <c r="D768" s="177" t="str">
        <f>IF($B768="","",RANK($C768,$C$5:$C$10000,1)+COUNTIF($C$4:$C767,$C768))</f>
        <v/>
      </c>
      <c r="E768" s="157"/>
      <c r="F768" s="160"/>
      <c r="G768" s="158"/>
      <c r="H768" s="159"/>
      <c r="I768" s="159"/>
      <c r="J768" s="159"/>
      <c r="K768" s="160"/>
      <c r="L768" s="161"/>
      <c r="M768" s="156"/>
      <c r="N768" s="134"/>
      <c r="O768" s="134"/>
      <c r="P768" s="134"/>
      <c r="Q768" s="138"/>
      <c r="R768" s="134"/>
      <c r="S768" s="134"/>
    </row>
    <row r="769" spans="1:25" s="127" customFormat="1" ht="21" customHeight="1">
      <c r="A769" s="177"/>
      <c r="B769" s="177" t="str">
        <f>IF(AND($F769&gt;=المغادرين!$C$4,$F769&lt;=المغادرين!$F$4),MAX($B$4:$B768)+1,"")</f>
        <v/>
      </c>
      <c r="C769" s="177" t="str">
        <f t="shared" si="11"/>
        <v/>
      </c>
      <c r="D769" s="177" t="str">
        <f>IF($B769="","",RANK($C769,$C$5:$C$10000,1)+COUNTIF($C$4:$C768,$C769))</f>
        <v/>
      </c>
      <c r="E769" s="157"/>
      <c r="F769" s="160"/>
      <c r="G769" s="158"/>
      <c r="H769" s="159"/>
      <c r="I769" s="159"/>
      <c r="J769" s="159"/>
      <c r="K769" s="160"/>
      <c r="L769" s="161"/>
      <c r="M769" s="156"/>
      <c r="N769" s="134"/>
      <c r="O769" s="134"/>
      <c r="P769" s="134"/>
      <c r="Q769" s="138"/>
      <c r="R769" s="134"/>
      <c r="S769" s="134"/>
    </row>
    <row r="770" spans="1:25" s="127" customFormat="1" ht="21" customHeight="1">
      <c r="A770" s="177"/>
      <c r="B770" s="177" t="str">
        <f>IF(AND($F770&gt;=المغادرين!$C$4,$F770&lt;=المغادرين!$F$4),MAX($B$4:$B769)+1,"")</f>
        <v/>
      </c>
      <c r="C770" s="177" t="str">
        <f t="shared" si="11"/>
        <v/>
      </c>
      <c r="D770" s="177" t="str">
        <f>IF($B770="","",RANK($C770,$C$5:$C$10000,1)+COUNTIF($C$4:$C769,$C770))</f>
        <v/>
      </c>
      <c r="E770" s="157"/>
      <c r="F770" s="160"/>
      <c r="G770" s="158"/>
      <c r="H770" s="159"/>
      <c r="I770" s="159"/>
      <c r="J770" s="159"/>
      <c r="K770" s="160"/>
      <c r="L770" s="161"/>
      <c r="M770" s="156"/>
      <c r="N770" s="134"/>
      <c r="O770" s="134"/>
      <c r="P770" s="134"/>
      <c r="Q770" s="138"/>
      <c r="R770" s="134"/>
      <c r="S770" s="134"/>
    </row>
    <row r="771" spans="1:25" s="127" customFormat="1" ht="21" customHeight="1">
      <c r="A771" s="177"/>
      <c r="B771" s="177" t="str">
        <f>IF(AND($F771&gt;=المغادرين!$C$4,$F771&lt;=المغادرين!$F$4),MAX($B$4:$B770)+1,"")</f>
        <v/>
      </c>
      <c r="C771" s="177" t="str">
        <f t="shared" si="11"/>
        <v/>
      </c>
      <c r="D771" s="177" t="str">
        <f>IF($B771="","",RANK($C771,$C$5:$C$10000,1)+COUNTIF($C$4:$C770,$C771))</f>
        <v/>
      </c>
      <c r="E771" s="157"/>
      <c r="F771" s="160"/>
      <c r="G771" s="158"/>
      <c r="H771" s="159"/>
      <c r="I771" s="159"/>
      <c r="J771" s="159"/>
      <c r="K771" s="160"/>
      <c r="L771" s="161"/>
      <c r="M771" s="156"/>
      <c r="N771" s="134"/>
      <c r="O771" s="134"/>
      <c r="P771" s="134"/>
      <c r="Q771" s="138"/>
      <c r="R771" s="134"/>
      <c r="S771" s="134"/>
      <c r="Y771" s="140"/>
    </row>
    <row r="772" spans="1:25" s="127" customFormat="1" ht="21" customHeight="1">
      <c r="A772" s="177"/>
      <c r="B772" s="177" t="str">
        <f>IF(AND($F772&gt;=المغادرين!$C$4,$F772&lt;=المغادرين!$F$4),MAX($B$4:$B771)+1,"")</f>
        <v/>
      </c>
      <c r="C772" s="177" t="str">
        <f t="shared" si="11"/>
        <v/>
      </c>
      <c r="D772" s="177" t="str">
        <f>IF($B772="","",RANK($C772,$C$5:$C$10000,1)+COUNTIF($C$4:$C771,$C772))</f>
        <v/>
      </c>
      <c r="E772" s="157"/>
      <c r="F772" s="160"/>
      <c r="G772" s="158"/>
      <c r="H772" s="159"/>
      <c r="I772" s="159"/>
      <c r="J772" s="159"/>
      <c r="K772" s="160"/>
      <c r="L772" s="161"/>
      <c r="M772" s="156"/>
      <c r="N772" s="134"/>
      <c r="O772" s="134"/>
      <c r="P772" s="134"/>
      <c r="Q772" s="138"/>
      <c r="R772" s="134"/>
      <c r="S772" s="134"/>
      <c r="Y772" s="140"/>
    </row>
    <row r="773" spans="1:25" s="127" customFormat="1" ht="21" customHeight="1">
      <c r="A773" s="177"/>
      <c r="B773" s="177" t="str">
        <f>IF(AND($F773&gt;=المغادرين!$C$4,$F773&lt;=المغادرين!$F$4),MAX($B$4:$B772)+1,"")</f>
        <v/>
      </c>
      <c r="C773" s="177" t="str">
        <f t="shared" si="11"/>
        <v/>
      </c>
      <c r="D773" s="177" t="str">
        <f>IF($B773="","",RANK($C773,$C$5:$C$10000,1)+COUNTIF($C$4:$C772,$C773))</f>
        <v/>
      </c>
      <c r="E773" s="157"/>
      <c r="F773" s="160"/>
      <c r="G773" s="158"/>
      <c r="H773" s="159"/>
      <c r="I773" s="159"/>
      <c r="J773" s="159"/>
      <c r="K773" s="160"/>
      <c r="L773" s="161"/>
      <c r="M773" s="156"/>
      <c r="N773" s="134"/>
      <c r="O773" s="134"/>
      <c r="P773" s="134"/>
      <c r="Q773" s="138"/>
      <c r="R773" s="134"/>
      <c r="S773" s="134"/>
      <c r="U773" s="140"/>
      <c r="Y773" s="133"/>
    </row>
    <row r="774" spans="1:25" s="127" customFormat="1" ht="21" customHeight="1">
      <c r="A774" s="177"/>
      <c r="B774" s="177" t="str">
        <f>IF(AND($F774&gt;=المغادرين!$C$4,$F774&lt;=المغادرين!$F$4),MAX($B$4:$B773)+1,"")</f>
        <v/>
      </c>
      <c r="C774" s="177" t="str">
        <f t="shared" ref="C774:C837" si="12">IF($B774="","",MAX($B$5:$B$10000)-RANK($K774,$K$5:$K$10000)+1)</f>
        <v/>
      </c>
      <c r="D774" s="177" t="str">
        <f>IF($B774="","",RANK($C774,$C$5:$C$10000,1)+COUNTIF($C$4:$C773,$C774))</f>
        <v/>
      </c>
      <c r="E774" s="157"/>
      <c r="F774" s="160"/>
      <c r="G774" s="158"/>
      <c r="H774" s="159"/>
      <c r="I774" s="159"/>
      <c r="J774" s="159"/>
      <c r="K774" s="160"/>
      <c r="L774" s="161"/>
      <c r="M774" s="156"/>
      <c r="N774" s="134"/>
      <c r="O774" s="134"/>
      <c r="P774" s="134"/>
      <c r="Q774" s="138"/>
      <c r="R774" s="134"/>
      <c r="S774" s="134"/>
    </row>
    <row r="775" spans="1:25" s="127" customFormat="1" ht="21" customHeight="1">
      <c r="A775" s="177"/>
      <c r="B775" s="177" t="str">
        <f>IF(AND($F775&gt;=المغادرين!$C$4,$F775&lt;=المغادرين!$F$4),MAX($B$4:$B774)+1,"")</f>
        <v/>
      </c>
      <c r="C775" s="177" t="str">
        <f t="shared" si="12"/>
        <v/>
      </c>
      <c r="D775" s="177" t="str">
        <f>IF($B775="","",RANK($C775,$C$5:$C$10000,1)+COUNTIF($C$4:$C774,$C775))</f>
        <v/>
      </c>
      <c r="E775" s="157"/>
      <c r="F775" s="160"/>
      <c r="G775" s="158"/>
      <c r="H775" s="159"/>
      <c r="I775" s="159"/>
      <c r="J775" s="159"/>
      <c r="K775" s="160"/>
      <c r="L775" s="161"/>
      <c r="M775" s="156"/>
      <c r="N775" s="134"/>
      <c r="O775" s="134"/>
      <c r="P775" s="134"/>
      <c r="Q775" s="138"/>
      <c r="R775" s="134"/>
      <c r="S775" s="134"/>
      <c r="V775" s="140"/>
      <c r="W775" s="133"/>
      <c r="X775" s="133"/>
      <c r="Y775" s="133"/>
    </row>
    <row r="776" spans="1:25" s="127" customFormat="1" ht="21" customHeight="1">
      <c r="A776" s="177"/>
      <c r="B776" s="177" t="str">
        <f>IF(AND($F776&gt;=المغادرين!$C$4,$F776&lt;=المغادرين!$F$4),MAX($B$4:$B775)+1,"")</f>
        <v/>
      </c>
      <c r="C776" s="177" t="str">
        <f t="shared" si="12"/>
        <v/>
      </c>
      <c r="D776" s="177" t="str">
        <f>IF($B776="","",RANK($C776,$C$5:$C$10000,1)+COUNTIF($C$4:$C775,$C776))</f>
        <v/>
      </c>
      <c r="E776" s="157"/>
      <c r="F776" s="160"/>
      <c r="G776" s="158"/>
      <c r="H776" s="159"/>
      <c r="I776" s="159"/>
      <c r="J776" s="159"/>
      <c r="K776" s="160"/>
      <c r="L776" s="161"/>
      <c r="M776" s="156"/>
      <c r="N776" s="134"/>
      <c r="O776" s="134"/>
      <c r="P776" s="134"/>
      <c r="Q776" s="138"/>
      <c r="R776" s="134"/>
      <c r="S776" s="134"/>
      <c r="V776" s="140"/>
      <c r="W776" s="141"/>
      <c r="X776" s="141"/>
      <c r="Y776" s="141"/>
    </row>
    <row r="777" spans="1:25" s="127" customFormat="1" ht="21" customHeight="1">
      <c r="A777" s="177"/>
      <c r="B777" s="177" t="str">
        <f>IF(AND($F777&gt;=المغادرين!$C$4,$F777&lt;=المغادرين!$F$4),MAX($B$4:$B776)+1,"")</f>
        <v/>
      </c>
      <c r="C777" s="177" t="str">
        <f t="shared" si="12"/>
        <v/>
      </c>
      <c r="D777" s="177" t="str">
        <f>IF($B777="","",RANK($C777,$C$5:$C$10000,1)+COUNTIF($C$4:$C776,$C777))</f>
        <v/>
      </c>
      <c r="E777" s="157"/>
      <c r="F777" s="160"/>
      <c r="G777" s="158"/>
      <c r="H777" s="159"/>
      <c r="I777" s="159"/>
      <c r="J777" s="159"/>
      <c r="K777" s="160"/>
      <c r="L777" s="161"/>
      <c r="M777" s="156"/>
      <c r="N777" s="134"/>
      <c r="O777" s="134"/>
      <c r="P777" s="134"/>
      <c r="Q777" s="138"/>
      <c r="R777" s="134"/>
      <c r="S777" s="134"/>
      <c r="V777" s="140"/>
      <c r="W777" s="141"/>
      <c r="X777" s="141"/>
      <c r="Y777" s="141"/>
    </row>
    <row r="778" spans="1:25" s="127" customFormat="1" ht="21" customHeight="1">
      <c r="A778" s="177"/>
      <c r="B778" s="177" t="str">
        <f>IF(AND($F778&gt;=المغادرين!$C$4,$F778&lt;=المغادرين!$F$4),MAX($B$4:$B777)+1,"")</f>
        <v/>
      </c>
      <c r="C778" s="177" t="str">
        <f t="shared" si="12"/>
        <v/>
      </c>
      <c r="D778" s="177" t="str">
        <f>IF($B778="","",RANK($C778,$C$5:$C$10000,1)+COUNTIF($C$4:$C777,$C778))</f>
        <v/>
      </c>
      <c r="E778" s="157"/>
      <c r="F778" s="160"/>
      <c r="G778" s="158"/>
      <c r="H778" s="159"/>
      <c r="I778" s="159"/>
      <c r="J778" s="159"/>
      <c r="K778" s="160"/>
      <c r="L778" s="161"/>
      <c r="M778" s="156"/>
      <c r="N778" s="134"/>
      <c r="O778" s="134"/>
      <c r="P778" s="134"/>
      <c r="Q778" s="138"/>
      <c r="R778" s="134"/>
      <c r="S778" s="134"/>
      <c r="V778" s="140"/>
      <c r="W778" s="141"/>
      <c r="X778" s="141"/>
      <c r="Y778" s="141"/>
    </row>
    <row r="779" spans="1:25" s="127" customFormat="1" ht="21" customHeight="1">
      <c r="A779" s="177"/>
      <c r="B779" s="177" t="str">
        <f>IF(AND($F779&gt;=المغادرين!$C$4,$F779&lt;=المغادرين!$F$4),MAX($B$4:$B778)+1,"")</f>
        <v/>
      </c>
      <c r="C779" s="177" t="str">
        <f t="shared" si="12"/>
        <v/>
      </c>
      <c r="D779" s="177" t="str">
        <f>IF($B779="","",RANK($C779,$C$5:$C$10000,1)+COUNTIF($C$4:$C778,$C779))</f>
        <v/>
      </c>
      <c r="E779" s="157"/>
      <c r="F779" s="160"/>
      <c r="G779" s="158"/>
      <c r="H779" s="159"/>
      <c r="I779" s="159"/>
      <c r="J779" s="159"/>
      <c r="K779" s="160"/>
      <c r="L779" s="161"/>
      <c r="M779" s="156"/>
      <c r="N779" s="134"/>
      <c r="O779" s="134"/>
      <c r="P779" s="134"/>
      <c r="Q779" s="138"/>
      <c r="R779" s="134"/>
      <c r="S779" s="134"/>
      <c r="V779" s="140"/>
      <c r="W779" s="141"/>
      <c r="X779" s="141"/>
      <c r="Y779" s="141"/>
    </row>
    <row r="780" spans="1:25" s="127" customFormat="1" ht="21" customHeight="1">
      <c r="A780" s="177"/>
      <c r="B780" s="177" t="str">
        <f>IF(AND($F780&gt;=المغادرين!$C$4,$F780&lt;=المغادرين!$F$4),MAX($B$4:$B779)+1,"")</f>
        <v/>
      </c>
      <c r="C780" s="177" t="str">
        <f t="shared" si="12"/>
        <v/>
      </c>
      <c r="D780" s="177" t="str">
        <f>IF($B780="","",RANK($C780,$C$5:$C$10000,1)+COUNTIF($C$4:$C779,$C780))</f>
        <v/>
      </c>
      <c r="E780" s="157"/>
      <c r="F780" s="160"/>
      <c r="G780" s="158"/>
      <c r="H780" s="159"/>
      <c r="I780" s="159"/>
      <c r="J780" s="159"/>
      <c r="K780" s="160"/>
      <c r="L780" s="161"/>
      <c r="M780" s="156"/>
      <c r="N780" s="134"/>
      <c r="O780" s="134"/>
      <c r="P780" s="134"/>
      <c r="Q780" s="138"/>
      <c r="R780" s="134"/>
      <c r="S780" s="134"/>
      <c r="V780" s="140"/>
      <c r="W780" s="141"/>
      <c r="X780" s="141"/>
      <c r="Y780" s="141"/>
    </row>
    <row r="781" spans="1:25" s="127" customFormat="1" ht="21" customHeight="1">
      <c r="A781" s="177"/>
      <c r="B781" s="177" t="str">
        <f>IF(AND($F781&gt;=المغادرين!$C$4,$F781&lt;=المغادرين!$F$4),MAX($B$4:$B780)+1,"")</f>
        <v/>
      </c>
      <c r="C781" s="177" t="str">
        <f t="shared" si="12"/>
        <v/>
      </c>
      <c r="D781" s="177" t="str">
        <f>IF($B781="","",RANK($C781,$C$5:$C$10000,1)+COUNTIF($C$4:$C780,$C781))</f>
        <v/>
      </c>
      <c r="E781" s="157"/>
      <c r="F781" s="160"/>
      <c r="G781" s="158"/>
      <c r="H781" s="159"/>
      <c r="I781" s="159"/>
      <c r="J781" s="159"/>
      <c r="K781" s="160"/>
      <c r="L781" s="161"/>
      <c r="M781" s="156"/>
      <c r="N781" s="134"/>
      <c r="O781" s="134"/>
      <c r="P781" s="134"/>
      <c r="Q781" s="138"/>
      <c r="R781" s="134"/>
      <c r="S781" s="134"/>
      <c r="V781" s="140"/>
      <c r="W781" s="141"/>
      <c r="X781" s="141"/>
      <c r="Y781" s="141"/>
    </row>
    <row r="782" spans="1:25" s="127" customFormat="1" ht="21" customHeight="1">
      <c r="A782" s="177"/>
      <c r="B782" s="177" t="str">
        <f>IF(AND($F782&gt;=المغادرين!$C$4,$F782&lt;=المغادرين!$F$4),MAX($B$4:$B781)+1,"")</f>
        <v/>
      </c>
      <c r="C782" s="177" t="str">
        <f t="shared" si="12"/>
        <v/>
      </c>
      <c r="D782" s="177" t="str">
        <f>IF($B782="","",RANK($C782,$C$5:$C$10000,1)+COUNTIF($C$4:$C781,$C782))</f>
        <v/>
      </c>
      <c r="E782" s="157"/>
      <c r="F782" s="160"/>
      <c r="G782" s="158"/>
      <c r="H782" s="159"/>
      <c r="I782" s="159"/>
      <c r="J782" s="159"/>
      <c r="K782" s="160"/>
      <c r="L782" s="161"/>
      <c r="M782" s="156"/>
      <c r="N782" s="136"/>
      <c r="O782" s="134"/>
      <c r="P782" s="134"/>
      <c r="Q782" s="137"/>
      <c r="R782" s="134"/>
      <c r="S782" s="134"/>
    </row>
    <row r="783" spans="1:25" s="139" customFormat="1" ht="21" customHeight="1">
      <c r="A783" s="177"/>
      <c r="B783" s="177" t="str">
        <f>IF(AND($F783&gt;=المغادرين!$C$4,$F783&lt;=المغادرين!$F$4),MAX($B$4:$B782)+1,"")</f>
        <v/>
      </c>
      <c r="C783" s="177" t="str">
        <f t="shared" si="12"/>
        <v/>
      </c>
      <c r="D783" s="177" t="str">
        <f>IF($B783="","",RANK($C783,$C$5:$C$10000,1)+COUNTIF($C$4:$C782,$C783))</f>
        <v/>
      </c>
      <c r="E783" s="157"/>
      <c r="F783" s="160"/>
      <c r="G783" s="158"/>
      <c r="H783" s="159"/>
      <c r="I783" s="159"/>
      <c r="J783" s="159"/>
      <c r="K783" s="160"/>
      <c r="L783" s="161"/>
      <c r="M783" s="156"/>
      <c r="N783" s="134"/>
      <c r="O783" s="134"/>
      <c r="P783" s="134"/>
      <c r="Q783" s="138"/>
      <c r="R783" s="134"/>
      <c r="S783" s="134"/>
      <c r="T783" s="127"/>
      <c r="U783" s="127"/>
      <c r="V783" s="127"/>
      <c r="W783" s="127"/>
      <c r="X783" s="127"/>
      <c r="Y783" s="127"/>
    </row>
    <row r="784" spans="1:25" s="139" customFormat="1" ht="21" customHeight="1">
      <c r="A784" s="177"/>
      <c r="B784" s="177" t="str">
        <f>IF(AND($F784&gt;=المغادرين!$C$4,$F784&lt;=المغادرين!$F$4),MAX($B$4:$B783)+1,"")</f>
        <v/>
      </c>
      <c r="C784" s="177" t="str">
        <f t="shared" si="12"/>
        <v/>
      </c>
      <c r="D784" s="177" t="str">
        <f>IF($B784="","",RANK($C784,$C$5:$C$10000,1)+COUNTIF($C$4:$C783,$C784))</f>
        <v/>
      </c>
      <c r="E784" s="157"/>
      <c r="F784" s="160"/>
      <c r="G784" s="158"/>
      <c r="H784" s="159"/>
      <c r="I784" s="159"/>
      <c r="J784" s="159"/>
      <c r="K784" s="160"/>
      <c r="L784" s="161"/>
      <c r="M784" s="156"/>
      <c r="N784" s="134"/>
      <c r="O784" s="134"/>
      <c r="P784" s="134"/>
      <c r="Q784" s="138"/>
      <c r="R784" s="134"/>
      <c r="S784" s="134"/>
      <c r="T784" s="127"/>
      <c r="U784" s="127"/>
      <c r="V784" s="127"/>
      <c r="W784" s="127"/>
      <c r="X784" s="127"/>
      <c r="Y784" s="127"/>
    </row>
    <row r="785" spans="1:25" s="139" customFormat="1" ht="21" customHeight="1">
      <c r="A785" s="177"/>
      <c r="B785" s="177" t="str">
        <f>IF(AND($F785&gt;=المغادرين!$C$4,$F785&lt;=المغادرين!$F$4),MAX($B$4:$B784)+1,"")</f>
        <v/>
      </c>
      <c r="C785" s="177" t="str">
        <f t="shared" si="12"/>
        <v/>
      </c>
      <c r="D785" s="177" t="str">
        <f>IF($B785="","",RANK($C785,$C$5:$C$10000,1)+COUNTIF($C$4:$C784,$C785))</f>
        <v/>
      </c>
      <c r="E785" s="157"/>
      <c r="F785" s="160"/>
      <c r="G785" s="158"/>
      <c r="H785" s="159"/>
      <c r="I785" s="159"/>
      <c r="J785" s="159"/>
      <c r="K785" s="160"/>
      <c r="L785" s="161"/>
      <c r="M785" s="156"/>
      <c r="N785" s="134"/>
      <c r="O785" s="134"/>
      <c r="P785" s="134"/>
      <c r="Q785" s="138"/>
      <c r="R785" s="134"/>
      <c r="S785" s="134"/>
      <c r="T785" s="127"/>
      <c r="U785" s="127"/>
      <c r="V785" s="127"/>
      <c r="W785" s="127"/>
      <c r="X785" s="127"/>
      <c r="Y785" s="127"/>
    </row>
    <row r="786" spans="1:25" s="127" customFormat="1" ht="21" customHeight="1">
      <c r="A786" s="177"/>
      <c r="B786" s="177" t="str">
        <f>IF(AND($F786&gt;=المغادرين!$C$4,$F786&lt;=المغادرين!$F$4),MAX($B$4:$B785)+1,"")</f>
        <v/>
      </c>
      <c r="C786" s="177" t="str">
        <f t="shared" si="12"/>
        <v/>
      </c>
      <c r="D786" s="177" t="str">
        <f>IF($B786="","",RANK($C786,$C$5:$C$10000,1)+COUNTIF($C$4:$C785,$C786))</f>
        <v/>
      </c>
      <c r="E786" s="157"/>
      <c r="F786" s="160"/>
      <c r="G786" s="158"/>
      <c r="H786" s="159"/>
      <c r="I786" s="159"/>
      <c r="J786" s="159"/>
      <c r="K786" s="160"/>
      <c r="L786" s="161"/>
      <c r="M786" s="156"/>
      <c r="N786" s="134"/>
      <c r="O786" s="134"/>
      <c r="P786" s="134"/>
      <c r="Q786" s="138"/>
      <c r="R786" s="134"/>
      <c r="S786" s="134"/>
    </row>
    <row r="787" spans="1:25" s="127" customFormat="1" ht="21" customHeight="1">
      <c r="A787" s="177"/>
      <c r="B787" s="177" t="str">
        <f>IF(AND($F787&gt;=المغادرين!$C$4,$F787&lt;=المغادرين!$F$4),MAX($B$4:$B786)+1,"")</f>
        <v/>
      </c>
      <c r="C787" s="177" t="str">
        <f t="shared" si="12"/>
        <v/>
      </c>
      <c r="D787" s="177" t="str">
        <f>IF($B787="","",RANK($C787,$C$5:$C$10000,1)+COUNTIF($C$4:$C786,$C787))</f>
        <v/>
      </c>
      <c r="E787" s="157"/>
      <c r="F787" s="160"/>
      <c r="G787" s="158"/>
      <c r="H787" s="159"/>
      <c r="I787" s="159"/>
      <c r="J787" s="159"/>
      <c r="K787" s="160"/>
      <c r="L787" s="161"/>
      <c r="M787" s="156"/>
      <c r="N787" s="134"/>
      <c r="O787" s="134"/>
      <c r="P787" s="134"/>
      <c r="Q787" s="138"/>
      <c r="R787" s="134"/>
      <c r="S787" s="134"/>
    </row>
    <row r="788" spans="1:25" s="127" customFormat="1" ht="21" customHeight="1">
      <c r="A788" s="177"/>
      <c r="B788" s="177" t="str">
        <f>IF(AND($F788&gt;=المغادرين!$C$4,$F788&lt;=المغادرين!$F$4),MAX($B$4:$B787)+1,"")</f>
        <v/>
      </c>
      <c r="C788" s="177" t="str">
        <f t="shared" si="12"/>
        <v/>
      </c>
      <c r="D788" s="177" t="str">
        <f>IF($B788="","",RANK($C788,$C$5:$C$10000,1)+COUNTIF($C$4:$C787,$C788))</f>
        <v/>
      </c>
      <c r="E788" s="157"/>
      <c r="F788" s="160"/>
      <c r="G788" s="158"/>
      <c r="H788" s="159"/>
      <c r="I788" s="159"/>
      <c r="J788" s="159"/>
      <c r="K788" s="160"/>
      <c r="L788" s="161"/>
      <c r="M788" s="156"/>
      <c r="N788" s="134"/>
      <c r="O788" s="134"/>
      <c r="P788" s="134"/>
      <c r="Q788" s="138"/>
      <c r="R788" s="134"/>
      <c r="S788" s="134"/>
    </row>
    <row r="789" spans="1:25" s="127" customFormat="1" ht="21" customHeight="1">
      <c r="A789" s="177"/>
      <c r="B789" s="177" t="str">
        <f>IF(AND($F789&gt;=المغادرين!$C$4,$F789&lt;=المغادرين!$F$4),MAX($B$4:$B788)+1,"")</f>
        <v/>
      </c>
      <c r="C789" s="177" t="str">
        <f t="shared" si="12"/>
        <v/>
      </c>
      <c r="D789" s="177" t="str">
        <f>IF($B789="","",RANK($C789,$C$5:$C$10000,1)+COUNTIF($C$4:$C788,$C789))</f>
        <v/>
      </c>
      <c r="E789" s="157"/>
      <c r="F789" s="160"/>
      <c r="G789" s="158"/>
      <c r="H789" s="159"/>
      <c r="I789" s="159"/>
      <c r="J789" s="159"/>
      <c r="K789" s="160"/>
      <c r="L789" s="161"/>
      <c r="M789" s="156"/>
      <c r="N789" s="134"/>
      <c r="O789" s="134"/>
      <c r="P789" s="134"/>
      <c r="Q789" s="138"/>
      <c r="R789" s="134"/>
      <c r="S789" s="134"/>
    </row>
    <row r="790" spans="1:25" s="127" customFormat="1" ht="21" customHeight="1">
      <c r="A790" s="177"/>
      <c r="B790" s="177" t="str">
        <f>IF(AND($F790&gt;=المغادرين!$C$4,$F790&lt;=المغادرين!$F$4),MAX($B$4:$B789)+1,"")</f>
        <v/>
      </c>
      <c r="C790" s="177" t="str">
        <f t="shared" si="12"/>
        <v/>
      </c>
      <c r="D790" s="177" t="str">
        <f>IF($B790="","",RANK($C790,$C$5:$C$10000,1)+COUNTIF($C$4:$C789,$C790))</f>
        <v/>
      </c>
      <c r="E790" s="157"/>
      <c r="F790" s="160"/>
      <c r="G790" s="158"/>
      <c r="H790" s="159"/>
      <c r="I790" s="159"/>
      <c r="J790" s="159"/>
      <c r="K790" s="160"/>
      <c r="L790" s="161"/>
      <c r="M790" s="156"/>
      <c r="N790" s="136"/>
      <c r="O790" s="134"/>
      <c r="P790" s="134"/>
      <c r="Q790" s="137"/>
      <c r="R790" s="134"/>
      <c r="S790" s="134"/>
    </row>
    <row r="791" spans="1:25" s="139" customFormat="1" ht="21" customHeight="1">
      <c r="A791" s="177"/>
      <c r="B791" s="177" t="str">
        <f>IF(AND($F791&gt;=المغادرين!$C$4,$F791&lt;=المغادرين!$F$4),MAX($B$4:$B790)+1,"")</f>
        <v/>
      </c>
      <c r="C791" s="177" t="str">
        <f t="shared" si="12"/>
        <v/>
      </c>
      <c r="D791" s="177" t="str">
        <f>IF($B791="","",RANK($C791,$C$5:$C$10000,1)+COUNTIF($C$4:$C790,$C791))</f>
        <v/>
      </c>
      <c r="E791" s="157"/>
      <c r="F791" s="160"/>
      <c r="G791" s="158"/>
      <c r="H791" s="159"/>
      <c r="I791" s="159"/>
      <c r="J791" s="159"/>
      <c r="K791" s="160"/>
      <c r="L791" s="161"/>
      <c r="M791" s="156"/>
      <c r="N791" s="134"/>
      <c r="O791" s="134"/>
      <c r="P791" s="134"/>
      <c r="Q791" s="138"/>
      <c r="R791" s="134"/>
      <c r="S791" s="134"/>
      <c r="T791" s="127"/>
      <c r="U791" s="127"/>
      <c r="V791" s="127"/>
      <c r="W791" s="127"/>
      <c r="X791" s="127"/>
      <c r="Y791" s="127"/>
    </row>
    <row r="792" spans="1:25" s="139" customFormat="1" ht="21" customHeight="1">
      <c r="A792" s="177"/>
      <c r="B792" s="177" t="str">
        <f>IF(AND($F792&gt;=المغادرين!$C$4,$F792&lt;=المغادرين!$F$4),MAX($B$4:$B791)+1,"")</f>
        <v/>
      </c>
      <c r="C792" s="177" t="str">
        <f t="shared" si="12"/>
        <v/>
      </c>
      <c r="D792" s="177" t="str">
        <f>IF($B792="","",RANK($C792,$C$5:$C$10000,1)+COUNTIF($C$4:$C791,$C792))</f>
        <v/>
      </c>
      <c r="E792" s="157"/>
      <c r="F792" s="160"/>
      <c r="G792" s="158"/>
      <c r="H792" s="159"/>
      <c r="I792" s="159"/>
      <c r="J792" s="159"/>
      <c r="K792" s="160"/>
      <c r="L792" s="161"/>
      <c r="M792" s="156"/>
      <c r="N792" s="134"/>
      <c r="O792" s="134"/>
      <c r="P792" s="134"/>
      <c r="Q792" s="138"/>
      <c r="R792" s="134"/>
      <c r="S792" s="134"/>
      <c r="T792" s="127"/>
      <c r="U792" s="127"/>
      <c r="V792" s="127"/>
      <c r="W792" s="127"/>
      <c r="X792" s="127"/>
      <c r="Y792" s="127"/>
    </row>
    <row r="793" spans="1:25" s="139" customFormat="1" ht="21" customHeight="1">
      <c r="A793" s="177"/>
      <c r="B793" s="177" t="str">
        <f>IF(AND($F793&gt;=المغادرين!$C$4,$F793&lt;=المغادرين!$F$4),MAX($B$4:$B792)+1,"")</f>
        <v/>
      </c>
      <c r="C793" s="177" t="str">
        <f t="shared" si="12"/>
        <v/>
      </c>
      <c r="D793" s="177" t="str">
        <f>IF($B793="","",RANK($C793,$C$5:$C$10000,1)+COUNTIF($C$4:$C792,$C793))</f>
        <v/>
      </c>
      <c r="E793" s="157"/>
      <c r="F793" s="160"/>
      <c r="G793" s="158"/>
      <c r="H793" s="159"/>
      <c r="I793" s="159"/>
      <c r="J793" s="159"/>
      <c r="K793" s="160"/>
      <c r="L793" s="161"/>
      <c r="M793" s="156"/>
      <c r="N793" s="134"/>
      <c r="O793" s="134"/>
      <c r="P793" s="134"/>
      <c r="Q793" s="138"/>
      <c r="R793" s="134"/>
      <c r="S793" s="134"/>
      <c r="T793" s="127"/>
      <c r="U793" s="127"/>
      <c r="V793" s="127"/>
      <c r="W793" s="127"/>
      <c r="X793" s="127"/>
      <c r="Y793" s="127"/>
    </row>
    <row r="794" spans="1:25" s="127" customFormat="1" ht="21" customHeight="1">
      <c r="A794" s="177"/>
      <c r="B794" s="177" t="str">
        <f>IF(AND($F794&gt;=المغادرين!$C$4,$F794&lt;=المغادرين!$F$4),MAX($B$4:$B793)+1,"")</f>
        <v/>
      </c>
      <c r="C794" s="177" t="str">
        <f t="shared" si="12"/>
        <v/>
      </c>
      <c r="D794" s="177" t="str">
        <f>IF($B794="","",RANK($C794,$C$5:$C$10000,1)+COUNTIF($C$4:$C793,$C794))</f>
        <v/>
      </c>
      <c r="E794" s="157"/>
      <c r="F794" s="160"/>
      <c r="G794" s="158"/>
      <c r="H794" s="159"/>
      <c r="I794" s="159"/>
      <c r="J794" s="159"/>
      <c r="K794" s="160"/>
      <c r="L794" s="161"/>
      <c r="M794" s="156"/>
      <c r="N794" s="134"/>
      <c r="O794" s="134"/>
      <c r="P794" s="134"/>
      <c r="Q794" s="138"/>
      <c r="R794" s="134"/>
      <c r="S794" s="134"/>
    </row>
    <row r="795" spans="1:25" s="127" customFormat="1" ht="21" customHeight="1">
      <c r="A795" s="177"/>
      <c r="B795" s="177" t="str">
        <f>IF(AND($F795&gt;=المغادرين!$C$4,$F795&lt;=المغادرين!$F$4),MAX($B$4:$B794)+1,"")</f>
        <v/>
      </c>
      <c r="C795" s="177" t="str">
        <f t="shared" si="12"/>
        <v/>
      </c>
      <c r="D795" s="177" t="str">
        <f>IF($B795="","",RANK($C795,$C$5:$C$10000,1)+COUNTIF($C$4:$C794,$C795))</f>
        <v/>
      </c>
      <c r="E795" s="157"/>
      <c r="F795" s="160"/>
      <c r="G795" s="158"/>
      <c r="H795" s="159"/>
      <c r="I795" s="159"/>
      <c r="J795" s="159"/>
      <c r="K795" s="160"/>
      <c r="L795" s="161"/>
      <c r="M795" s="156"/>
      <c r="N795" s="136"/>
      <c r="O795" s="134"/>
      <c r="P795" s="134"/>
      <c r="Q795" s="137"/>
      <c r="R795" s="134"/>
      <c r="S795" s="134"/>
    </row>
    <row r="796" spans="1:25" s="139" customFormat="1" ht="21" customHeight="1">
      <c r="A796" s="177"/>
      <c r="B796" s="177" t="str">
        <f>IF(AND($F796&gt;=المغادرين!$C$4,$F796&lt;=المغادرين!$F$4),MAX($B$4:$B795)+1,"")</f>
        <v/>
      </c>
      <c r="C796" s="177" t="str">
        <f t="shared" si="12"/>
        <v/>
      </c>
      <c r="D796" s="177" t="str">
        <f>IF($B796="","",RANK($C796,$C$5:$C$10000,1)+COUNTIF($C$4:$C795,$C796))</f>
        <v/>
      </c>
      <c r="E796" s="157"/>
      <c r="F796" s="160"/>
      <c r="G796" s="158"/>
      <c r="H796" s="159"/>
      <c r="I796" s="159"/>
      <c r="J796" s="159"/>
      <c r="K796" s="160"/>
      <c r="L796" s="161"/>
      <c r="M796" s="156"/>
      <c r="N796" s="134"/>
      <c r="O796" s="134"/>
      <c r="P796" s="134"/>
      <c r="Q796" s="138"/>
      <c r="R796" s="134"/>
      <c r="S796" s="134"/>
      <c r="T796" s="127"/>
      <c r="U796" s="127"/>
      <c r="V796" s="127"/>
      <c r="W796" s="127"/>
      <c r="X796" s="127"/>
      <c r="Y796" s="127"/>
    </row>
    <row r="797" spans="1:25" s="139" customFormat="1" ht="21" customHeight="1">
      <c r="A797" s="177"/>
      <c r="B797" s="177" t="str">
        <f>IF(AND($F797&gt;=المغادرين!$C$4,$F797&lt;=المغادرين!$F$4),MAX($B$4:$B796)+1,"")</f>
        <v/>
      </c>
      <c r="C797" s="177" t="str">
        <f t="shared" si="12"/>
        <v/>
      </c>
      <c r="D797" s="177" t="str">
        <f>IF($B797="","",RANK($C797,$C$5:$C$10000,1)+COUNTIF($C$4:$C796,$C797))</f>
        <v/>
      </c>
      <c r="E797" s="157"/>
      <c r="F797" s="160"/>
      <c r="G797" s="158"/>
      <c r="H797" s="159"/>
      <c r="I797" s="159"/>
      <c r="J797" s="159"/>
      <c r="K797" s="160"/>
      <c r="L797" s="161"/>
      <c r="M797" s="156"/>
      <c r="N797" s="134"/>
      <c r="O797" s="134"/>
      <c r="P797" s="134"/>
      <c r="Q797" s="138"/>
      <c r="R797" s="134"/>
      <c r="S797" s="134"/>
      <c r="T797" s="127"/>
      <c r="U797" s="127"/>
      <c r="V797" s="127"/>
      <c r="W797" s="127"/>
      <c r="X797" s="127"/>
      <c r="Y797" s="127"/>
    </row>
    <row r="798" spans="1:25" s="139" customFormat="1" ht="21" customHeight="1">
      <c r="A798" s="177"/>
      <c r="B798" s="177" t="str">
        <f>IF(AND($F798&gt;=المغادرين!$C$4,$F798&lt;=المغادرين!$F$4),MAX($B$4:$B797)+1,"")</f>
        <v/>
      </c>
      <c r="C798" s="177" t="str">
        <f t="shared" si="12"/>
        <v/>
      </c>
      <c r="D798" s="177" t="str">
        <f>IF($B798="","",RANK($C798,$C$5:$C$10000,1)+COUNTIF($C$4:$C797,$C798))</f>
        <v/>
      </c>
      <c r="E798" s="157"/>
      <c r="F798" s="160"/>
      <c r="G798" s="158"/>
      <c r="H798" s="159"/>
      <c r="I798" s="159"/>
      <c r="J798" s="159"/>
      <c r="K798" s="160"/>
      <c r="L798" s="161"/>
      <c r="M798" s="156"/>
      <c r="N798" s="134"/>
      <c r="O798" s="134"/>
      <c r="P798" s="134"/>
      <c r="Q798" s="138"/>
      <c r="R798" s="134"/>
      <c r="S798" s="134"/>
      <c r="T798" s="127"/>
      <c r="U798" s="127"/>
      <c r="V798" s="127"/>
      <c r="W798" s="127"/>
      <c r="X798" s="127"/>
      <c r="Y798" s="127"/>
    </row>
    <row r="799" spans="1:25" s="127" customFormat="1" ht="21" customHeight="1">
      <c r="A799" s="177"/>
      <c r="B799" s="177" t="str">
        <f>IF(AND($F799&gt;=المغادرين!$C$4,$F799&lt;=المغادرين!$F$4),MAX($B$4:$B798)+1,"")</f>
        <v/>
      </c>
      <c r="C799" s="177" t="str">
        <f t="shared" si="12"/>
        <v/>
      </c>
      <c r="D799" s="177" t="str">
        <f>IF($B799="","",RANK($C799,$C$5:$C$10000,1)+COUNTIF($C$4:$C798,$C799))</f>
        <v/>
      </c>
      <c r="E799" s="157"/>
      <c r="F799" s="160"/>
      <c r="G799" s="158"/>
      <c r="H799" s="159"/>
      <c r="I799" s="159"/>
      <c r="J799" s="159"/>
      <c r="K799" s="160"/>
      <c r="L799" s="161"/>
      <c r="M799" s="156"/>
      <c r="N799" s="134"/>
      <c r="O799" s="134"/>
      <c r="P799" s="134"/>
      <c r="Q799" s="138"/>
      <c r="R799" s="134"/>
      <c r="S799" s="134"/>
    </row>
    <row r="800" spans="1:25" s="127" customFormat="1" ht="21" customHeight="1">
      <c r="A800" s="177"/>
      <c r="B800" s="177" t="str">
        <f>IF(AND($F800&gt;=المغادرين!$C$4,$F800&lt;=المغادرين!$F$4),MAX($B$4:$B799)+1,"")</f>
        <v/>
      </c>
      <c r="C800" s="177" t="str">
        <f t="shared" si="12"/>
        <v/>
      </c>
      <c r="D800" s="177" t="str">
        <f>IF($B800="","",RANK($C800,$C$5:$C$10000,1)+COUNTIF($C$4:$C799,$C800))</f>
        <v/>
      </c>
      <c r="E800" s="157"/>
      <c r="F800" s="160"/>
      <c r="G800" s="158"/>
      <c r="H800" s="159"/>
      <c r="I800" s="159"/>
      <c r="J800" s="159"/>
      <c r="K800" s="160"/>
      <c r="L800" s="161"/>
      <c r="M800" s="156"/>
      <c r="N800" s="134"/>
      <c r="O800" s="134"/>
      <c r="P800" s="134"/>
      <c r="Q800" s="138"/>
      <c r="R800" s="134"/>
      <c r="S800" s="134"/>
    </row>
    <row r="801" spans="1:25" s="127" customFormat="1" ht="21" customHeight="1">
      <c r="A801" s="177"/>
      <c r="B801" s="177" t="str">
        <f>IF(AND($F801&gt;=المغادرين!$C$4,$F801&lt;=المغادرين!$F$4),MAX($B$4:$B800)+1,"")</f>
        <v/>
      </c>
      <c r="C801" s="177" t="str">
        <f t="shared" si="12"/>
        <v/>
      </c>
      <c r="D801" s="177" t="str">
        <f>IF($B801="","",RANK($C801,$C$5:$C$10000,1)+COUNTIF($C$4:$C800,$C801))</f>
        <v/>
      </c>
      <c r="E801" s="157"/>
      <c r="F801" s="160"/>
      <c r="G801" s="158"/>
      <c r="H801" s="159"/>
      <c r="I801" s="159"/>
      <c r="J801" s="159"/>
      <c r="K801" s="160"/>
      <c r="L801" s="161"/>
      <c r="M801" s="156"/>
      <c r="N801" s="134"/>
      <c r="O801" s="134"/>
      <c r="P801" s="134"/>
      <c r="Q801" s="138"/>
      <c r="R801" s="134"/>
      <c r="S801" s="134"/>
    </row>
    <row r="802" spans="1:25" s="127" customFormat="1" ht="21" customHeight="1">
      <c r="A802" s="177"/>
      <c r="B802" s="177" t="str">
        <f>IF(AND($F802&gt;=المغادرين!$C$4,$F802&lt;=المغادرين!$F$4),MAX($B$4:$B801)+1,"")</f>
        <v/>
      </c>
      <c r="C802" s="177" t="str">
        <f t="shared" si="12"/>
        <v/>
      </c>
      <c r="D802" s="177" t="str">
        <f>IF($B802="","",RANK($C802,$C$5:$C$10000,1)+COUNTIF($C$4:$C801,$C802))</f>
        <v/>
      </c>
      <c r="E802" s="157"/>
      <c r="F802" s="160"/>
      <c r="G802" s="158"/>
      <c r="H802" s="159"/>
      <c r="I802" s="159"/>
      <c r="J802" s="159"/>
      <c r="K802" s="160"/>
      <c r="L802" s="161"/>
      <c r="M802" s="156"/>
      <c r="N802" s="134"/>
      <c r="O802" s="134"/>
      <c r="P802" s="134"/>
      <c r="Q802" s="138"/>
      <c r="R802" s="134"/>
      <c r="S802" s="134"/>
    </row>
    <row r="803" spans="1:25" s="127" customFormat="1" ht="21" customHeight="1">
      <c r="A803" s="177"/>
      <c r="B803" s="177" t="str">
        <f>IF(AND($F803&gt;=المغادرين!$C$4,$F803&lt;=المغادرين!$F$4),MAX($B$4:$B802)+1,"")</f>
        <v/>
      </c>
      <c r="C803" s="177" t="str">
        <f t="shared" si="12"/>
        <v/>
      </c>
      <c r="D803" s="177" t="str">
        <f>IF($B803="","",RANK($C803,$C$5:$C$10000,1)+COUNTIF($C$4:$C802,$C803))</f>
        <v/>
      </c>
      <c r="E803" s="157"/>
      <c r="F803" s="160"/>
      <c r="G803" s="158"/>
      <c r="H803" s="159"/>
      <c r="I803" s="159"/>
      <c r="J803" s="159"/>
      <c r="K803" s="160"/>
      <c r="L803" s="161"/>
      <c r="M803" s="156"/>
      <c r="N803" s="134"/>
      <c r="O803" s="134"/>
      <c r="P803" s="134"/>
      <c r="Q803" s="138"/>
      <c r="R803" s="134"/>
      <c r="S803" s="134"/>
    </row>
    <row r="804" spans="1:25" s="127" customFormat="1" ht="21" customHeight="1">
      <c r="A804" s="177"/>
      <c r="B804" s="177" t="str">
        <f>IF(AND($F804&gt;=المغادرين!$C$4,$F804&lt;=المغادرين!$F$4),MAX($B$4:$B803)+1,"")</f>
        <v/>
      </c>
      <c r="C804" s="177" t="str">
        <f t="shared" si="12"/>
        <v/>
      </c>
      <c r="D804" s="177" t="str">
        <f>IF($B804="","",RANK($C804,$C$5:$C$10000,1)+COUNTIF($C$4:$C803,$C804))</f>
        <v/>
      </c>
      <c r="E804" s="157"/>
      <c r="F804" s="160"/>
      <c r="G804" s="158"/>
      <c r="H804" s="159"/>
      <c r="I804" s="159"/>
      <c r="J804" s="159"/>
      <c r="K804" s="160"/>
      <c r="L804" s="161"/>
      <c r="M804" s="156"/>
      <c r="N804" s="134"/>
      <c r="O804" s="134"/>
      <c r="P804" s="134"/>
      <c r="Q804" s="138"/>
      <c r="R804" s="134"/>
      <c r="S804" s="134"/>
      <c r="Y804" s="140"/>
    </row>
    <row r="805" spans="1:25" s="127" customFormat="1" ht="21" customHeight="1">
      <c r="A805" s="177"/>
      <c r="B805" s="177" t="str">
        <f>IF(AND($F805&gt;=المغادرين!$C$4,$F805&lt;=المغادرين!$F$4),MAX($B$4:$B804)+1,"")</f>
        <v/>
      </c>
      <c r="C805" s="177" t="str">
        <f t="shared" si="12"/>
        <v/>
      </c>
      <c r="D805" s="177" t="str">
        <f>IF($B805="","",RANK($C805,$C$5:$C$10000,1)+COUNTIF($C$4:$C804,$C805))</f>
        <v/>
      </c>
      <c r="E805" s="157"/>
      <c r="F805" s="160"/>
      <c r="G805" s="158"/>
      <c r="H805" s="159"/>
      <c r="I805" s="159"/>
      <c r="J805" s="159"/>
      <c r="K805" s="160"/>
      <c r="L805" s="161"/>
      <c r="M805" s="156"/>
      <c r="N805" s="134"/>
      <c r="O805" s="134"/>
      <c r="P805" s="134"/>
      <c r="Q805" s="138"/>
      <c r="R805" s="134"/>
      <c r="S805" s="134"/>
      <c r="Y805" s="140"/>
    </row>
    <row r="806" spans="1:25" s="127" customFormat="1" ht="21" customHeight="1">
      <c r="A806" s="177"/>
      <c r="B806" s="177" t="str">
        <f>IF(AND($F806&gt;=المغادرين!$C$4,$F806&lt;=المغادرين!$F$4),MAX($B$4:$B805)+1,"")</f>
        <v/>
      </c>
      <c r="C806" s="177" t="str">
        <f t="shared" si="12"/>
        <v/>
      </c>
      <c r="D806" s="177" t="str">
        <f>IF($B806="","",RANK($C806,$C$5:$C$10000,1)+COUNTIF($C$4:$C805,$C806))</f>
        <v/>
      </c>
      <c r="E806" s="157"/>
      <c r="F806" s="160"/>
      <c r="G806" s="158"/>
      <c r="H806" s="159"/>
      <c r="I806" s="159"/>
      <c r="J806" s="159"/>
      <c r="K806" s="160"/>
      <c r="L806" s="161"/>
      <c r="M806" s="156"/>
      <c r="N806" s="134"/>
      <c r="O806" s="134"/>
      <c r="P806" s="134"/>
      <c r="Q806" s="138"/>
      <c r="R806" s="134"/>
      <c r="S806" s="134"/>
      <c r="U806" s="140"/>
      <c r="Y806" s="133"/>
    </row>
    <row r="807" spans="1:25" s="127" customFormat="1" ht="21" customHeight="1">
      <c r="A807" s="177"/>
      <c r="B807" s="177" t="str">
        <f>IF(AND($F807&gt;=المغادرين!$C$4,$F807&lt;=المغادرين!$F$4),MAX($B$4:$B806)+1,"")</f>
        <v/>
      </c>
      <c r="C807" s="177" t="str">
        <f t="shared" si="12"/>
        <v/>
      </c>
      <c r="D807" s="177" t="str">
        <f>IF($B807="","",RANK($C807,$C$5:$C$10000,1)+COUNTIF($C$4:$C806,$C807))</f>
        <v/>
      </c>
      <c r="E807" s="157"/>
      <c r="F807" s="160"/>
      <c r="G807" s="158"/>
      <c r="H807" s="159"/>
      <c r="I807" s="159"/>
      <c r="J807" s="159"/>
      <c r="K807" s="160"/>
      <c r="L807" s="161"/>
      <c r="M807" s="156"/>
      <c r="N807" s="134"/>
      <c r="O807" s="134"/>
      <c r="P807" s="134"/>
      <c r="Q807" s="138"/>
      <c r="R807" s="134"/>
      <c r="S807" s="134"/>
    </row>
    <row r="808" spans="1:25" s="127" customFormat="1" ht="21" customHeight="1">
      <c r="A808" s="177"/>
      <c r="B808" s="177" t="str">
        <f>IF(AND($F808&gt;=المغادرين!$C$4,$F808&lt;=المغادرين!$F$4),MAX($B$4:$B807)+1,"")</f>
        <v/>
      </c>
      <c r="C808" s="177" t="str">
        <f t="shared" si="12"/>
        <v/>
      </c>
      <c r="D808" s="177" t="str">
        <f>IF($B808="","",RANK($C808,$C$5:$C$10000,1)+COUNTIF($C$4:$C807,$C808))</f>
        <v/>
      </c>
      <c r="E808" s="157"/>
      <c r="F808" s="160"/>
      <c r="G808" s="158"/>
      <c r="H808" s="159"/>
      <c r="I808" s="159"/>
      <c r="J808" s="159"/>
      <c r="K808" s="160"/>
      <c r="L808" s="161"/>
      <c r="M808" s="156"/>
      <c r="N808" s="134"/>
      <c r="O808" s="134"/>
      <c r="P808" s="134"/>
      <c r="Q808" s="138"/>
      <c r="R808" s="134"/>
      <c r="S808" s="134"/>
      <c r="V808" s="140"/>
      <c r="W808" s="133"/>
      <c r="X808" s="133"/>
      <c r="Y808" s="133"/>
    </row>
    <row r="809" spans="1:25" s="127" customFormat="1" ht="21" customHeight="1">
      <c r="A809" s="177"/>
      <c r="B809" s="177" t="str">
        <f>IF(AND($F809&gt;=المغادرين!$C$4,$F809&lt;=المغادرين!$F$4),MAX($B$4:$B808)+1,"")</f>
        <v/>
      </c>
      <c r="C809" s="177" t="str">
        <f t="shared" si="12"/>
        <v/>
      </c>
      <c r="D809" s="177" t="str">
        <f>IF($B809="","",RANK($C809,$C$5:$C$10000,1)+COUNTIF($C$4:$C808,$C809))</f>
        <v/>
      </c>
      <c r="E809" s="157"/>
      <c r="F809" s="160"/>
      <c r="G809" s="158"/>
      <c r="H809" s="159"/>
      <c r="I809" s="159"/>
      <c r="J809" s="159"/>
      <c r="K809" s="160"/>
      <c r="L809" s="161"/>
      <c r="M809" s="156"/>
      <c r="N809" s="134"/>
      <c r="O809" s="134"/>
      <c r="P809" s="134"/>
      <c r="Q809" s="138"/>
      <c r="R809" s="134"/>
      <c r="S809" s="134"/>
      <c r="V809" s="140"/>
      <c r="W809" s="141"/>
      <c r="X809" s="141"/>
      <c r="Y809" s="141"/>
    </row>
    <row r="810" spans="1:25" s="127" customFormat="1" ht="21" customHeight="1">
      <c r="A810" s="177"/>
      <c r="B810" s="177" t="str">
        <f>IF(AND($F810&gt;=المغادرين!$C$4,$F810&lt;=المغادرين!$F$4),MAX($B$4:$B809)+1,"")</f>
        <v/>
      </c>
      <c r="C810" s="177" t="str">
        <f t="shared" si="12"/>
        <v/>
      </c>
      <c r="D810" s="177" t="str">
        <f>IF($B810="","",RANK($C810,$C$5:$C$10000,1)+COUNTIF($C$4:$C809,$C810))</f>
        <v/>
      </c>
      <c r="E810" s="157"/>
      <c r="F810" s="160"/>
      <c r="G810" s="158"/>
      <c r="H810" s="159"/>
      <c r="I810" s="159"/>
      <c r="J810" s="159"/>
      <c r="K810" s="160"/>
      <c r="L810" s="161"/>
      <c r="M810" s="156"/>
      <c r="N810" s="134"/>
      <c r="O810" s="134"/>
      <c r="P810" s="134"/>
      <c r="Q810" s="138"/>
      <c r="R810" s="134"/>
      <c r="S810" s="134"/>
      <c r="V810" s="140"/>
      <c r="W810" s="141"/>
      <c r="X810" s="141"/>
      <c r="Y810" s="141"/>
    </row>
    <row r="811" spans="1:25" s="127" customFormat="1" ht="21" customHeight="1">
      <c r="A811" s="177"/>
      <c r="B811" s="177" t="str">
        <f>IF(AND($F811&gt;=المغادرين!$C$4,$F811&lt;=المغادرين!$F$4),MAX($B$4:$B810)+1,"")</f>
        <v/>
      </c>
      <c r="C811" s="177" t="str">
        <f t="shared" si="12"/>
        <v/>
      </c>
      <c r="D811" s="177" t="str">
        <f>IF($B811="","",RANK($C811,$C$5:$C$10000,1)+COUNTIF($C$4:$C810,$C811))</f>
        <v/>
      </c>
      <c r="E811" s="157"/>
      <c r="F811" s="160"/>
      <c r="G811" s="158"/>
      <c r="H811" s="159"/>
      <c r="I811" s="159"/>
      <c r="J811" s="159"/>
      <c r="K811" s="160"/>
      <c r="L811" s="161"/>
      <c r="M811" s="156"/>
      <c r="N811" s="134"/>
      <c r="O811" s="134"/>
      <c r="P811" s="134"/>
      <c r="Q811" s="138"/>
      <c r="R811" s="134"/>
      <c r="S811" s="134"/>
      <c r="V811" s="140"/>
      <c r="W811" s="141"/>
      <c r="X811" s="141"/>
      <c r="Y811" s="141"/>
    </row>
    <row r="812" spans="1:25" s="127" customFormat="1" ht="21" customHeight="1">
      <c r="A812" s="177"/>
      <c r="B812" s="177" t="str">
        <f>IF(AND($F812&gt;=المغادرين!$C$4,$F812&lt;=المغادرين!$F$4),MAX($B$4:$B811)+1,"")</f>
        <v/>
      </c>
      <c r="C812" s="177" t="str">
        <f t="shared" si="12"/>
        <v/>
      </c>
      <c r="D812" s="177" t="str">
        <f>IF($B812="","",RANK($C812,$C$5:$C$10000,1)+COUNTIF($C$4:$C811,$C812))</f>
        <v/>
      </c>
      <c r="E812" s="157"/>
      <c r="F812" s="160"/>
      <c r="G812" s="158"/>
      <c r="H812" s="159"/>
      <c r="I812" s="159"/>
      <c r="J812" s="159"/>
      <c r="K812" s="160"/>
      <c r="L812" s="161"/>
      <c r="M812" s="156"/>
      <c r="N812" s="134"/>
      <c r="O812" s="134"/>
      <c r="P812" s="134"/>
      <c r="Q812" s="138"/>
      <c r="R812" s="134"/>
      <c r="S812" s="134"/>
      <c r="V812" s="140"/>
      <c r="W812" s="141"/>
      <c r="X812" s="141"/>
      <c r="Y812" s="141"/>
    </row>
    <row r="813" spans="1:25" s="127" customFormat="1" ht="21" customHeight="1">
      <c r="A813" s="177"/>
      <c r="B813" s="177" t="str">
        <f>IF(AND($F813&gt;=المغادرين!$C$4,$F813&lt;=المغادرين!$F$4),MAX($B$4:$B812)+1,"")</f>
        <v/>
      </c>
      <c r="C813" s="177" t="str">
        <f t="shared" si="12"/>
        <v/>
      </c>
      <c r="D813" s="177" t="str">
        <f>IF($B813="","",RANK($C813,$C$5:$C$10000,1)+COUNTIF($C$4:$C812,$C813))</f>
        <v/>
      </c>
      <c r="E813" s="157"/>
      <c r="F813" s="160"/>
      <c r="G813" s="158"/>
      <c r="H813" s="159"/>
      <c r="I813" s="159"/>
      <c r="J813" s="159"/>
      <c r="K813" s="160"/>
      <c r="L813" s="161"/>
      <c r="M813" s="156"/>
      <c r="N813" s="134"/>
      <c r="O813" s="134"/>
      <c r="P813" s="134"/>
      <c r="Q813" s="138"/>
      <c r="R813" s="134"/>
      <c r="S813" s="134"/>
      <c r="V813" s="140"/>
      <c r="W813" s="141"/>
      <c r="X813" s="141"/>
      <c r="Y813" s="141"/>
    </row>
    <row r="814" spans="1:25" s="127" customFormat="1" ht="21" customHeight="1">
      <c r="A814" s="177"/>
      <c r="B814" s="177" t="str">
        <f>IF(AND($F814&gt;=المغادرين!$C$4,$F814&lt;=المغادرين!$F$4),MAX($B$4:$B813)+1,"")</f>
        <v/>
      </c>
      <c r="C814" s="177" t="str">
        <f t="shared" si="12"/>
        <v/>
      </c>
      <c r="D814" s="177" t="str">
        <f>IF($B814="","",RANK($C814,$C$5:$C$10000,1)+COUNTIF($C$4:$C813,$C814))</f>
        <v/>
      </c>
      <c r="E814" s="157"/>
      <c r="F814" s="160"/>
      <c r="G814" s="158"/>
      <c r="H814" s="159"/>
      <c r="I814" s="159"/>
      <c r="J814" s="159"/>
      <c r="K814" s="160"/>
      <c r="L814" s="161"/>
      <c r="M814" s="156"/>
      <c r="N814" s="134"/>
      <c r="O814" s="134"/>
      <c r="P814" s="134"/>
      <c r="Q814" s="138"/>
      <c r="R814" s="134"/>
      <c r="S814" s="134"/>
      <c r="V814" s="140"/>
      <c r="W814" s="141"/>
      <c r="X814" s="141"/>
      <c r="Y814" s="141"/>
    </row>
    <row r="815" spans="1:25" s="127" customFormat="1" ht="21" customHeight="1">
      <c r="A815" s="177"/>
      <c r="B815" s="177" t="str">
        <f>IF(AND($F815&gt;=المغادرين!$C$4,$F815&lt;=المغادرين!$F$4),MAX($B$4:$B814)+1,"")</f>
        <v/>
      </c>
      <c r="C815" s="177" t="str">
        <f t="shared" si="12"/>
        <v/>
      </c>
      <c r="D815" s="177" t="str">
        <f>IF($B815="","",RANK($C815,$C$5:$C$10000,1)+COUNTIF($C$4:$C814,$C815))</f>
        <v/>
      </c>
      <c r="E815" s="157"/>
      <c r="F815" s="160"/>
      <c r="G815" s="158"/>
      <c r="H815" s="159"/>
      <c r="I815" s="159"/>
      <c r="J815" s="159"/>
      <c r="K815" s="160"/>
      <c r="L815" s="161"/>
      <c r="M815" s="156"/>
      <c r="N815" s="136"/>
      <c r="O815" s="134"/>
      <c r="P815" s="134"/>
      <c r="Q815" s="137"/>
      <c r="R815" s="134"/>
      <c r="S815" s="134"/>
    </row>
    <row r="816" spans="1:25" s="139" customFormat="1" ht="21" customHeight="1">
      <c r="A816" s="177"/>
      <c r="B816" s="177" t="str">
        <f>IF(AND($F816&gt;=المغادرين!$C$4,$F816&lt;=المغادرين!$F$4),MAX($B$4:$B815)+1,"")</f>
        <v/>
      </c>
      <c r="C816" s="177" t="str">
        <f t="shared" si="12"/>
        <v/>
      </c>
      <c r="D816" s="177" t="str">
        <f>IF($B816="","",RANK($C816,$C$5:$C$10000,1)+COUNTIF($C$4:$C815,$C816))</f>
        <v/>
      </c>
      <c r="E816" s="157"/>
      <c r="F816" s="160"/>
      <c r="G816" s="158"/>
      <c r="H816" s="159"/>
      <c r="I816" s="159"/>
      <c r="J816" s="159"/>
      <c r="K816" s="160"/>
      <c r="L816" s="161"/>
      <c r="M816" s="156"/>
      <c r="N816" s="134"/>
      <c r="O816" s="134"/>
      <c r="P816" s="134"/>
      <c r="Q816" s="138"/>
      <c r="R816" s="134"/>
      <c r="S816" s="134"/>
      <c r="T816" s="127"/>
      <c r="U816" s="127"/>
      <c r="V816" s="127"/>
      <c r="W816" s="127"/>
      <c r="X816" s="127"/>
      <c r="Y816" s="127"/>
    </row>
    <row r="817" spans="1:25" s="139" customFormat="1" ht="21" customHeight="1">
      <c r="A817" s="177"/>
      <c r="B817" s="177" t="str">
        <f>IF(AND($F817&gt;=المغادرين!$C$4,$F817&lt;=المغادرين!$F$4),MAX($B$4:$B816)+1,"")</f>
        <v/>
      </c>
      <c r="C817" s="177" t="str">
        <f t="shared" si="12"/>
        <v/>
      </c>
      <c r="D817" s="177" t="str">
        <f>IF($B817="","",RANK($C817,$C$5:$C$10000,1)+COUNTIF($C$4:$C816,$C817))</f>
        <v/>
      </c>
      <c r="E817" s="157"/>
      <c r="F817" s="160"/>
      <c r="G817" s="158"/>
      <c r="H817" s="159"/>
      <c r="I817" s="159"/>
      <c r="J817" s="159"/>
      <c r="K817" s="160"/>
      <c r="L817" s="161"/>
      <c r="M817" s="156"/>
      <c r="N817" s="134"/>
      <c r="O817" s="134"/>
      <c r="P817" s="134"/>
      <c r="Q817" s="138"/>
      <c r="R817" s="134"/>
      <c r="S817" s="134"/>
      <c r="T817" s="127"/>
      <c r="U817" s="127"/>
      <c r="V817" s="127"/>
      <c r="W817" s="127"/>
      <c r="X817" s="127"/>
      <c r="Y817" s="127"/>
    </row>
    <row r="818" spans="1:25" s="139" customFormat="1" ht="21" customHeight="1">
      <c r="A818" s="177"/>
      <c r="B818" s="177" t="str">
        <f>IF(AND($F818&gt;=المغادرين!$C$4,$F818&lt;=المغادرين!$F$4),MAX($B$4:$B817)+1,"")</f>
        <v/>
      </c>
      <c r="C818" s="177" t="str">
        <f t="shared" si="12"/>
        <v/>
      </c>
      <c r="D818" s="177" t="str">
        <f>IF($B818="","",RANK($C818,$C$5:$C$10000,1)+COUNTIF($C$4:$C817,$C818))</f>
        <v/>
      </c>
      <c r="E818" s="157"/>
      <c r="F818" s="160"/>
      <c r="G818" s="158"/>
      <c r="H818" s="159"/>
      <c r="I818" s="159"/>
      <c r="J818" s="159"/>
      <c r="K818" s="160"/>
      <c r="L818" s="161"/>
      <c r="M818" s="156"/>
      <c r="N818" s="134"/>
      <c r="O818" s="134"/>
      <c r="P818" s="134"/>
      <c r="Q818" s="138"/>
      <c r="R818" s="134"/>
      <c r="S818" s="134"/>
      <c r="T818" s="127"/>
      <c r="U818" s="127"/>
      <c r="V818" s="127"/>
      <c r="W818" s="127"/>
      <c r="X818" s="127"/>
      <c r="Y818" s="127"/>
    </row>
    <row r="819" spans="1:25" s="127" customFormat="1" ht="21" customHeight="1">
      <c r="A819" s="177"/>
      <c r="B819" s="177" t="str">
        <f>IF(AND($F819&gt;=المغادرين!$C$4,$F819&lt;=المغادرين!$F$4),MAX($B$4:$B818)+1,"")</f>
        <v/>
      </c>
      <c r="C819" s="177" t="str">
        <f t="shared" si="12"/>
        <v/>
      </c>
      <c r="D819" s="177" t="str">
        <f>IF($B819="","",RANK($C819,$C$5:$C$10000,1)+COUNTIF($C$4:$C818,$C819))</f>
        <v/>
      </c>
      <c r="E819" s="157"/>
      <c r="F819" s="160"/>
      <c r="G819" s="158"/>
      <c r="H819" s="159"/>
      <c r="I819" s="159"/>
      <c r="J819" s="159"/>
      <c r="K819" s="160"/>
      <c r="L819" s="161"/>
      <c r="M819" s="156"/>
      <c r="N819" s="134"/>
      <c r="O819" s="134"/>
      <c r="P819" s="134"/>
      <c r="Q819" s="138"/>
      <c r="R819" s="134"/>
      <c r="S819" s="134"/>
    </row>
    <row r="820" spans="1:25" s="127" customFormat="1" ht="21" customHeight="1">
      <c r="A820" s="177"/>
      <c r="B820" s="177" t="str">
        <f>IF(AND($F820&gt;=المغادرين!$C$4,$F820&lt;=المغادرين!$F$4),MAX($B$4:$B819)+1,"")</f>
        <v/>
      </c>
      <c r="C820" s="177" t="str">
        <f t="shared" si="12"/>
        <v/>
      </c>
      <c r="D820" s="177" t="str">
        <f>IF($B820="","",RANK($C820,$C$5:$C$10000,1)+COUNTIF($C$4:$C819,$C820))</f>
        <v/>
      </c>
      <c r="E820" s="157"/>
      <c r="F820" s="160"/>
      <c r="G820" s="158"/>
      <c r="H820" s="159"/>
      <c r="I820" s="159"/>
      <c r="J820" s="159"/>
      <c r="K820" s="160"/>
      <c r="L820" s="161"/>
      <c r="M820" s="156"/>
      <c r="N820" s="134"/>
      <c r="O820" s="134"/>
      <c r="P820" s="134"/>
      <c r="Q820" s="138"/>
      <c r="R820" s="134"/>
      <c r="S820" s="134"/>
    </row>
    <row r="821" spans="1:25" s="127" customFormat="1" ht="21" customHeight="1">
      <c r="A821" s="177"/>
      <c r="B821" s="177" t="str">
        <f>IF(AND($F821&gt;=المغادرين!$C$4,$F821&lt;=المغادرين!$F$4),MAX($B$4:$B820)+1,"")</f>
        <v/>
      </c>
      <c r="C821" s="177" t="str">
        <f t="shared" si="12"/>
        <v/>
      </c>
      <c r="D821" s="177" t="str">
        <f>IF($B821="","",RANK($C821,$C$5:$C$10000,1)+COUNTIF($C$4:$C820,$C821))</f>
        <v/>
      </c>
      <c r="E821" s="157"/>
      <c r="F821" s="160"/>
      <c r="G821" s="158"/>
      <c r="H821" s="159"/>
      <c r="I821" s="159"/>
      <c r="J821" s="159"/>
      <c r="K821" s="160"/>
      <c r="L821" s="161"/>
      <c r="M821" s="156"/>
      <c r="N821" s="134"/>
      <c r="O821" s="134"/>
      <c r="P821" s="134"/>
      <c r="Q821" s="138"/>
      <c r="R821" s="134"/>
      <c r="S821" s="134"/>
    </row>
    <row r="822" spans="1:25" s="127" customFormat="1" ht="21" customHeight="1">
      <c r="A822" s="177"/>
      <c r="B822" s="177" t="str">
        <f>IF(AND($F822&gt;=المغادرين!$C$4,$F822&lt;=المغادرين!$F$4),MAX($B$4:$B821)+1,"")</f>
        <v/>
      </c>
      <c r="C822" s="177" t="str">
        <f t="shared" si="12"/>
        <v/>
      </c>
      <c r="D822" s="177" t="str">
        <f>IF($B822="","",RANK($C822,$C$5:$C$10000,1)+COUNTIF($C$4:$C821,$C822))</f>
        <v/>
      </c>
      <c r="E822" s="157"/>
      <c r="F822" s="160"/>
      <c r="G822" s="158"/>
      <c r="H822" s="159"/>
      <c r="I822" s="159"/>
      <c r="J822" s="159"/>
      <c r="K822" s="160"/>
      <c r="L822" s="161"/>
      <c r="M822" s="156"/>
      <c r="N822" s="134"/>
      <c r="O822" s="134"/>
      <c r="P822" s="134"/>
      <c r="Q822" s="138"/>
      <c r="R822" s="134"/>
      <c r="S822" s="134"/>
    </row>
    <row r="823" spans="1:25" s="127" customFormat="1" ht="21" customHeight="1">
      <c r="A823" s="177"/>
      <c r="B823" s="177" t="str">
        <f>IF(AND($F823&gt;=المغادرين!$C$4,$F823&lt;=المغادرين!$F$4),MAX($B$4:$B822)+1,"")</f>
        <v/>
      </c>
      <c r="C823" s="177" t="str">
        <f t="shared" si="12"/>
        <v/>
      </c>
      <c r="D823" s="177" t="str">
        <f>IF($B823="","",RANK($C823,$C$5:$C$10000,1)+COUNTIF($C$4:$C822,$C823))</f>
        <v/>
      </c>
      <c r="E823" s="157"/>
      <c r="F823" s="160"/>
      <c r="G823" s="158"/>
      <c r="H823" s="159"/>
      <c r="I823" s="159"/>
      <c r="J823" s="159"/>
      <c r="K823" s="160"/>
      <c r="L823" s="161"/>
      <c r="M823" s="156"/>
      <c r="N823" s="134"/>
      <c r="O823" s="134"/>
      <c r="P823" s="134"/>
      <c r="Q823" s="138"/>
      <c r="R823" s="134"/>
      <c r="S823" s="134"/>
    </row>
    <row r="824" spans="1:25" s="127" customFormat="1" ht="21" customHeight="1">
      <c r="A824" s="177"/>
      <c r="B824" s="177" t="str">
        <f>IF(AND($F824&gt;=المغادرين!$C$4,$F824&lt;=المغادرين!$F$4),MAX($B$4:$B823)+1,"")</f>
        <v/>
      </c>
      <c r="C824" s="177" t="str">
        <f t="shared" si="12"/>
        <v/>
      </c>
      <c r="D824" s="177" t="str">
        <f>IF($B824="","",RANK($C824,$C$5:$C$10000,1)+COUNTIF($C$4:$C823,$C824))</f>
        <v/>
      </c>
      <c r="E824" s="157"/>
      <c r="F824" s="160"/>
      <c r="G824" s="158"/>
      <c r="H824" s="159"/>
      <c r="I824" s="159"/>
      <c r="J824" s="159"/>
      <c r="K824" s="160"/>
      <c r="L824" s="161"/>
      <c r="M824" s="156"/>
      <c r="N824" s="134"/>
      <c r="O824" s="134"/>
      <c r="P824" s="134"/>
      <c r="Q824" s="138"/>
      <c r="R824" s="134"/>
      <c r="S824" s="134"/>
      <c r="Y824" s="140"/>
    </row>
    <row r="825" spans="1:25" s="127" customFormat="1" ht="21" customHeight="1">
      <c r="A825" s="177"/>
      <c r="B825" s="177" t="str">
        <f>IF(AND($F825&gt;=المغادرين!$C$4,$F825&lt;=المغادرين!$F$4),MAX($B$4:$B824)+1,"")</f>
        <v/>
      </c>
      <c r="C825" s="177" t="str">
        <f t="shared" si="12"/>
        <v/>
      </c>
      <c r="D825" s="177" t="str">
        <f>IF($B825="","",RANK($C825,$C$5:$C$10000,1)+COUNTIF($C$4:$C824,$C825))</f>
        <v/>
      </c>
      <c r="E825" s="157"/>
      <c r="F825" s="160"/>
      <c r="G825" s="158"/>
      <c r="H825" s="159"/>
      <c r="I825" s="159"/>
      <c r="J825" s="159"/>
      <c r="K825" s="160"/>
      <c r="L825" s="161"/>
      <c r="M825" s="156"/>
      <c r="N825" s="134"/>
      <c r="O825" s="134"/>
      <c r="P825" s="134"/>
      <c r="Q825" s="138"/>
      <c r="R825" s="134"/>
      <c r="S825" s="134"/>
      <c r="Y825" s="140"/>
    </row>
    <row r="826" spans="1:25" s="127" customFormat="1" ht="21" customHeight="1">
      <c r="A826" s="177"/>
      <c r="B826" s="177" t="str">
        <f>IF(AND($F826&gt;=المغادرين!$C$4,$F826&lt;=المغادرين!$F$4),MAX($B$4:$B825)+1,"")</f>
        <v/>
      </c>
      <c r="C826" s="177" t="str">
        <f t="shared" si="12"/>
        <v/>
      </c>
      <c r="D826" s="177" t="str">
        <f>IF($B826="","",RANK($C826,$C$5:$C$10000,1)+COUNTIF($C$4:$C825,$C826))</f>
        <v/>
      </c>
      <c r="E826" s="157"/>
      <c r="F826" s="160"/>
      <c r="G826" s="158"/>
      <c r="H826" s="159"/>
      <c r="I826" s="159"/>
      <c r="J826" s="159"/>
      <c r="K826" s="160"/>
      <c r="L826" s="161"/>
      <c r="M826" s="156"/>
      <c r="N826" s="134"/>
      <c r="O826" s="134"/>
      <c r="P826" s="134"/>
      <c r="Q826" s="138"/>
      <c r="R826" s="134"/>
      <c r="S826" s="134"/>
      <c r="U826" s="140"/>
      <c r="Y826" s="133"/>
    </row>
    <row r="827" spans="1:25" s="127" customFormat="1" ht="21" customHeight="1">
      <c r="A827" s="177"/>
      <c r="B827" s="177" t="str">
        <f>IF(AND($F827&gt;=المغادرين!$C$4,$F827&lt;=المغادرين!$F$4),MAX($B$4:$B826)+1,"")</f>
        <v/>
      </c>
      <c r="C827" s="177" t="str">
        <f t="shared" si="12"/>
        <v/>
      </c>
      <c r="D827" s="177" t="str">
        <f>IF($B827="","",RANK($C827,$C$5:$C$10000,1)+COUNTIF($C$4:$C826,$C827))</f>
        <v/>
      </c>
      <c r="E827" s="157"/>
      <c r="F827" s="160"/>
      <c r="G827" s="158"/>
      <c r="H827" s="159"/>
      <c r="I827" s="159"/>
      <c r="J827" s="159"/>
      <c r="K827" s="160"/>
      <c r="L827" s="161"/>
      <c r="M827" s="156"/>
      <c r="N827" s="134"/>
      <c r="O827" s="134"/>
      <c r="P827" s="134"/>
      <c r="Q827" s="138"/>
      <c r="R827" s="134"/>
      <c r="S827" s="134"/>
    </row>
    <row r="828" spans="1:25" s="127" customFormat="1" ht="21" customHeight="1">
      <c r="A828" s="177"/>
      <c r="B828" s="177" t="str">
        <f>IF(AND($F828&gt;=المغادرين!$C$4,$F828&lt;=المغادرين!$F$4),MAX($B$4:$B827)+1,"")</f>
        <v/>
      </c>
      <c r="C828" s="177" t="str">
        <f t="shared" si="12"/>
        <v/>
      </c>
      <c r="D828" s="177" t="str">
        <f>IF($B828="","",RANK($C828,$C$5:$C$10000,1)+COUNTIF($C$4:$C827,$C828))</f>
        <v/>
      </c>
      <c r="E828" s="157"/>
      <c r="F828" s="160"/>
      <c r="G828" s="158"/>
      <c r="H828" s="159"/>
      <c r="I828" s="159"/>
      <c r="J828" s="159"/>
      <c r="K828" s="160"/>
      <c r="L828" s="161"/>
      <c r="M828" s="156"/>
      <c r="N828" s="134"/>
      <c r="O828" s="134"/>
      <c r="P828" s="134"/>
      <c r="Q828" s="138"/>
      <c r="R828" s="134"/>
      <c r="S828" s="134"/>
      <c r="V828" s="140"/>
      <c r="W828" s="133"/>
      <c r="X828" s="133"/>
      <c r="Y828" s="133"/>
    </row>
    <row r="829" spans="1:25" s="127" customFormat="1" ht="21" customHeight="1">
      <c r="A829" s="177"/>
      <c r="B829" s="177" t="str">
        <f>IF(AND($F829&gt;=المغادرين!$C$4,$F829&lt;=المغادرين!$F$4),MAX($B$4:$B828)+1,"")</f>
        <v/>
      </c>
      <c r="C829" s="177" t="str">
        <f t="shared" si="12"/>
        <v/>
      </c>
      <c r="D829" s="177" t="str">
        <f>IF($B829="","",RANK($C829,$C$5:$C$10000,1)+COUNTIF($C$4:$C828,$C829))</f>
        <v/>
      </c>
      <c r="E829" s="157"/>
      <c r="F829" s="160"/>
      <c r="G829" s="158"/>
      <c r="H829" s="159"/>
      <c r="I829" s="159"/>
      <c r="J829" s="159"/>
      <c r="K829" s="160"/>
      <c r="L829" s="161"/>
      <c r="M829" s="156"/>
      <c r="N829" s="134"/>
      <c r="O829" s="134"/>
      <c r="P829" s="134"/>
      <c r="Q829" s="138"/>
      <c r="R829" s="134"/>
      <c r="S829" s="134"/>
      <c r="V829" s="140"/>
      <c r="W829" s="141"/>
      <c r="X829" s="141"/>
      <c r="Y829" s="141"/>
    </row>
    <row r="830" spans="1:25" s="127" customFormat="1" ht="21" customHeight="1">
      <c r="A830" s="177"/>
      <c r="B830" s="177" t="str">
        <f>IF(AND($F830&gt;=المغادرين!$C$4,$F830&lt;=المغادرين!$F$4),MAX($B$4:$B829)+1,"")</f>
        <v/>
      </c>
      <c r="C830" s="177" t="str">
        <f t="shared" si="12"/>
        <v/>
      </c>
      <c r="D830" s="177" t="str">
        <f>IF($B830="","",RANK($C830,$C$5:$C$10000,1)+COUNTIF($C$4:$C829,$C830))</f>
        <v/>
      </c>
      <c r="E830" s="157"/>
      <c r="F830" s="160"/>
      <c r="G830" s="158"/>
      <c r="H830" s="159"/>
      <c r="I830" s="159"/>
      <c r="J830" s="159"/>
      <c r="K830" s="160"/>
      <c r="L830" s="161"/>
      <c r="M830" s="156"/>
      <c r="N830" s="134"/>
      <c r="O830" s="134"/>
      <c r="P830" s="134"/>
      <c r="Q830" s="138"/>
      <c r="R830" s="134"/>
      <c r="S830" s="134"/>
      <c r="V830" s="140"/>
      <c r="W830" s="141"/>
      <c r="X830" s="141"/>
      <c r="Y830" s="141"/>
    </row>
    <row r="831" spans="1:25" s="127" customFormat="1" ht="21" customHeight="1">
      <c r="A831" s="177"/>
      <c r="B831" s="177" t="str">
        <f>IF(AND($F831&gt;=المغادرين!$C$4,$F831&lt;=المغادرين!$F$4),MAX($B$4:$B830)+1,"")</f>
        <v/>
      </c>
      <c r="C831" s="177" t="str">
        <f t="shared" si="12"/>
        <v/>
      </c>
      <c r="D831" s="177" t="str">
        <f>IF($B831="","",RANK($C831,$C$5:$C$10000,1)+COUNTIF($C$4:$C830,$C831))</f>
        <v/>
      </c>
      <c r="E831" s="157"/>
      <c r="F831" s="160"/>
      <c r="G831" s="158"/>
      <c r="H831" s="159"/>
      <c r="I831" s="159"/>
      <c r="J831" s="159"/>
      <c r="K831" s="160"/>
      <c r="L831" s="161"/>
      <c r="M831" s="156"/>
      <c r="N831" s="134"/>
      <c r="O831" s="134"/>
      <c r="P831" s="134"/>
      <c r="Q831" s="138"/>
      <c r="R831" s="134"/>
      <c r="S831" s="134"/>
      <c r="V831" s="140"/>
      <c r="W831" s="141"/>
      <c r="X831" s="141"/>
      <c r="Y831" s="141"/>
    </row>
    <row r="832" spans="1:25" s="127" customFormat="1" ht="21" customHeight="1">
      <c r="A832" s="177"/>
      <c r="B832" s="177" t="str">
        <f>IF(AND($F832&gt;=المغادرين!$C$4,$F832&lt;=المغادرين!$F$4),MAX($B$4:$B831)+1,"")</f>
        <v/>
      </c>
      <c r="C832" s="177" t="str">
        <f t="shared" si="12"/>
        <v/>
      </c>
      <c r="D832" s="177" t="str">
        <f>IF($B832="","",RANK($C832,$C$5:$C$10000,1)+COUNTIF($C$4:$C831,$C832))</f>
        <v/>
      </c>
      <c r="E832" s="157"/>
      <c r="F832" s="160"/>
      <c r="G832" s="158"/>
      <c r="H832" s="159"/>
      <c r="I832" s="159"/>
      <c r="J832" s="159"/>
      <c r="K832" s="160"/>
      <c r="L832" s="161"/>
      <c r="M832" s="156"/>
      <c r="N832" s="134"/>
      <c r="O832" s="134"/>
      <c r="P832" s="134"/>
      <c r="Q832" s="138"/>
      <c r="R832" s="134"/>
      <c r="S832" s="134"/>
      <c r="V832" s="140"/>
      <c r="W832" s="141"/>
      <c r="X832" s="141"/>
      <c r="Y832" s="141"/>
    </row>
    <row r="833" spans="1:25" s="127" customFormat="1" ht="21" customHeight="1">
      <c r="A833" s="177"/>
      <c r="B833" s="177" t="str">
        <f>IF(AND($F833&gt;=المغادرين!$C$4,$F833&lt;=المغادرين!$F$4),MAX($B$4:$B832)+1,"")</f>
        <v/>
      </c>
      <c r="C833" s="177" t="str">
        <f t="shared" si="12"/>
        <v/>
      </c>
      <c r="D833" s="177" t="str">
        <f>IF($B833="","",RANK($C833,$C$5:$C$10000,1)+COUNTIF($C$4:$C832,$C833))</f>
        <v/>
      </c>
      <c r="E833" s="157"/>
      <c r="F833" s="160"/>
      <c r="G833" s="158"/>
      <c r="H833" s="159"/>
      <c r="I833" s="159"/>
      <c r="J833" s="159"/>
      <c r="K833" s="160"/>
      <c r="L833" s="161"/>
      <c r="M833" s="156"/>
      <c r="N833" s="134"/>
      <c r="O833" s="134"/>
      <c r="P833" s="134"/>
      <c r="Q833" s="138"/>
      <c r="R833" s="134"/>
      <c r="S833" s="134"/>
      <c r="V833" s="140"/>
      <c r="W833" s="141"/>
      <c r="X833" s="141"/>
      <c r="Y833" s="141"/>
    </row>
    <row r="834" spans="1:25" s="127" customFormat="1" ht="21" customHeight="1">
      <c r="A834" s="177"/>
      <c r="B834" s="177" t="str">
        <f>IF(AND($F834&gt;=المغادرين!$C$4,$F834&lt;=المغادرين!$F$4),MAX($B$4:$B833)+1,"")</f>
        <v/>
      </c>
      <c r="C834" s="177" t="str">
        <f t="shared" si="12"/>
        <v/>
      </c>
      <c r="D834" s="177" t="str">
        <f>IF($B834="","",RANK($C834,$C$5:$C$10000,1)+COUNTIF($C$4:$C833,$C834))</f>
        <v/>
      </c>
      <c r="E834" s="157"/>
      <c r="F834" s="160"/>
      <c r="G834" s="158"/>
      <c r="H834" s="159"/>
      <c r="I834" s="159"/>
      <c r="J834" s="159"/>
      <c r="K834" s="160"/>
      <c r="L834" s="161"/>
      <c r="M834" s="156"/>
      <c r="N834" s="134"/>
      <c r="O834" s="134"/>
      <c r="P834" s="134"/>
      <c r="Q834" s="138"/>
      <c r="R834" s="134"/>
      <c r="S834" s="134"/>
      <c r="V834" s="140"/>
      <c r="W834" s="141"/>
      <c r="X834" s="141"/>
      <c r="Y834" s="141"/>
    </row>
    <row r="835" spans="1:25" s="127" customFormat="1" ht="21" customHeight="1">
      <c r="A835" s="177"/>
      <c r="B835" s="177" t="str">
        <f>IF(AND($F835&gt;=المغادرين!$C$4,$F835&lt;=المغادرين!$F$4),MAX($B$4:$B834)+1,"")</f>
        <v/>
      </c>
      <c r="C835" s="177" t="str">
        <f t="shared" si="12"/>
        <v/>
      </c>
      <c r="D835" s="177" t="str">
        <f>IF($B835="","",RANK($C835,$C$5:$C$10000,1)+COUNTIF($C$4:$C834,$C835))</f>
        <v/>
      </c>
      <c r="E835" s="157"/>
      <c r="F835" s="160"/>
      <c r="G835" s="158"/>
      <c r="H835" s="159"/>
      <c r="I835" s="159"/>
      <c r="J835" s="159"/>
      <c r="K835" s="160"/>
      <c r="L835" s="161"/>
      <c r="M835" s="156"/>
      <c r="N835" s="136"/>
      <c r="O835" s="134"/>
      <c r="P835" s="134"/>
      <c r="Q835" s="137"/>
      <c r="R835" s="134"/>
      <c r="S835" s="134"/>
    </row>
    <row r="836" spans="1:25" s="139" customFormat="1" ht="21" customHeight="1">
      <c r="A836" s="177"/>
      <c r="B836" s="177" t="str">
        <f>IF(AND($F836&gt;=المغادرين!$C$4,$F836&lt;=المغادرين!$F$4),MAX($B$4:$B835)+1,"")</f>
        <v/>
      </c>
      <c r="C836" s="177" t="str">
        <f t="shared" si="12"/>
        <v/>
      </c>
      <c r="D836" s="177" t="str">
        <f>IF($B836="","",RANK($C836,$C$5:$C$10000,1)+COUNTIF($C$4:$C835,$C836))</f>
        <v/>
      </c>
      <c r="E836" s="157"/>
      <c r="F836" s="160"/>
      <c r="G836" s="158"/>
      <c r="H836" s="159"/>
      <c r="I836" s="159"/>
      <c r="J836" s="159"/>
      <c r="K836" s="160"/>
      <c r="L836" s="161"/>
      <c r="M836" s="156"/>
      <c r="N836" s="134"/>
      <c r="O836" s="134"/>
      <c r="P836" s="134"/>
      <c r="Q836" s="138"/>
      <c r="R836" s="134"/>
      <c r="S836" s="134"/>
      <c r="T836" s="127"/>
      <c r="U836" s="127"/>
      <c r="V836" s="127"/>
      <c r="W836" s="127"/>
      <c r="X836" s="127"/>
      <c r="Y836" s="127"/>
    </row>
    <row r="837" spans="1:25" s="139" customFormat="1" ht="21" customHeight="1">
      <c r="A837" s="177"/>
      <c r="B837" s="177" t="str">
        <f>IF(AND($F837&gt;=المغادرين!$C$4,$F837&lt;=المغادرين!$F$4),MAX($B$4:$B836)+1,"")</f>
        <v/>
      </c>
      <c r="C837" s="177" t="str">
        <f t="shared" si="12"/>
        <v/>
      </c>
      <c r="D837" s="177" t="str">
        <f>IF($B837="","",RANK($C837,$C$5:$C$10000,1)+COUNTIF($C$4:$C836,$C837))</f>
        <v/>
      </c>
      <c r="E837" s="157"/>
      <c r="F837" s="160"/>
      <c r="G837" s="158"/>
      <c r="H837" s="159"/>
      <c r="I837" s="159"/>
      <c r="J837" s="159"/>
      <c r="K837" s="160"/>
      <c r="L837" s="161"/>
      <c r="M837" s="156"/>
      <c r="N837" s="134"/>
      <c r="O837" s="134"/>
      <c r="P837" s="134"/>
      <c r="Q837" s="138"/>
      <c r="R837" s="134"/>
      <c r="S837" s="134"/>
      <c r="T837" s="127"/>
      <c r="U837" s="127"/>
      <c r="V837" s="127"/>
      <c r="W837" s="127"/>
      <c r="X837" s="127"/>
      <c r="Y837" s="127"/>
    </row>
    <row r="838" spans="1:25" s="139" customFormat="1" ht="21" customHeight="1">
      <c r="A838" s="177"/>
      <c r="B838" s="177" t="str">
        <f>IF(AND($F838&gt;=المغادرين!$C$4,$F838&lt;=المغادرين!$F$4),MAX($B$4:$B837)+1,"")</f>
        <v/>
      </c>
      <c r="C838" s="177" t="str">
        <f t="shared" ref="C838:C901" si="13">IF($B838="","",MAX($B$5:$B$10000)-RANK($K838,$K$5:$K$10000)+1)</f>
        <v/>
      </c>
      <c r="D838" s="177" t="str">
        <f>IF($B838="","",RANK($C838,$C$5:$C$10000,1)+COUNTIF($C$4:$C837,$C838))</f>
        <v/>
      </c>
      <c r="E838" s="157"/>
      <c r="F838" s="160"/>
      <c r="G838" s="158"/>
      <c r="H838" s="159"/>
      <c r="I838" s="159"/>
      <c r="J838" s="159"/>
      <c r="K838" s="160"/>
      <c r="L838" s="161"/>
      <c r="M838" s="156"/>
      <c r="N838" s="134"/>
      <c r="O838" s="134"/>
      <c r="P838" s="134"/>
      <c r="Q838" s="138"/>
      <c r="R838" s="134"/>
      <c r="S838" s="134"/>
      <c r="T838" s="127"/>
      <c r="U838" s="127"/>
      <c r="V838" s="127"/>
      <c r="W838" s="127"/>
      <c r="X838" s="127"/>
      <c r="Y838" s="127"/>
    </row>
    <row r="839" spans="1:25" s="127" customFormat="1" ht="21" customHeight="1">
      <c r="A839" s="177"/>
      <c r="B839" s="177" t="str">
        <f>IF(AND($F839&gt;=المغادرين!$C$4,$F839&lt;=المغادرين!$F$4),MAX($B$4:$B838)+1,"")</f>
        <v/>
      </c>
      <c r="C839" s="177" t="str">
        <f t="shared" si="13"/>
        <v/>
      </c>
      <c r="D839" s="177" t="str">
        <f>IF($B839="","",RANK($C839,$C$5:$C$10000,1)+COUNTIF($C$4:$C838,$C839))</f>
        <v/>
      </c>
      <c r="E839" s="157"/>
      <c r="F839" s="160"/>
      <c r="G839" s="158"/>
      <c r="H839" s="159"/>
      <c r="I839" s="159"/>
      <c r="J839" s="159"/>
      <c r="K839" s="160"/>
      <c r="L839" s="161"/>
      <c r="M839" s="156"/>
      <c r="N839" s="134"/>
      <c r="O839" s="134"/>
      <c r="P839" s="134"/>
      <c r="Q839" s="138"/>
      <c r="R839" s="134"/>
      <c r="S839" s="134"/>
    </row>
    <row r="840" spans="1:25" s="127" customFormat="1" ht="21" customHeight="1">
      <c r="A840" s="177"/>
      <c r="B840" s="177" t="str">
        <f>IF(AND($F840&gt;=المغادرين!$C$4,$F840&lt;=المغادرين!$F$4),MAX($B$4:$B839)+1,"")</f>
        <v/>
      </c>
      <c r="C840" s="177" t="str">
        <f t="shared" si="13"/>
        <v/>
      </c>
      <c r="D840" s="177" t="str">
        <f>IF($B840="","",RANK($C840,$C$5:$C$10000,1)+COUNTIF($C$4:$C839,$C840))</f>
        <v/>
      </c>
      <c r="E840" s="157"/>
      <c r="F840" s="160"/>
      <c r="G840" s="158"/>
      <c r="H840" s="159"/>
      <c r="I840" s="159"/>
      <c r="J840" s="159"/>
      <c r="K840" s="160"/>
      <c r="L840" s="161"/>
      <c r="M840" s="156"/>
      <c r="N840" s="134"/>
      <c r="O840" s="134"/>
      <c r="P840" s="134"/>
      <c r="Q840" s="138"/>
      <c r="R840" s="134"/>
      <c r="S840" s="134"/>
    </row>
    <row r="841" spans="1:25" s="127" customFormat="1" ht="21" customHeight="1">
      <c r="A841" s="177"/>
      <c r="B841" s="177" t="str">
        <f>IF(AND($F841&gt;=المغادرين!$C$4,$F841&lt;=المغادرين!$F$4),MAX($B$4:$B840)+1,"")</f>
        <v/>
      </c>
      <c r="C841" s="177" t="str">
        <f t="shared" si="13"/>
        <v/>
      </c>
      <c r="D841" s="177" t="str">
        <f>IF($B841="","",RANK($C841,$C$5:$C$10000,1)+COUNTIF($C$4:$C840,$C841))</f>
        <v/>
      </c>
      <c r="E841" s="157"/>
      <c r="F841" s="160"/>
      <c r="G841" s="158"/>
      <c r="H841" s="159"/>
      <c r="I841" s="159"/>
      <c r="J841" s="159"/>
      <c r="K841" s="160"/>
      <c r="L841" s="161"/>
      <c r="M841" s="156"/>
      <c r="N841" s="134"/>
      <c r="O841" s="134"/>
      <c r="P841" s="134"/>
      <c r="Q841" s="138"/>
      <c r="R841" s="134"/>
      <c r="S841" s="134"/>
    </row>
    <row r="842" spans="1:25" s="127" customFormat="1" ht="21" customHeight="1">
      <c r="A842" s="177"/>
      <c r="B842" s="177" t="str">
        <f>IF(AND($F842&gt;=المغادرين!$C$4,$F842&lt;=المغادرين!$F$4),MAX($B$4:$B841)+1,"")</f>
        <v/>
      </c>
      <c r="C842" s="177" t="str">
        <f t="shared" si="13"/>
        <v/>
      </c>
      <c r="D842" s="177" t="str">
        <f>IF($B842="","",RANK($C842,$C$5:$C$10000,1)+COUNTIF($C$4:$C841,$C842))</f>
        <v/>
      </c>
      <c r="E842" s="157"/>
      <c r="F842" s="160"/>
      <c r="G842" s="158"/>
      <c r="H842" s="159"/>
      <c r="I842" s="159"/>
      <c r="J842" s="159"/>
      <c r="K842" s="160"/>
      <c r="L842" s="161"/>
      <c r="M842" s="156"/>
      <c r="N842" s="134"/>
      <c r="O842" s="134"/>
      <c r="P842" s="134"/>
      <c r="Q842" s="138"/>
      <c r="R842" s="134"/>
      <c r="S842" s="134"/>
    </row>
    <row r="843" spans="1:25" s="127" customFormat="1" ht="21" customHeight="1">
      <c r="A843" s="177"/>
      <c r="B843" s="177" t="str">
        <f>IF(AND($F843&gt;=المغادرين!$C$4,$F843&lt;=المغادرين!$F$4),MAX($B$4:$B842)+1,"")</f>
        <v/>
      </c>
      <c r="C843" s="177" t="str">
        <f t="shared" si="13"/>
        <v/>
      </c>
      <c r="D843" s="177" t="str">
        <f>IF($B843="","",RANK($C843,$C$5:$C$10000,1)+COUNTIF($C$4:$C842,$C843))</f>
        <v/>
      </c>
      <c r="E843" s="157"/>
      <c r="F843" s="160"/>
      <c r="G843" s="158"/>
      <c r="H843" s="159"/>
      <c r="I843" s="159"/>
      <c r="J843" s="159"/>
      <c r="K843" s="160"/>
      <c r="L843" s="161"/>
      <c r="M843" s="156"/>
      <c r="N843" s="134"/>
      <c r="O843" s="134"/>
      <c r="P843" s="134"/>
      <c r="Q843" s="138"/>
      <c r="R843" s="134"/>
      <c r="S843" s="134"/>
    </row>
    <row r="844" spans="1:25" s="127" customFormat="1" ht="21" customHeight="1">
      <c r="A844" s="177"/>
      <c r="B844" s="177" t="str">
        <f>IF(AND($F844&gt;=المغادرين!$C$4,$F844&lt;=المغادرين!$F$4),MAX($B$4:$B843)+1,"")</f>
        <v/>
      </c>
      <c r="C844" s="177" t="str">
        <f t="shared" si="13"/>
        <v/>
      </c>
      <c r="D844" s="177" t="str">
        <f>IF($B844="","",RANK($C844,$C$5:$C$10000,1)+COUNTIF($C$4:$C843,$C844))</f>
        <v/>
      </c>
      <c r="E844" s="157"/>
      <c r="F844" s="160"/>
      <c r="G844" s="158"/>
      <c r="H844" s="159"/>
      <c r="I844" s="159"/>
      <c r="J844" s="159"/>
      <c r="K844" s="160"/>
      <c r="L844" s="161"/>
      <c r="M844" s="156"/>
      <c r="N844" s="134"/>
      <c r="O844" s="134"/>
      <c r="P844" s="134"/>
      <c r="Q844" s="138"/>
      <c r="R844" s="134"/>
      <c r="S844" s="134"/>
      <c r="Y844" s="140"/>
    </row>
    <row r="845" spans="1:25" s="127" customFormat="1" ht="21" customHeight="1">
      <c r="A845" s="177"/>
      <c r="B845" s="177" t="str">
        <f>IF(AND($F845&gt;=المغادرين!$C$4,$F845&lt;=المغادرين!$F$4),MAX($B$4:$B844)+1,"")</f>
        <v/>
      </c>
      <c r="C845" s="177" t="str">
        <f t="shared" si="13"/>
        <v/>
      </c>
      <c r="D845" s="177" t="str">
        <f>IF($B845="","",RANK($C845,$C$5:$C$10000,1)+COUNTIF($C$4:$C844,$C845))</f>
        <v/>
      </c>
      <c r="E845" s="157"/>
      <c r="F845" s="160"/>
      <c r="G845" s="158"/>
      <c r="H845" s="159"/>
      <c r="I845" s="159"/>
      <c r="J845" s="159"/>
      <c r="K845" s="160"/>
      <c r="L845" s="161"/>
      <c r="M845" s="156"/>
      <c r="N845" s="134"/>
      <c r="O845" s="134"/>
      <c r="P845" s="134"/>
      <c r="Q845" s="138"/>
      <c r="R845" s="134"/>
      <c r="S845" s="134"/>
      <c r="Y845" s="140"/>
    </row>
    <row r="846" spans="1:25" s="127" customFormat="1" ht="21" customHeight="1">
      <c r="A846" s="177"/>
      <c r="B846" s="177" t="str">
        <f>IF(AND($F846&gt;=المغادرين!$C$4,$F846&lt;=المغادرين!$F$4),MAX($B$4:$B845)+1,"")</f>
        <v/>
      </c>
      <c r="C846" s="177" t="str">
        <f t="shared" si="13"/>
        <v/>
      </c>
      <c r="D846" s="177" t="str">
        <f>IF($B846="","",RANK($C846,$C$5:$C$10000,1)+COUNTIF($C$4:$C845,$C846))</f>
        <v/>
      </c>
      <c r="E846" s="157"/>
      <c r="F846" s="160"/>
      <c r="G846" s="158"/>
      <c r="H846" s="159"/>
      <c r="I846" s="159"/>
      <c r="J846" s="159"/>
      <c r="K846" s="160"/>
      <c r="L846" s="161"/>
      <c r="M846" s="156"/>
      <c r="N846" s="134"/>
      <c r="O846" s="134"/>
      <c r="P846" s="134"/>
      <c r="Q846" s="138"/>
      <c r="R846" s="134"/>
      <c r="S846" s="134"/>
      <c r="U846" s="140"/>
      <c r="Y846" s="133"/>
    </row>
    <row r="847" spans="1:25" s="127" customFormat="1" ht="21" customHeight="1">
      <c r="A847" s="177"/>
      <c r="B847" s="177" t="str">
        <f>IF(AND($F847&gt;=المغادرين!$C$4,$F847&lt;=المغادرين!$F$4),MAX($B$4:$B846)+1,"")</f>
        <v/>
      </c>
      <c r="C847" s="177" t="str">
        <f t="shared" si="13"/>
        <v/>
      </c>
      <c r="D847" s="177" t="str">
        <f>IF($B847="","",RANK($C847,$C$5:$C$10000,1)+COUNTIF($C$4:$C846,$C847))</f>
        <v/>
      </c>
      <c r="E847" s="157"/>
      <c r="F847" s="160"/>
      <c r="G847" s="158"/>
      <c r="H847" s="159"/>
      <c r="I847" s="159"/>
      <c r="J847" s="159"/>
      <c r="K847" s="160"/>
      <c r="L847" s="161"/>
      <c r="M847" s="156"/>
      <c r="N847" s="134"/>
      <c r="O847" s="134"/>
      <c r="P847" s="134"/>
      <c r="Q847" s="138"/>
      <c r="R847" s="134"/>
      <c r="S847" s="134"/>
    </row>
    <row r="848" spans="1:25" s="127" customFormat="1" ht="21" customHeight="1">
      <c r="A848" s="177"/>
      <c r="B848" s="177" t="str">
        <f>IF(AND($F848&gt;=المغادرين!$C$4,$F848&lt;=المغادرين!$F$4),MAX($B$4:$B847)+1,"")</f>
        <v/>
      </c>
      <c r="C848" s="177" t="str">
        <f t="shared" si="13"/>
        <v/>
      </c>
      <c r="D848" s="177" t="str">
        <f>IF($B848="","",RANK($C848,$C$5:$C$10000,1)+COUNTIF($C$4:$C847,$C848))</f>
        <v/>
      </c>
      <c r="E848" s="157"/>
      <c r="F848" s="160"/>
      <c r="G848" s="158"/>
      <c r="H848" s="159"/>
      <c r="I848" s="159"/>
      <c r="J848" s="159"/>
      <c r="K848" s="160"/>
      <c r="L848" s="161"/>
      <c r="M848" s="156"/>
      <c r="N848" s="134"/>
      <c r="O848" s="134"/>
      <c r="P848" s="134"/>
      <c r="Q848" s="138"/>
      <c r="R848" s="134"/>
      <c r="S848" s="134"/>
      <c r="V848" s="140"/>
      <c r="W848" s="133"/>
      <c r="X848" s="133"/>
      <c r="Y848" s="133"/>
    </row>
    <row r="849" spans="1:25" s="127" customFormat="1" ht="21" customHeight="1">
      <c r="A849" s="177"/>
      <c r="B849" s="177" t="str">
        <f>IF(AND($F849&gt;=المغادرين!$C$4,$F849&lt;=المغادرين!$F$4),MAX($B$4:$B848)+1,"")</f>
        <v/>
      </c>
      <c r="C849" s="177" t="str">
        <f t="shared" si="13"/>
        <v/>
      </c>
      <c r="D849" s="177" t="str">
        <f>IF($B849="","",RANK($C849,$C$5:$C$10000,1)+COUNTIF($C$4:$C848,$C849))</f>
        <v/>
      </c>
      <c r="E849" s="157"/>
      <c r="F849" s="160"/>
      <c r="G849" s="158"/>
      <c r="H849" s="159"/>
      <c r="I849" s="159"/>
      <c r="J849" s="159"/>
      <c r="K849" s="160"/>
      <c r="L849" s="161"/>
      <c r="M849" s="156"/>
      <c r="N849" s="134"/>
      <c r="O849" s="134"/>
      <c r="P849" s="134"/>
      <c r="Q849" s="138"/>
      <c r="R849" s="134"/>
      <c r="S849" s="134"/>
      <c r="V849" s="140"/>
      <c r="W849" s="141"/>
      <c r="X849" s="141"/>
      <c r="Y849" s="141"/>
    </row>
    <row r="850" spans="1:25" s="127" customFormat="1" ht="21" customHeight="1">
      <c r="A850" s="177"/>
      <c r="B850" s="177" t="str">
        <f>IF(AND($F850&gt;=المغادرين!$C$4,$F850&lt;=المغادرين!$F$4),MAX($B$4:$B849)+1,"")</f>
        <v/>
      </c>
      <c r="C850" s="177" t="str">
        <f t="shared" si="13"/>
        <v/>
      </c>
      <c r="D850" s="177" t="str">
        <f>IF($B850="","",RANK($C850,$C$5:$C$10000,1)+COUNTIF($C$4:$C849,$C850))</f>
        <v/>
      </c>
      <c r="E850" s="157"/>
      <c r="F850" s="160"/>
      <c r="G850" s="158"/>
      <c r="H850" s="159"/>
      <c r="I850" s="159"/>
      <c r="J850" s="159"/>
      <c r="K850" s="160"/>
      <c r="L850" s="161"/>
      <c r="M850" s="156"/>
      <c r="N850" s="134"/>
      <c r="O850" s="134"/>
      <c r="P850" s="134"/>
      <c r="Q850" s="138"/>
      <c r="R850" s="134"/>
      <c r="S850" s="134"/>
      <c r="V850" s="140"/>
      <c r="W850" s="141"/>
      <c r="X850" s="141"/>
      <c r="Y850" s="141"/>
    </row>
    <row r="851" spans="1:25" s="127" customFormat="1" ht="21" customHeight="1">
      <c r="A851" s="177"/>
      <c r="B851" s="177" t="str">
        <f>IF(AND($F851&gt;=المغادرين!$C$4,$F851&lt;=المغادرين!$F$4),MAX($B$4:$B850)+1,"")</f>
        <v/>
      </c>
      <c r="C851" s="177" t="str">
        <f t="shared" si="13"/>
        <v/>
      </c>
      <c r="D851" s="177" t="str">
        <f>IF($B851="","",RANK($C851,$C$5:$C$10000,1)+COUNTIF($C$4:$C850,$C851))</f>
        <v/>
      </c>
      <c r="E851" s="157"/>
      <c r="F851" s="160"/>
      <c r="G851" s="158"/>
      <c r="H851" s="159"/>
      <c r="I851" s="159"/>
      <c r="J851" s="159"/>
      <c r="K851" s="160"/>
      <c r="L851" s="161"/>
      <c r="M851" s="156"/>
      <c r="N851" s="134"/>
      <c r="O851" s="134"/>
      <c r="P851" s="134"/>
      <c r="Q851" s="138"/>
      <c r="R851" s="134"/>
      <c r="S851" s="134"/>
      <c r="V851" s="140"/>
      <c r="W851" s="141"/>
      <c r="X851" s="141"/>
      <c r="Y851" s="141"/>
    </row>
    <row r="852" spans="1:25" s="127" customFormat="1" ht="21" customHeight="1">
      <c r="A852" s="177"/>
      <c r="B852" s="177" t="str">
        <f>IF(AND($F852&gt;=المغادرين!$C$4,$F852&lt;=المغادرين!$F$4),MAX($B$4:$B851)+1,"")</f>
        <v/>
      </c>
      <c r="C852" s="177" t="str">
        <f t="shared" si="13"/>
        <v/>
      </c>
      <c r="D852" s="177" t="str">
        <f>IF($B852="","",RANK($C852,$C$5:$C$10000,1)+COUNTIF($C$4:$C851,$C852))</f>
        <v/>
      </c>
      <c r="E852" s="157"/>
      <c r="F852" s="160"/>
      <c r="G852" s="158"/>
      <c r="H852" s="159"/>
      <c r="I852" s="159"/>
      <c r="J852" s="159"/>
      <c r="K852" s="160"/>
      <c r="L852" s="161"/>
      <c r="M852" s="156"/>
      <c r="N852" s="134"/>
      <c r="O852" s="134"/>
      <c r="P852" s="134"/>
      <c r="Q852" s="138"/>
      <c r="R852" s="134"/>
      <c r="S852" s="134"/>
      <c r="V852" s="140"/>
      <c r="W852" s="141"/>
      <c r="X852" s="141"/>
      <c r="Y852" s="141"/>
    </row>
    <row r="853" spans="1:25" s="127" customFormat="1" ht="21" customHeight="1">
      <c r="A853" s="177"/>
      <c r="B853" s="177" t="str">
        <f>IF(AND($F853&gt;=المغادرين!$C$4,$F853&lt;=المغادرين!$F$4),MAX($B$4:$B852)+1,"")</f>
        <v/>
      </c>
      <c r="C853" s="177" t="str">
        <f t="shared" si="13"/>
        <v/>
      </c>
      <c r="D853" s="177" t="str">
        <f>IF($B853="","",RANK($C853,$C$5:$C$10000,1)+COUNTIF($C$4:$C852,$C853))</f>
        <v/>
      </c>
      <c r="E853" s="157"/>
      <c r="F853" s="160"/>
      <c r="G853" s="158"/>
      <c r="H853" s="159"/>
      <c r="I853" s="159"/>
      <c r="J853" s="159"/>
      <c r="K853" s="160"/>
      <c r="L853" s="161"/>
      <c r="M853" s="156"/>
      <c r="N853" s="134"/>
      <c r="O853" s="134"/>
      <c r="P853" s="134"/>
      <c r="Q853" s="138"/>
      <c r="R853" s="134"/>
      <c r="S853" s="134"/>
      <c r="V853" s="140"/>
      <c r="W853" s="141"/>
      <c r="X853" s="141"/>
      <c r="Y853" s="141"/>
    </row>
    <row r="854" spans="1:25" s="127" customFormat="1" ht="21" customHeight="1">
      <c r="A854" s="177"/>
      <c r="B854" s="177" t="str">
        <f>IF(AND($F854&gt;=المغادرين!$C$4,$F854&lt;=المغادرين!$F$4),MAX($B$4:$B853)+1,"")</f>
        <v/>
      </c>
      <c r="C854" s="177" t="str">
        <f t="shared" si="13"/>
        <v/>
      </c>
      <c r="D854" s="177" t="str">
        <f>IF($B854="","",RANK($C854,$C$5:$C$10000,1)+COUNTIF($C$4:$C853,$C854))</f>
        <v/>
      </c>
      <c r="E854" s="157"/>
      <c r="F854" s="160"/>
      <c r="G854" s="158"/>
      <c r="H854" s="159"/>
      <c r="I854" s="159"/>
      <c r="J854" s="159"/>
      <c r="K854" s="160"/>
      <c r="L854" s="161"/>
      <c r="M854" s="156"/>
      <c r="N854" s="134"/>
      <c r="O854" s="134"/>
      <c r="P854" s="134"/>
      <c r="Q854" s="138"/>
      <c r="R854" s="134"/>
      <c r="S854" s="134"/>
      <c r="V854" s="140"/>
      <c r="W854" s="141"/>
      <c r="X854" s="141"/>
      <c r="Y854" s="141"/>
    </row>
    <row r="855" spans="1:25" s="127" customFormat="1" ht="21" customHeight="1">
      <c r="A855" s="177"/>
      <c r="B855" s="177" t="str">
        <f>IF(AND($F855&gt;=المغادرين!$C$4,$F855&lt;=المغادرين!$F$4),MAX($B$4:$B854)+1,"")</f>
        <v/>
      </c>
      <c r="C855" s="177" t="str">
        <f t="shared" si="13"/>
        <v/>
      </c>
      <c r="D855" s="177" t="str">
        <f>IF($B855="","",RANK($C855,$C$5:$C$10000,1)+COUNTIF($C$4:$C854,$C855))</f>
        <v/>
      </c>
      <c r="E855" s="157"/>
      <c r="F855" s="160"/>
      <c r="G855" s="158"/>
      <c r="H855" s="159"/>
      <c r="I855" s="159"/>
      <c r="J855" s="159"/>
      <c r="K855" s="160"/>
      <c r="L855" s="161"/>
      <c r="M855" s="156"/>
      <c r="N855" s="136"/>
      <c r="O855" s="134"/>
      <c r="P855" s="134"/>
      <c r="Q855" s="137"/>
      <c r="R855" s="134"/>
      <c r="S855" s="134"/>
    </row>
    <row r="856" spans="1:25" s="139" customFormat="1" ht="21" customHeight="1">
      <c r="A856" s="177"/>
      <c r="B856" s="177" t="str">
        <f>IF(AND($F856&gt;=المغادرين!$C$4,$F856&lt;=المغادرين!$F$4),MAX($B$4:$B855)+1,"")</f>
        <v/>
      </c>
      <c r="C856" s="177" t="str">
        <f t="shared" si="13"/>
        <v/>
      </c>
      <c r="D856" s="177" t="str">
        <f>IF($B856="","",RANK($C856,$C$5:$C$10000,1)+COUNTIF($C$4:$C855,$C856))</f>
        <v/>
      </c>
      <c r="E856" s="157"/>
      <c r="F856" s="160"/>
      <c r="G856" s="158"/>
      <c r="H856" s="159"/>
      <c r="I856" s="159"/>
      <c r="J856" s="159"/>
      <c r="K856" s="160"/>
      <c r="L856" s="161"/>
      <c r="M856" s="156"/>
      <c r="N856" s="134"/>
      <c r="O856" s="134"/>
      <c r="P856" s="134"/>
      <c r="Q856" s="138"/>
      <c r="R856" s="134"/>
      <c r="S856" s="134"/>
      <c r="T856" s="127"/>
      <c r="U856" s="127"/>
      <c r="V856" s="127"/>
      <c r="W856" s="127"/>
      <c r="X856" s="127"/>
      <c r="Y856" s="127"/>
    </row>
    <row r="857" spans="1:25" s="139" customFormat="1" ht="21" customHeight="1">
      <c r="A857" s="177"/>
      <c r="B857" s="177" t="str">
        <f>IF(AND($F857&gt;=المغادرين!$C$4,$F857&lt;=المغادرين!$F$4),MAX($B$4:$B856)+1,"")</f>
        <v/>
      </c>
      <c r="C857" s="177" t="str">
        <f t="shared" si="13"/>
        <v/>
      </c>
      <c r="D857" s="177" t="str">
        <f>IF($B857="","",RANK($C857,$C$5:$C$10000,1)+COUNTIF($C$4:$C856,$C857))</f>
        <v/>
      </c>
      <c r="E857" s="157"/>
      <c r="F857" s="160"/>
      <c r="G857" s="158"/>
      <c r="H857" s="159"/>
      <c r="I857" s="159"/>
      <c r="J857" s="159"/>
      <c r="K857" s="160"/>
      <c r="L857" s="161"/>
      <c r="M857" s="156"/>
      <c r="N857" s="134"/>
      <c r="O857" s="134"/>
      <c r="P857" s="134"/>
      <c r="Q857" s="138"/>
      <c r="R857" s="134"/>
      <c r="S857" s="134"/>
      <c r="T857" s="127"/>
      <c r="U857" s="127"/>
      <c r="V857" s="127"/>
      <c r="W857" s="127"/>
      <c r="X857" s="127"/>
      <c r="Y857" s="127"/>
    </row>
    <row r="858" spans="1:25" s="139" customFormat="1" ht="21" customHeight="1">
      <c r="A858" s="177"/>
      <c r="B858" s="177" t="str">
        <f>IF(AND($F858&gt;=المغادرين!$C$4,$F858&lt;=المغادرين!$F$4),MAX($B$4:$B857)+1,"")</f>
        <v/>
      </c>
      <c r="C858" s="177" t="str">
        <f t="shared" si="13"/>
        <v/>
      </c>
      <c r="D858" s="177" t="str">
        <f>IF($B858="","",RANK($C858,$C$5:$C$10000,1)+COUNTIF($C$4:$C857,$C858))</f>
        <v/>
      </c>
      <c r="E858" s="157"/>
      <c r="F858" s="160"/>
      <c r="G858" s="158"/>
      <c r="H858" s="159"/>
      <c r="I858" s="159"/>
      <c r="J858" s="159"/>
      <c r="K858" s="160"/>
      <c r="L858" s="161"/>
      <c r="M858" s="156"/>
      <c r="N858" s="134"/>
      <c r="O858" s="134"/>
      <c r="P858" s="134"/>
      <c r="Q858" s="138"/>
      <c r="R858" s="134"/>
      <c r="S858" s="134"/>
      <c r="T858" s="127"/>
      <c r="U858" s="127"/>
      <c r="V858" s="127"/>
      <c r="W858" s="127"/>
      <c r="X858" s="127"/>
      <c r="Y858" s="127"/>
    </row>
    <row r="859" spans="1:25" s="127" customFormat="1" ht="21" customHeight="1">
      <c r="A859" s="177"/>
      <c r="B859" s="177" t="str">
        <f>IF(AND($F859&gt;=المغادرين!$C$4,$F859&lt;=المغادرين!$F$4),MAX($B$4:$B858)+1,"")</f>
        <v/>
      </c>
      <c r="C859" s="177" t="str">
        <f t="shared" si="13"/>
        <v/>
      </c>
      <c r="D859" s="177" t="str">
        <f>IF($B859="","",RANK($C859,$C$5:$C$10000,1)+COUNTIF($C$4:$C858,$C859))</f>
        <v/>
      </c>
      <c r="E859" s="157"/>
      <c r="F859" s="160"/>
      <c r="G859" s="158"/>
      <c r="H859" s="159"/>
      <c r="I859" s="159"/>
      <c r="J859" s="159"/>
      <c r="K859" s="160"/>
      <c r="L859" s="161"/>
      <c r="M859" s="156"/>
      <c r="N859" s="134"/>
      <c r="O859" s="134"/>
      <c r="P859" s="134"/>
      <c r="Q859" s="138"/>
      <c r="R859" s="134"/>
      <c r="S859" s="134"/>
    </row>
    <row r="860" spans="1:25" s="127" customFormat="1" ht="21" customHeight="1">
      <c r="A860" s="177"/>
      <c r="B860" s="177" t="str">
        <f>IF(AND($F860&gt;=المغادرين!$C$4,$F860&lt;=المغادرين!$F$4),MAX($B$4:$B859)+1,"")</f>
        <v/>
      </c>
      <c r="C860" s="177" t="str">
        <f t="shared" si="13"/>
        <v/>
      </c>
      <c r="D860" s="177" t="str">
        <f>IF($B860="","",RANK($C860,$C$5:$C$10000,1)+COUNTIF($C$4:$C859,$C860))</f>
        <v/>
      </c>
      <c r="E860" s="157"/>
      <c r="F860" s="160"/>
      <c r="G860" s="158"/>
      <c r="H860" s="159"/>
      <c r="I860" s="159"/>
      <c r="J860" s="159"/>
      <c r="K860" s="160"/>
      <c r="L860" s="161"/>
      <c r="M860" s="156"/>
      <c r="N860" s="134"/>
      <c r="O860" s="134"/>
      <c r="P860" s="134"/>
      <c r="Q860" s="138"/>
      <c r="R860" s="134"/>
      <c r="S860" s="134"/>
    </row>
    <row r="861" spans="1:25" s="127" customFormat="1" ht="21" customHeight="1">
      <c r="A861" s="177"/>
      <c r="B861" s="177" t="str">
        <f>IF(AND($F861&gt;=المغادرين!$C$4,$F861&lt;=المغادرين!$F$4),MAX($B$4:$B860)+1,"")</f>
        <v/>
      </c>
      <c r="C861" s="177" t="str">
        <f t="shared" si="13"/>
        <v/>
      </c>
      <c r="D861" s="177" t="str">
        <f>IF($B861="","",RANK($C861,$C$5:$C$10000,1)+COUNTIF($C$4:$C860,$C861))</f>
        <v/>
      </c>
      <c r="E861" s="157"/>
      <c r="F861" s="160"/>
      <c r="G861" s="158"/>
      <c r="H861" s="159"/>
      <c r="I861" s="159"/>
      <c r="J861" s="159"/>
      <c r="K861" s="160"/>
      <c r="L861" s="161"/>
      <c r="M861" s="156"/>
      <c r="N861" s="134"/>
      <c r="O861" s="134"/>
      <c r="P861" s="134"/>
      <c r="Q861" s="138"/>
      <c r="R861" s="134"/>
      <c r="S861" s="134"/>
    </row>
    <row r="862" spans="1:25" s="127" customFormat="1" ht="21" customHeight="1">
      <c r="A862" s="177"/>
      <c r="B862" s="177" t="str">
        <f>IF(AND($F862&gt;=المغادرين!$C$4,$F862&lt;=المغادرين!$F$4),MAX($B$4:$B861)+1,"")</f>
        <v/>
      </c>
      <c r="C862" s="177" t="str">
        <f t="shared" si="13"/>
        <v/>
      </c>
      <c r="D862" s="177" t="str">
        <f>IF($B862="","",RANK($C862,$C$5:$C$10000,1)+COUNTIF($C$4:$C861,$C862))</f>
        <v/>
      </c>
      <c r="E862" s="157"/>
      <c r="F862" s="160"/>
      <c r="G862" s="158"/>
      <c r="H862" s="159"/>
      <c r="I862" s="159"/>
      <c r="J862" s="159"/>
      <c r="K862" s="160"/>
      <c r="L862" s="161"/>
      <c r="M862" s="156"/>
      <c r="N862" s="134"/>
      <c r="O862" s="134"/>
      <c r="P862" s="134"/>
      <c r="Q862" s="138"/>
      <c r="R862" s="134"/>
      <c r="S862" s="134"/>
    </row>
    <row r="863" spans="1:25" s="127" customFormat="1" ht="21" customHeight="1">
      <c r="A863" s="177"/>
      <c r="B863" s="177" t="str">
        <f>IF(AND($F863&gt;=المغادرين!$C$4,$F863&lt;=المغادرين!$F$4),MAX($B$4:$B862)+1,"")</f>
        <v/>
      </c>
      <c r="C863" s="177" t="str">
        <f t="shared" si="13"/>
        <v/>
      </c>
      <c r="D863" s="177" t="str">
        <f>IF($B863="","",RANK($C863,$C$5:$C$10000,1)+COUNTIF($C$4:$C862,$C863))</f>
        <v/>
      </c>
      <c r="E863" s="157"/>
      <c r="F863" s="160"/>
      <c r="G863" s="158"/>
      <c r="H863" s="159"/>
      <c r="I863" s="159"/>
      <c r="J863" s="159"/>
      <c r="K863" s="160"/>
      <c r="L863" s="161"/>
      <c r="M863" s="156"/>
      <c r="N863" s="134"/>
      <c r="O863" s="134"/>
      <c r="P863" s="134"/>
      <c r="Q863" s="138"/>
      <c r="R863" s="134"/>
      <c r="S863" s="134"/>
    </row>
    <row r="864" spans="1:25" s="127" customFormat="1" ht="21" customHeight="1">
      <c r="A864" s="177"/>
      <c r="B864" s="177" t="str">
        <f>IF(AND($F864&gt;=المغادرين!$C$4,$F864&lt;=المغادرين!$F$4),MAX($B$4:$B863)+1,"")</f>
        <v/>
      </c>
      <c r="C864" s="177" t="str">
        <f t="shared" si="13"/>
        <v/>
      </c>
      <c r="D864" s="177" t="str">
        <f>IF($B864="","",RANK($C864,$C$5:$C$10000,1)+COUNTIF($C$4:$C863,$C864))</f>
        <v/>
      </c>
      <c r="E864" s="157"/>
      <c r="F864" s="160"/>
      <c r="G864" s="158"/>
      <c r="H864" s="159"/>
      <c r="I864" s="159"/>
      <c r="J864" s="159"/>
      <c r="K864" s="160"/>
      <c r="L864" s="161"/>
      <c r="M864" s="156"/>
      <c r="N864" s="134"/>
      <c r="O864" s="134"/>
      <c r="P864" s="134"/>
      <c r="Q864" s="138"/>
      <c r="R864" s="134"/>
      <c r="S864" s="134"/>
      <c r="Y864" s="140"/>
    </row>
    <row r="865" spans="1:25" s="127" customFormat="1" ht="21" customHeight="1">
      <c r="A865" s="177"/>
      <c r="B865" s="177" t="str">
        <f>IF(AND($F865&gt;=المغادرين!$C$4,$F865&lt;=المغادرين!$F$4),MAX($B$4:$B864)+1,"")</f>
        <v/>
      </c>
      <c r="C865" s="177" t="str">
        <f t="shared" si="13"/>
        <v/>
      </c>
      <c r="D865" s="177" t="str">
        <f>IF($B865="","",RANK($C865,$C$5:$C$10000,1)+COUNTIF($C$4:$C864,$C865))</f>
        <v/>
      </c>
      <c r="E865" s="157"/>
      <c r="F865" s="160"/>
      <c r="G865" s="158"/>
      <c r="H865" s="159"/>
      <c r="I865" s="159"/>
      <c r="J865" s="159"/>
      <c r="K865" s="160"/>
      <c r="L865" s="161"/>
      <c r="M865" s="156"/>
      <c r="N865" s="134"/>
      <c r="O865" s="134"/>
      <c r="P865" s="134"/>
      <c r="Q865" s="138"/>
      <c r="R865" s="134"/>
      <c r="S865" s="134"/>
      <c r="Y865" s="140"/>
    </row>
    <row r="866" spans="1:25" s="127" customFormat="1" ht="21" customHeight="1">
      <c r="A866" s="177"/>
      <c r="B866" s="177" t="str">
        <f>IF(AND($F866&gt;=المغادرين!$C$4,$F866&lt;=المغادرين!$F$4),MAX($B$4:$B865)+1,"")</f>
        <v/>
      </c>
      <c r="C866" s="177" t="str">
        <f t="shared" si="13"/>
        <v/>
      </c>
      <c r="D866" s="177" t="str">
        <f>IF($B866="","",RANK($C866,$C$5:$C$10000,1)+COUNTIF($C$4:$C865,$C866))</f>
        <v/>
      </c>
      <c r="E866" s="157"/>
      <c r="F866" s="160"/>
      <c r="G866" s="158"/>
      <c r="H866" s="159"/>
      <c r="I866" s="159"/>
      <c r="J866" s="159"/>
      <c r="K866" s="160"/>
      <c r="L866" s="161"/>
      <c r="M866" s="156"/>
      <c r="N866" s="134"/>
      <c r="O866" s="134"/>
      <c r="P866" s="134"/>
      <c r="Q866" s="138"/>
      <c r="R866" s="134"/>
      <c r="S866" s="134"/>
      <c r="U866" s="140"/>
      <c r="Y866" s="133"/>
    </row>
    <row r="867" spans="1:25" s="127" customFormat="1" ht="21" customHeight="1">
      <c r="A867" s="177"/>
      <c r="B867" s="177" t="str">
        <f>IF(AND($F867&gt;=المغادرين!$C$4,$F867&lt;=المغادرين!$F$4),MAX($B$4:$B866)+1,"")</f>
        <v/>
      </c>
      <c r="C867" s="177" t="str">
        <f t="shared" si="13"/>
        <v/>
      </c>
      <c r="D867" s="177" t="str">
        <f>IF($B867="","",RANK($C867,$C$5:$C$10000,1)+COUNTIF($C$4:$C866,$C867))</f>
        <v/>
      </c>
      <c r="E867" s="157"/>
      <c r="F867" s="160"/>
      <c r="G867" s="158"/>
      <c r="H867" s="159"/>
      <c r="I867" s="159"/>
      <c r="J867" s="159"/>
      <c r="K867" s="160"/>
      <c r="L867" s="161"/>
      <c r="M867" s="156"/>
      <c r="N867" s="134"/>
      <c r="O867" s="134"/>
      <c r="P867" s="134"/>
      <c r="Q867" s="138"/>
      <c r="R867" s="134"/>
      <c r="S867" s="134"/>
    </row>
    <row r="868" spans="1:25" s="127" customFormat="1" ht="21" customHeight="1">
      <c r="A868" s="177"/>
      <c r="B868" s="177" t="str">
        <f>IF(AND($F868&gt;=المغادرين!$C$4,$F868&lt;=المغادرين!$F$4),MAX($B$4:$B867)+1,"")</f>
        <v/>
      </c>
      <c r="C868" s="177" t="str">
        <f t="shared" si="13"/>
        <v/>
      </c>
      <c r="D868" s="177" t="str">
        <f>IF($B868="","",RANK($C868,$C$5:$C$10000,1)+COUNTIF($C$4:$C867,$C868))</f>
        <v/>
      </c>
      <c r="E868" s="157"/>
      <c r="F868" s="160"/>
      <c r="G868" s="158"/>
      <c r="H868" s="159"/>
      <c r="I868" s="159"/>
      <c r="J868" s="159"/>
      <c r="K868" s="160"/>
      <c r="L868" s="161"/>
      <c r="M868" s="156"/>
      <c r="N868" s="134"/>
      <c r="O868" s="134"/>
      <c r="P868" s="134"/>
      <c r="Q868" s="138"/>
      <c r="R868" s="134"/>
      <c r="S868" s="134"/>
      <c r="V868" s="140"/>
      <c r="W868" s="133"/>
      <c r="X868" s="133"/>
      <c r="Y868" s="133"/>
    </row>
    <row r="869" spans="1:25" s="127" customFormat="1" ht="21" customHeight="1">
      <c r="A869" s="177"/>
      <c r="B869" s="177" t="str">
        <f>IF(AND($F869&gt;=المغادرين!$C$4,$F869&lt;=المغادرين!$F$4),MAX($B$4:$B868)+1,"")</f>
        <v/>
      </c>
      <c r="C869" s="177" t="str">
        <f t="shared" si="13"/>
        <v/>
      </c>
      <c r="D869" s="177" t="str">
        <f>IF($B869="","",RANK($C869,$C$5:$C$10000,1)+COUNTIF($C$4:$C868,$C869))</f>
        <v/>
      </c>
      <c r="E869" s="157"/>
      <c r="F869" s="160"/>
      <c r="G869" s="158"/>
      <c r="H869" s="159"/>
      <c r="I869" s="159"/>
      <c r="J869" s="159"/>
      <c r="K869" s="160"/>
      <c r="L869" s="161"/>
      <c r="M869" s="156"/>
      <c r="N869" s="134"/>
      <c r="O869" s="134"/>
      <c r="P869" s="134"/>
      <c r="Q869" s="138"/>
      <c r="R869" s="134"/>
      <c r="S869" s="134"/>
      <c r="V869" s="140"/>
      <c r="W869" s="141"/>
      <c r="X869" s="141"/>
      <c r="Y869" s="141"/>
    </row>
    <row r="870" spans="1:25" s="127" customFormat="1" ht="21" customHeight="1">
      <c r="A870" s="177"/>
      <c r="B870" s="177" t="str">
        <f>IF(AND($F870&gt;=المغادرين!$C$4,$F870&lt;=المغادرين!$F$4),MAX($B$4:$B869)+1,"")</f>
        <v/>
      </c>
      <c r="C870" s="177" t="str">
        <f t="shared" si="13"/>
        <v/>
      </c>
      <c r="D870" s="177" t="str">
        <f>IF($B870="","",RANK($C870,$C$5:$C$10000,1)+COUNTIF($C$4:$C869,$C870))</f>
        <v/>
      </c>
      <c r="E870" s="157"/>
      <c r="F870" s="160"/>
      <c r="G870" s="158"/>
      <c r="H870" s="159"/>
      <c r="I870" s="159"/>
      <c r="J870" s="159"/>
      <c r="K870" s="160"/>
      <c r="L870" s="161"/>
      <c r="M870" s="156"/>
      <c r="N870" s="134"/>
      <c r="O870" s="134"/>
      <c r="P870" s="134"/>
      <c r="Q870" s="138"/>
      <c r="R870" s="134"/>
      <c r="S870" s="134"/>
      <c r="V870" s="140"/>
      <c r="W870" s="141"/>
      <c r="X870" s="141"/>
      <c r="Y870" s="141"/>
    </row>
    <row r="871" spans="1:25" s="127" customFormat="1" ht="21" customHeight="1">
      <c r="A871" s="177"/>
      <c r="B871" s="177" t="str">
        <f>IF(AND($F871&gt;=المغادرين!$C$4,$F871&lt;=المغادرين!$F$4),MAX($B$4:$B870)+1,"")</f>
        <v/>
      </c>
      <c r="C871" s="177" t="str">
        <f t="shared" si="13"/>
        <v/>
      </c>
      <c r="D871" s="177" t="str">
        <f>IF($B871="","",RANK($C871,$C$5:$C$10000,1)+COUNTIF($C$4:$C870,$C871))</f>
        <v/>
      </c>
      <c r="E871" s="157"/>
      <c r="F871" s="160"/>
      <c r="G871" s="158"/>
      <c r="H871" s="159"/>
      <c r="I871" s="159"/>
      <c r="J871" s="159"/>
      <c r="K871" s="160"/>
      <c r="L871" s="161"/>
      <c r="M871" s="156"/>
      <c r="N871" s="134"/>
      <c r="O871" s="134"/>
      <c r="P871" s="134"/>
      <c r="Q871" s="138"/>
      <c r="R871" s="134"/>
      <c r="S871" s="134"/>
      <c r="V871" s="140"/>
      <c r="W871" s="141"/>
      <c r="X871" s="141"/>
      <c r="Y871" s="141"/>
    </row>
    <row r="872" spans="1:25" s="127" customFormat="1" ht="21" customHeight="1">
      <c r="A872" s="177"/>
      <c r="B872" s="177" t="str">
        <f>IF(AND($F872&gt;=المغادرين!$C$4,$F872&lt;=المغادرين!$F$4),MAX($B$4:$B871)+1,"")</f>
        <v/>
      </c>
      <c r="C872" s="177" t="str">
        <f t="shared" si="13"/>
        <v/>
      </c>
      <c r="D872" s="177" t="str">
        <f>IF($B872="","",RANK($C872,$C$5:$C$10000,1)+COUNTIF($C$4:$C871,$C872))</f>
        <v/>
      </c>
      <c r="E872" s="157"/>
      <c r="F872" s="160"/>
      <c r="G872" s="158"/>
      <c r="H872" s="159"/>
      <c r="I872" s="159"/>
      <c r="J872" s="159"/>
      <c r="K872" s="160"/>
      <c r="L872" s="161"/>
      <c r="M872" s="156"/>
      <c r="N872" s="134"/>
      <c r="O872" s="134"/>
      <c r="P872" s="134"/>
      <c r="Q872" s="138"/>
      <c r="R872" s="134"/>
      <c r="S872" s="134"/>
      <c r="V872" s="140"/>
      <c r="W872" s="141"/>
      <c r="X872" s="141"/>
      <c r="Y872" s="141"/>
    </row>
    <row r="873" spans="1:25" s="127" customFormat="1" ht="21" customHeight="1">
      <c r="A873" s="177"/>
      <c r="B873" s="177" t="str">
        <f>IF(AND($F873&gt;=المغادرين!$C$4,$F873&lt;=المغادرين!$F$4),MAX($B$4:$B872)+1,"")</f>
        <v/>
      </c>
      <c r="C873" s="177" t="str">
        <f t="shared" si="13"/>
        <v/>
      </c>
      <c r="D873" s="177" t="str">
        <f>IF($B873="","",RANK($C873,$C$5:$C$10000,1)+COUNTIF($C$4:$C872,$C873))</f>
        <v/>
      </c>
      <c r="E873" s="157"/>
      <c r="F873" s="160"/>
      <c r="G873" s="158"/>
      <c r="H873" s="159"/>
      <c r="I873" s="159"/>
      <c r="J873" s="159"/>
      <c r="K873" s="160"/>
      <c r="L873" s="161"/>
      <c r="M873" s="156"/>
      <c r="N873" s="134"/>
      <c r="O873" s="134"/>
      <c r="P873" s="134"/>
      <c r="Q873" s="138"/>
      <c r="R873" s="134"/>
      <c r="S873" s="134"/>
      <c r="V873" s="140"/>
      <c r="W873" s="141"/>
      <c r="X873" s="141"/>
      <c r="Y873" s="141"/>
    </row>
    <row r="874" spans="1:25" s="127" customFormat="1" ht="21" customHeight="1">
      <c r="A874" s="177"/>
      <c r="B874" s="177" t="str">
        <f>IF(AND($F874&gt;=المغادرين!$C$4,$F874&lt;=المغادرين!$F$4),MAX($B$4:$B873)+1,"")</f>
        <v/>
      </c>
      <c r="C874" s="177" t="str">
        <f t="shared" si="13"/>
        <v/>
      </c>
      <c r="D874" s="177" t="str">
        <f>IF($B874="","",RANK($C874,$C$5:$C$10000,1)+COUNTIF($C$4:$C873,$C874))</f>
        <v/>
      </c>
      <c r="E874" s="157"/>
      <c r="F874" s="160"/>
      <c r="G874" s="158"/>
      <c r="H874" s="159"/>
      <c r="I874" s="159"/>
      <c r="J874" s="159"/>
      <c r="K874" s="160"/>
      <c r="L874" s="161"/>
      <c r="M874" s="156"/>
      <c r="N874" s="136"/>
      <c r="O874" s="134"/>
      <c r="P874" s="134"/>
      <c r="Q874" s="137"/>
      <c r="R874" s="134"/>
      <c r="S874" s="134"/>
    </row>
    <row r="875" spans="1:25" s="139" customFormat="1" ht="21" customHeight="1">
      <c r="A875" s="177"/>
      <c r="B875" s="177" t="str">
        <f>IF(AND($F875&gt;=المغادرين!$C$4,$F875&lt;=المغادرين!$F$4),MAX($B$4:$B874)+1,"")</f>
        <v/>
      </c>
      <c r="C875" s="177" t="str">
        <f t="shared" si="13"/>
        <v/>
      </c>
      <c r="D875" s="177" t="str">
        <f>IF($B875="","",RANK($C875,$C$5:$C$10000,1)+COUNTIF($C$4:$C874,$C875))</f>
        <v/>
      </c>
      <c r="E875" s="157"/>
      <c r="F875" s="160"/>
      <c r="G875" s="158"/>
      <c r="H875" s="159"/>
      <c r="I875" s="159"/>
      <c r="J875" s="159"/>
      <c r="K875" s="160"/>
      <c r="L875" s="161"/>
      <c r="M875" s="156"/>
      <c r="N875" s="134"/>
      <c r="O875" s="134"/>
      <c r="P875" s="134"/>
      <c r="Q875" s="138"/>
      <c r="R875" s="134"/>
      <c r="S875" s="134"/>
      <c r="T875" s="127"/>
      <c r="U875" s="127"/>
      <c r="V875" s="127"/>
      <c r="W875" s="127"/>
      <c r="X875" s="127"/>
      <c r="Y875" s="127"/>
    </row>
    <row r="876" spans="1:25" s="139" customFormat="1" ht="21" customHeight="1">
      <c r="A876" s="177"/>
      <c r="B876" s="177" t="str">
        <f>IF(AND($F876&gt;=المغادرين!$C$4,$F876&lt;=المغادرين!$F$4),MAX($B$4:$B875)+1,"")</f>
        <v/>
      </c>
      <c r="C876" s="177" t="str">
        <f t="shared" si="13"/>
        <v/>
      </c>
      <c r="D876" s="177" t="str">
        <f>IF($B876="","",RANK($C876,$C$5:$C$10000,1)+COUNTIF($C$4:$C875,$C876))</f>
        <v/>
      </c>
      <c r="E876" s="157"/>
      <c r="F876" s="160"/>
      <c r="G876" s="158"/>
      <c r="H876" s="159"/>
      <c r="I876" s="159"/>
      <c r="J876" s="159"/>
      <c r="K876" s="160"/>
      <c r="L876" s="161"/>
      <c r="M876" s="156"/>
      <c r="N876" s="134"/>
      <c r="O876" s="134"/>
      <c r="P876" s="134"/>
      <c r="Q876" s="138"/>
      <c r="R876" s="134"/>
      <c r="S876" s="134"/>
      <c r="T876" s="127"/>
      <c r="U876" s="127"/>
      <c r="V876" s="127"/>
      <c r="W876" s="127"/>
      <c r="X876" s="127"/>
      <c r="Y876" s="127"/>
    </row>
    <row r="877" spans="1:25" s="139" customFormat="1" ht="21" customHeight="1">
      <c r="A877" s="177"/>
      <c r="B877" s="177" t="str">
        <f>IF(AND($F877&gt;=المغادرين!$C$4,$F877&lt;=المغادرين!$F$4),MAX($B$4:$B876)+1,"")</f>
        <v/>
      </c>
      <c r="C877" s="177" t="str">
        <f t="shared" si="13"/>
        <v/>
      </c>
      <c r="D877" s="177" t="str">
        <f>IF($B877="","",RANK($C877,$C$5:$C$10000,1)+COUNTIF($C$4:$C876,$C877))</f>
        <v/>
      </c>
      <c r="E877" s="157"/>
      <c r="F877" s="160"/>
      <c r="G877" s="158"/>
      <c r="H877" s="159"/>
      <c r="I877" s="159"/>
      <c r="J877" s="159"/>
      <c r="K877" s="160"/>
      <c r="L877" s="161"/>
      <c r="M877" s="156"/>
      <c r="N877" s="134"/>
      <c r="O877" s="134"/>
      <c r="P877" s="134"/>
      <c r="Q877" s="138"/>
      <c r="R877" s="134"/>
      <c r="S877" s="134"/>
      <c r="T877" s="127"/>
      <c r="U877" s="127"/>
      <c r="V877" s="127"/>
      <c r="W877" s="127"/>
      <c r="X877" s="127"/>
      <c r="Y877" s="127"/>
    </row>
    <row r="878" spans="1:25" s="127" customFormat="1" ht="21" customHeight="1">
      <c r="A878" s="177"/>
      <c r="B878" s="177" t="str">
        <f>IF(AND($F878&gt;=المغادرين!$C$4,$F878&lt;=المغادرين!$F$4),MAX($B$4:$B877)+1,"")</f>
        <v/>
      </c>
      <c r="C878" s="177" t="str">
        <f t="shared" si="13"/>
        <v/>
      </c>
      <c r="D878" s="177" t="str">
        <f>IF($B878="","",RANK($C878,$C$5:$C$10000,1)+COUNTIF($C$4:$C877,$C878))</f>
        <v/>
      </c>
      <c r="E878" s="157"/>
      <c r="F878" s="160"/>
      <c r="G878" s="158"/>
      <c r="H878" s="159"/>
      <c r="I878" s="159"/>
      <c r="J878" s="159"/>
      <c r="K878" s="160"/>
      <c r="L878" s="161"/>
      <c r="M878" s="156"/>
      <c r="N878" s="134"/>
      <c r="O878" s="134"/>
      <c r="P878" s="134"/>
      <c r="Q878" s="138"/>
      <c r="R878" s="134"/>
      <c r="S878" s="134"/>
    </row>
    <row r="879" spans="1:25" s="127" customFormat="1" ht="21" customHeight="1">
      <c r="A879" s="177"/>
      <c r="B879" s="177" t="str">
        <f>IF(AND($F879&gt;=المغادرين!$C$4,$F879&lt;=المغادرين!$F$4),MAX($B$4:$B878)+1,"")</f>
        <v/>
      </c>
      <c r="C879" s="177" t="str">
        <f t="shared" si="13"/>
        <v/>
      </c>
      <c r="D879" s="177" t="str">
        <f>IF($B879="","",RANK($C879,$C$5:$C$10000,1)+COUNTIF($C$4:$C878,$C879))</f>
        <v/>
      </c>
      <c r="E879" s="157"/>
      <c r="F879" s="160"/>
      <c r="G879" s="158"/>
      <c r="H879" s="159"/>
      <c r="I879" s="159"/>
      <c r="J879" s="159"/>
      <c r="K879" s="160"/>
      <c r="L879" s="161"/>
      <c r="M879" s="156"/>
      <c r="N879" s="134"/>
      <c r="O879" s="134"/>
      <c r="P879" s="134"/>
      <c r="Q879" s="138"/>
      <c r="R879" s="134"/>
      <c r="S879" s="134"/>
    </row>
    <row r="880" spans="1:25" s="127" customFormat="1" ht="21" customHeight="1">
      <c r="A880" s="177"/>
      <c r="B880" s="177" t="str">
        <f>IF(AND($F880&gt;=المغادرين!$C$4,$F880&lt;=المغادرين!$F$4),MAX($B$4:$B879)+1,"")</f>
        <v/>
      </c>
      <c r="C880" s="177" t="str">
        <f t="shared" si="13"/>
        <v/>
      </c>
      <c r="D880" s="177" t="str">
        <f>IF($B880="","",RANK($C880,$C$5:$C$10000,1)+COUNTIF($C$4:$C879,$C880))</f>
        <v/>
      </c>
      <c r="E880" s="157"/>
      <c r="F880" s="160"/>
      <c r="G880" s="158"/>
      <c r="H880" s="159"/>
      <c r="I880" s="159"/>
      <c r="J880" s="159"/>
      <c r="K880" s="160"/>
      <c r="L880" s="161"/>
      <c r="M880" s="156"/>
      <c r="N880" s="134"/>
      <c r="O880" s="134"/>
      <c r="P880" s="134"/>
      <c r="Q880" s="138"/>
      <c r="R880" s="134"/>
      <c r="S880" s="134"/>
    </row>
    <row r="881" spans="1:25" s="127" customFormat="1" ht="21" customHeight="1">
      <c r="A881" s="177"/>
      <c r="B881" s="177" t="str">
        <f>IF(AND($F881&gt;=المغادرين!$C$4,$F881&lt;=المغادرين!$F$4),MAX($B$4:$B880)+1,"")</f>
        <v/>
      </c>
      <c r="C881" s="177" t="str">
        <f t="shared" si="13"/>
        <v/>
      </c>
      <c r="D881" s="177" t="str">
        <f>IF($B881="","",RANK($C881,$C$5:$C$10000,1)+COUNTIF($C$4:$C880,$C881))</f>
        <v/>
      </c>
      <c r="E881" s="157"/>
      <c r="F881" s="160"/>
      <c r="G881" s="158"/>
      <c r="H881" s="159"/>
      <c r="I881" s="159"/>
      <c r="J881" s="159"/>
      <c r="K881" s="160"/>
      <c r="L881" s="161"/>
      <c r="M881" s="156"/>
      <c r="N881" s="134"/>
      <c r="O881" s="134"/>
      <c r="P881" s="134"/>
      <c r="Q881" s="138"/>
      <c r="R881" s="134"/>
      <c r="S881" s="134"/>
    </row>
    <row r="882" spans="1:25" s="127" customFormat="1" ht="21" customHeight="1">
      <c r="A882" s="177"/>
      <c r="B882" s="177" t="str">
        <f>IF(AND($F882&gt;=المغادرين!$C$4,$F882&lt;=المغادرين!$F$4),MAX($B$4:$B881)+1,"")</f>
        <v/>
      </c>
      <c r="C882" s="177" t="str">
        <f t="shared" si="13"/>
        <v/>
      </c>
      <c r="D882" s="177" t="str">
        <f>IF($B882="","",RANK($C882,$C$5:$C$10000,1)+COUNTIF($C$4:$C881,$C882))</f>
        <v/>
      </c>
      <c r="E882" s="157"/>
      <c r="F882" s="160"/>
      <c r="G882" s="158"/>
      <c r="H882" s="159"/>
      <c r="I882" s="159"/>
      <c r="J882" s="159"/>
      <c r="K882" s="160"/>
      <c r="L882" s="161"/>
      <c r="M882" s="156"/>
      <c r="N882" s="134"/>
      <c r="O882" s="134"/>
      <c r="P882" s="134"/>
      <c r="Q882" s="138"/>
      <c r="R882" s="134"/>
      <c r="S882" s="134"/>
    </row>
    <row r="883" spans="1:25" s="127" customFormat="1" ht="21" customHeight="1">
      <c r="A883" s="177"/>
      <c r="B883" s="177" t="str">
        <f>IF(AND($F883&gt;=المغادرين!$C$4,$F883&lt;=المغادرين!$F$4),MAX($B$4:$B882)+1,"")</f>
        <v/>
      </c>
      <c r="C883" s="177" t="str">
        <f t="shared" si="13"/>
        <v/>
      </c>
      <c r="D883" s="177" t="str">
        <f>IF($B883="","",RANK($C883,$C$5:$C$10000,1)+COUNTIF($C$4:$C882,$C883))</f>
        <v/>
      </c>
      <c r="E883" s="157"/>
      <c r="F883" s="160"/>
      <c r="G883" s="158"/>
      <c r="H883" s="159"/>
      <c r="I883" s="159"/>
      <c r="J883" s="159"/>
      <c r="K883" s="160"/>
      <c r="L883" s="161"/>
      <c r="M883" s="156"/>
      <c r="N883" s="134"/>
      <c r="O883" s="134"/>
      <c r="P883" s="134"/>
      <c r="Q883" s="138"/>
      <c r="R883" s="134"/>
      <c r="S883" s="134"/>
      <c r="Y883" s="140"/>
    </row>
    <row r="884" spans="1:25" s="127" customFormat="1" ht="21" customHeight="1">
      <c r="A884" s="177"/>
      <c r="B884" s="177" t="str">
        <f>IF(AND($F884&gt;=المغادرين!$C$4,$F884&lt;=المغادرين!$F$4),MAX($B$4:$B883)+1,"")</f>
        <v/>
      </c>
      <c r="C884" s="177" t="str">
        <f t="shared" si="13"/>
        <v/>
      </c>
      <c r="D884" s="177" t="str">
        <f>IF($B884="","",RANK($C884,$C$5:$C$10000,1)+COUNTIF($C$4:$C883,$C884))</f>
        <v/>
      </c>
      <c r="E884" s="157"/>
      <c r="F884" s="160"/>
      <c r="G884" s="158"/>
      <c r="H884" s="159"/>
      <c r="I884" s="159"/>
      <c r="J884" s="159"/>
      <c r="K884" s="160"/>
      <c r="L884" s="161"/>
      <c r="M884" s="156"/>
      <c r="N884" s="134"/>
      <c r="O884" s="134"/>
      <c r="P884" s="134"/>
      <c r="Q884" s="138"/>
      <c r="R884" s="134"/>
      <c r="S884" s="134"/>
      <c r="Y884" s="140"/>
    </row>
    <row r="885" spans="1:25" s="127" customFormat="1" ht="21" customHeight="1">
      <c r="A885" s="177"/>
      <c r="B885" s="177" t="str">
        <f>IF(AND($F885&gt;=المغادرين!$C$4,$F885&lt;=المغادرين!$F$4),MAX($B$4:$B884)+1,"")</f>
        <v/>
      </c>
      <c r="C885" s="177" t="str">
        <f t="shared" si="13"/>
        <v/>
      </c>
      <c r="D885" s="177" t="str">
        <f>IF($B885="","",RANK($C885,$C$5:$C$10000,1)+COUNTIF($C$4:$C884,$C885))</f>
        <v/>
      </c>
      <c r="E885" s="157"/>
      <c r="F885" s="160"/>
      <c r="G885" s="158"/>
      <c r="H885" s="159"/>
      <c r="I885" s="159"/>
      <c r="J885" s="159"/>
      <c r="K885" s="160"/>
      <c r="L885" s="161"/>
      <c r="M885" s="156"/>
      <c r="N885" s="134"/>
      <c r="O885" s="134"/>
      <c r="P885" s="134"/>
      <c r="Q885" s="138"/>
      <c r="R885" s="134"/>
      <c r="S885" s="134"/>
      <c r="U885" s="140"/>
      <c r="Y885" s="133"/>
    </row>
    <row r="886" spans="1:25" s="127" customFormat="1" ht="21" customHeight="1">
      <c r="A886" s="177"/>
      <c r="B886" s="177" t="str">
        <f>IF(AND($F886&gt;=المغادرين!$C$4,$F886&lt;=المغادرين!$F$4),MAX($B$4:$B885)+1,"")</f>
        <v/>
      </c>
      <c r="C886" s="177" t="str">
        <f t="shared" si="13"/>
        <v/>
      </c>
      <c r="D886" s="177" t="str">
        <f>IF($B886="","",RANK($C886,$C$5:$C$10000,1)+COUNTIF($C$4:$C885,$C886))</f>
        <v/>
      </c>
      <c r="E886" s="157"/>
      <c r="F886" s="160"/>
      <c r="G886" s="158"/>
      <c r="H886" s="159"/>
      <c r="I886" s="159"/>
      <c r="J886" s="159"/>
      <c r="K886" s="160"/>
      <c r="L886" s="161"/>
      <c r="M886" s="156"/>
      <c r="N886" s="134"/>
      <c r="O886" s="134"/>
      <c r="P886" s="134"/>
      <c r="Q886" s="138"/>
      <c r="R886" s="134"/>
      <c r="S886" s="134"/>
    </row>
    <row r="887" spans="1:25" s="127" customFormat="1" ht="21" customHeight="1">
      <c r="A887" s="177"/>
      <c r="B887" s="177" t="str">
        <f>IF(AND($F887&gt;=المغادرين!$C$4,$F887&lt;=المغادرين!$F$4),MAX($B$4:$B886)+1,"")</f>
        <v/>
      </c>
      <c r="C887" s="177" t="str">
        <f t="shared" si="13"/>
        <v/>
      </c>
      <c r="D887" s="177" t="str">
        <f>IF($B887="","",RANK($C887,$C$5:$C$10000,1)+COUNTIF($C$4:$C886,$C887))</f>
        <v/>
      </c>
      <c r="E887" s="157"/>
      <c r="F887" s="160"/>
      <c r="G887" s="158"/>
      <c r="H887" s="159"/>
      <c r="I887" s="159"/>
      <c r="J887" s="159"/>
      <c r="K887" s="160"/>
      <c r="L887" s="161"/>
      <c r="M887" s="156"/>
      <c r="N887" s="134"/>
      <c r="O887" s="134"/>
      <c r="P887" s="134"/>
      <c r="Q887" s="138"/>
      <c r="R887" s="134"/>
      <c r="S887" s="134"/>
      <c r="V887" s="140"/>
      <c r="W887" s="133"/>
      <c r="X887" s="133"/>
      <c r="Y887" s="133"/>
    </row>
    <row r="888" spans="1:25" s="127" customFormat="1" ht="21" customHeight="1">
      <c r="A888" s="177"/>
      <c r="B888" s="177" t="str">
        <f>IF(AND($F888&gt;=المغادرين!$C$4,$F888&lt;=المغادرين!$F$4),MAX($B$4:$B887)+1,"")</f>
        <v/>
      </c>
      <c r="C888" s="177" t="str">
        <f t="shared" si="13"/>
        <v/>
      </c>
      <c r="D888" s="177" t="str">
        <f>IF($B888="","",RANK($C888,$C$5:$C$10000,1)+COUNTIF($C$4:$C887,$C888))</f>
        <v/>
      </c>
      <c r="E888" s="157"/>
      <c r="F888" s="160"/>
      <c r="G888" s="158"/>
      <c r="H888" s="159"/>
      <c r="I888" s="159"/>
      <c r="J888" s="159"/>
      <c r="K888" s="160"/>
      <c r="L888" s="161"/>
      <c r="M888" s="156"/>
      <c r="N888" s="134"/>
      <c r="O888" s="134"/>
      <c r="P888" s="134"/>
      <c r="Q888" s="138"/>
      <c r="R888" s="134"/>
      <c r="S888" s="134"/>
      <c r="V888" s="140"/>
      <c r="W888" s="141"/>
      <c r="X888" s="141"/>
      <c r="Y888" s="141"/>
    </row>
    <row r="889" spans="1:25" s="127" customFormat="1" ht="21" customHeight="1">
      <c r="A889" s="177"/>
      <c r="B889" s="177" t="str">
        <f>IF(AND($F889&gt;=المغادرين!$C$4,$F889&lt;=المغادرين!$F$4),MAX($B$4:$B888)+1,"")</f>
        <v/>
      </c>
      <c r="C889" s="177" t="str">
        <f t="shared" si="13"/>
        <v/>
      </c>
      <c r="D889" s="177" t="str">
        <f>IF($B889="","",RANK($C889,$C$5:$C$10000,1)+COUNTIF($C$4:$C888,$C889))</f>
        <v/>
      </c>
      <c r="E889" s="157"/>
      <c r="F889" s="160"/>
      <c r="G889" s="158"/>
      <c r="H889" s="159"/>
      <c r="I889" s="159"/>
      <c r="J889" s="159"/>
      <c r="K889" s="160"/>
      <c r="L889" s="161"/>
      <c r="M889" s="156"/>
      <c r="N889" s="134"/>
      <c r="O889" s="134"/>
      <c r="P889" s="134"/>
      <c r="Q889" s="138"/>
      <c r="R889" s="134"/>
      <c r="S889" s="134"/>
      <c r="V889" s="140"/>
      <c r="W889" s="141"/>
      <c r="X889" s="141"/>
      <c r="Y889" s="141"/>
    </row>
    <row r="890" spans="1:25" s="127" customFormat="1" ht="21" customHeight="1">
      <c r="A890" s="177"/>
      <c r="B890" s="177" t="str">
        <f>IF(AND($F890&gt;=المغادرين!$C$4,$F890&lt;=المغادرين!$F$4),MAX($B$4:$B889)+1,"")</f>
        <v/>
      </c>
      <c r="C890" s="177" t="str">
        <f t="shared" si="13"/>
        <v/>
      </c>
      <c r="D890" s="177" t="str">
        <f>IF($B890="","",RANK($C890,$C$5:$C$10000,1)+COUNTIF($C$4:$C889,$C890))</f>
        <v/>
      </c>
      <c r="E890" s="157"/>
      <c r="F890" s="160"/>
      <c r="G890" s="158"/>
      <c r="H890" s="159"/>
      <c r="I890" s="159"/>
      <c r="J890" s="159"/>
      <c r="K890" s="160"/>
      <c r="L890" s="161"/>
      <c r="M890" s="156"/>
      <c r="N890" s="134"/>
      <c r="O890" s="134"/>
      <c r="P890" s="134"/>
      <c r="Q890" s="138"/>
      <c r="R890" s="134"/>
      <c r="S890" s="134"/>
      <c r="V890" s="140"/>
      <c r="W890" s="141"/>
      <c r="X890" s="141"/>
      <c r="Y890" s="141"/>
    </row>
    <row r="891" spans="1:25" s="127" customFormat="1" ht="21" customHeight="1">
      <c r="A891" s="177"/>
      <c r="B891" s="177" t="str">
        <f>IF(AND($F891&gt;=المغادرين!$C$4,$F891&lt;=المغادرين!$F$4),MAX($B$4:$B890)+1,"")</f>
        <v/>
      </c>
      <c r="C891" s="177" t="str">
        <f t="shared" si="13"/>
        <v/>
      </c>
      <c r="D891" s="177" t="str">
        <f>IF($B891="","",RANK($C891,$C$5:$C$10000,1)+COUNTIF($C$4:$C890,$C891))</f>
        <v/>
      </c>
      <c r="E891" s="157"/>
      <c r="F891" s="160"/>
      <c r="G891" s="158"/>
      <c r="H891" s="159"/>
      <c r="I891" s="159"/>
      <c r="J891" s="159"/>
      <c r="K891" s="160"/>
      <c r="L891" s="161"/>
      <c r="M891" s="156"/>
      <c r="N891" s="134"/>
      <c r="O891" s="134"/>
      <c r="P891" s="134"/>
      <c r="Q891" s="138"/>
      <c r="R891" s="134"/>
      <c r="S891" s="134"/>
      <c r="V891" s="140"/>
      <c r="W891" s="141"/>
      <c r="X891" s="141"/>
      <c r="Y891" s="141"/>
    </row>
    <row r="892" spans="1:25" s="127" customFormat="1" ht="21" customHeight="1">
      <c r="A892" s="177"/>
      <c r="B892" s="177" t="str">
        <f>IF(AND($F892&gt;=المغادرين!$C$4,$F892&lt;=المغادرين!$F$4),MAX($B$4:$B891)+1,"")</f>
        <v/>
      </c>
      <c r="C892" s="177" t="str">
        <f t="shared" si="13"/>
        <v/>
      </c>
      <c r="D892" s="177" t="str">
        <f>IF($B892="","",RANK($C892,$C$5:$C$10000,1)+COUNTIF($C$4:$C891,$C892))</f>
        <v/>
      </c>
      <c r="E892" s="157"/>
      <c r="F892" s="160"/>
      <c r="G892" s="158"/>
      <c r="H892" s="159"/>
      <c r="I892" s="159"/>
      <c r="J892" s="159"/>
      <c r="K892" s="160"/>
      <c r="L892" s="161"/>
      <c r="M892" s="156"/>
      <c r="N892" s="134"/>
      <c r="O892" s="134"/>
      <c r="P892" s="134"/>
      <c r="Q892" s="138"/>
      <c r="R892" s="134"/>
      <c r="S892" s="134"/>
      <c r="V892" s="140"/>
      <c r="W892" s="141"/>
      <c r="X892" s="141"/>
      <c r="Y892" s="141"/>
    </row>
    <row r="893" spans="1:25" s="127" customFormat="1" ht="21" customHeight="1">
      <c r="A893" s="177"/>
      <c r="B893" s="177" t="str">
        <f>IF(AND($F893&gt;=المغادرين!$C$4,$F893&lt;=المغادرين!$F$4),MAX($B$4:$B892)+1,"")</f>
        <v/>
      </c>
      <c r="C893" s="177" t="str">
        <f t="shared" si="13"/>
        <v/>
      </c>
      <c r="D893" s="177" t="str">
        <f>IF($B893="","",RANK($C893,$C$5:$C$10000,1)+COUNTIF($C$4:$C892,$C893))</f>
        <v/>
      </c>
      <c r="E893" s="157"/>
      <c r="F893" s="160"/>
      <c r="G893" s="158"/>
      <c r="H893" s="159"/>
      <c r="I893" s="159"/>
      <c r="J893" s="159"/>
      <c r="K893" s="160"/>
      <c r="L893" s="161"/>
      <c r="M893" s="156"/>
      <c r="N893" s="134"/>
      <c r="O893" s="134"/>
      <c r="P893" s="134"/>
      <c r="Q893" s="138"/>
      <c r="R893" s="134"/>
      <c r="S893" s="134"/>
      <c r="V893" s="140"/>
      <c r="W893" s="141"/>
      <c r="X893" s="141"/>
      <c r="Y893" s="141"/>
    </row>
    <row r="894" spans="1:25" s="127" customFormat="1" ht="21" customHeight="1">
      <c r="A894" s="177"/>
      <c r="B894" s="177" t="str">
        <f>IF(AND($F894&gt;=المغادرين!$C$4,$F894&lt;=المغادرين!$F$4),MAX($B$4:$B893)+1,"")</f>
        <v/>
      </c>
      <c r="C894" s="177" t="str">
        <f t="shared" si="13"/>
        <v/>
      </c>
      <c r="D894" s="177" t="str">
        <f>IF($B894="","",RANK($C894,$C$5:$C$10000,1)+COUNTIF($C$4:$C893,$C894))</f>
        <v/>
      </c>
      <c r="E894" s="157"/>
      <c r="F894" s="160"/>
      <c r="G894" s="158"/>
      <c r="H894" s="159"/>
      <c r="I894" s="159"/>
      <c r="J894" s="159"/>
      <c r="K894" s="160"/>
      <c r="L894" s="161"/>
      <c r="M894" s="156"/>
      <c r="N894" s="136"/>
      <c r="O894" s="134"/>
      <c r="P894" s="134"/>
      <c r="Q894" s="137"/>
      <c r="R894" s="134"/>
      <c r="S894" s="134"/>
    </row>
    <row r="895" spans="1:25" s="139" customFormat="1" ht="21" customHeight="1">
      <c r="A895" s="177"/>
      <c r="B895" s="177" t="str">
        <f>IF(AND($F895&gt;=المغادرين!$C$4,$F895&lt;=المغادرين!$F$4),MAX($B$4:$B894)+1,"")</f>
        <v/>
      </c>
      <c r="C895" s="177" t="str">
        <f t="shared" si="13"/>
        <v/>
      </c>
      <c r="D895" s="177" t="str">
        <f>IF($B895="","",RANK($C895,$C$5:$C$10000,1)+COUNTIF($C$4:$C894,$C895))</f>
        <v/>
      </c>
      <c r="E895" s="157"/>
      <c r="F895" s="160"/>
      <c r="G895" s="158"/>
      <c r="H895" s="159"/>
      <c r="I895" s="159"/>
      <c r="J895" s="159"/>
      <c r="K895" s="160"/>
      <c r="L895" s="161"/>
      <c r="M895" s="156"/>
      <c r="N895" s="134"/>
      <c r="O895" s="134"/>
      <c r="P895" s="134"/>
      <c r="Q895" s="138"/>
      <c r="R895" s="134"/>
      <c r="S895" s="134"/>
      <c r="T895" s="127"/>
      <c r="U895" s="127"/>
      <c r="V895" s="127"/>
      <c r="W895" s="127"/>
      <c r="X895" s="127"/>
      <c r="Y895" s="127"/>
    </row>
    <row r="896" spans="1:25" s="139" customFormat="1" ht="21" customHeight="1">
      <c r="A896" s="177"/>
      <c r="B896" s="177" t="str">
        <f>IF(AND($F896&gt;=المغادرين!$C$4,$F896&lt;=المغادرين!$F$4),MAX($B$4:$B895)+1,"")</f>
        <v/>
      </c>
      <c r="C896" s="177" t="str">
        <f t="shared" si="13"/>
        <v/>
      </c>
      <c r="D896" s="177" t="str">
        <f>IF($B896="","",RANK($C896,$C$5:$C$10000,1)+COUNTIF($C$4:$C895,$C896))</f>
        <v/>
      </c>
      <c r="E896" s="157"/>
      <c r="F896" s="160"/>
      <c r="G896" s="158"/>
      <c r="H896" s="159"/>
      <c r="I896" s="159"/>
      <c r="J896" s="159"/>
      <c r="K896" s="160"/>
      <c r="L896" s="161"/>
      <c r="M896" s="156"/>
      <c r="N896" s="134"/>
      <c r="O896" s="134"/>
      <c r="P896" s="134"/>
      <c r="Q896" s="138"/>
      <c r="R896" s="134"/>
      <c r="S896" s="134"/>
      <c r="T896" s="127"/>
      <c r="U896" s="127"/>
      <c r="V896" s="127"/>
      <c r="W896" s="127"/>
      <c r="X896" s="127"/>
      <c r="Y896" s="127"/>
    </row>
    <row r="897" spans="1:25" s="139" customFormat="1" ht="21" customHeight="1">
      <c r="A897" s="177"/>
      <c r="B897" s="177" t="str">
        <f>IF(AND($F897&gt;=المغادرين!$C$4,$F897&lt;=المغادرين!$F$4),MAX($B$4:$B896)+1,"")</f>
        <v/>
      </c>
      <c r="C897" s="177" t="str">
        <f t="shared" si="13"/>
        <v/>
      </c>
      <c r="D897" s="177" t="str">
        <f>IF($B897="","",RANK($C897,$C$5:$C$10000,1)+COUNTIF($C$4:$C896,$C897))</f>
        <v/>
      </c>
      <c r="E897" s="157"/>
      <c r="F897" s="160"/>
      <c r="G897" s="158"/>
      <c r="H897" s="159"/>
      <c r="I897" s="159"/>
      <c r="J897" s="159"/>
      <c r="K897" s="160"/>
      <c r="L897" s="161"/>
      <c r="M897" s="156"/>
      <c r="N897" s="134"/>
      <c r="O897" s="134"/>
      <c r="P897" s="134"/>
      <c r="Q897" s="138"/>
      <c r="R897" s="134"/>
      <c r="S897" s="134"/>
      <c r="T897" s="127"/>
      <c r="U897" s="127"/>
      <c r="V897" s="127"/>
      <c r="W897" s="127"/>
      <c r="X897" s="127"/>
      <c r="Y897" s="127"/>
    </row>
    <row r="898" spans="1:25" s="127" customFormat="1" ht="21" customHeight="1">
      <c r="A898" s="177"/>
      <c r="B898" s="177" t="str">
        <f>IF(AND($F898&gt;=المغادرين!$C$4,$F898&lt;=المغادرين!$F$4),MAX($B$4:$B897)+1,"")</f>
        <v/>
      </c>
      <c r="C898" s="177" t="str">
        <f t="shared" si="13"/>
        <v/>
      </c>
      <c r="D898" s="177" t="str">
        <f>IF($B898="","",RANK($C898,$C$5:$C$10000,1)+COUNTIF($C$4:$C897,$C898))</f>
        <v/>
      </c>
      <c r="E898" s="157"/>
      <c r="F898" s="160"/>
      <c r="G898" s="158"/>
      <c r="H898" s="159"/>
      <c r="I898" s="159"/>
      <c r="J898" s="159"/>
      <c r="K898" s="160"/>
      <c r="L898" s="161"/>
      <c r="M898" s="156"/>
      <c r="N898" s="134"/>
      <c r="O898" s="134"/>
      <c r="P898" s="134"/>
      <c r="Q898" s="138"/>
      <c r="R898" s="134"/>
      <c r="S898" s="134"/>
    </row>
    <row r="899" spans="1:25" s="127" customFormat="1" ht="21" customHeight="1">
      <c r="A899" s="177"/>
      <c r="B899" s="177" t="str">
        <f>IF(AND($F899&gt;=المغادرين!$C$4,$F899&lt;=المغادرين!$F$4),MAX($B$4:$B898)+1,"")</f>
        <v/>
      </c>
      <c r="C899" s="177" t="str">
        <f t="shared" si="13"/>
        <v/>
      </c>
      <c r="D899" s="177" t="str">
        <f>IF($B899="","",RANK($C899,$C$5:$C$10000,1)+COUNTIF($C$4:$C898,$C899))</f>
        <v/>
      </c>
      <c r="E899" s="157"/>
      <c r="F899" s="160"/>
      <c r="G899" s="158"/>
      <c r="H899" s="159"/>
      <c r="I899" s="159"/>
      <c r="J899" s="159"/>
      <c r="K899" s="160"/>
      <c r="L899" s="161"/>
      <c r="M899" s="156"/>
      <c r="N899" s="134"/>
      <c r="O899" s="134"/>
      <c r="P899" s="134"/>
      <c r="Q899" s="138"/>
      <c r="R899" s="134"/>
      <c r="S899" s="134"/>
    </row>
    <row r="900" spans="1:25" s="127" customFormat="1" ht="21" customHeight="1">
      <c r="A900" s="177"/>
      <c r="B900" s="177" t="str">
        <f>IF(AND($F900&gt;=المغادرين!$C$4,$F900&lt;=المغادرين!$F$4),MAX($B$4:$B899)+1,"")</f>
        <v/>
      </c>
      <c r="C900" s="177" t="str">
        <f t="shared" si="13"/>
        <v/>
      </c>
      <c r="D900" s="177" t="str">
        <f>IF($B900="","",RANK($C900,$C$5:$C$10000,1)+COUNTIF($C$4:$C899,$C900))</f>
        <v/>
      </c>
      <c r="E900" s="157"/>
      <c r="F900" s="160"/>
      <c r="G900" s="158"/>
      <c r="H900" s="159"/>
      <c r="I900" s="159"/>
      <c r="J900" s="159"/>
      <c r="K900" s="160"/>
      <c r="L900" s="161"/>
      <c r="M900" s="156"/>
      <c r="N900" s="134"/>
      <c r="O900" s="134"/>
      <c r="P900" s="134"/>
      <c r="Q900" s="138"/>
      <c r="R900" s="134"/>
      <c r="S900" s="134"/>
    </row>
    <row r="901" spans="1:25" s="127" customFormat="1" ht="21" customHeight="1">
      <c r="A901" s="177"/>
      <c r="B901" s="177" t="str">
        <f>IF(AND($F901&gt;=المغادرين!$C$4,$F901&lt;=المغادرين!$F$4),MAX($B$4:$B900)+1,"")</f>
        <v/>
      </c>
      <c r="C901" s="177" t="str">
        <f t="shared" si="13"/>
        <v/>
      </c>
      <c r="D901" s="177" t="str">
        <f>IF($B901="","",RANK($C901,$C$5:$C$10000,1)+COUNTIF($C$4:$C900,$C901))</f>
        <v/>
      </c>
      <c r="E901" s="157"/>
      <c r="F901" s="160"/>
      <c r="G901" s="158"/>
      <c r="H901" s="159"/>
      <c r="I901" s="159"/>
      <c r="J901" s="159"/>
      <c r="K901" s="160"/>
      <c r="L901" s="161"/>
      <c r="M901" s="156"/>
      <c r="N901" s="134"/>
      <c r="O901" s="134"/>
      <c r="P901" s="134"/>
      <c r="Q901" s="138"/>
      <c r="R901" s="134"/>
      <c r="S901" s="134"/>
    </row>
    <row r="902" spans="1:25" s="127" customFormat="1" ht="21" customHeight="1">
      <c r="A902" s="177"/>
      <c r="B902" s="177" t="str">
        <f>IF(AND($F902&gt;=المغادرين!$C$4,$F902&lt;=المغادرين!$F$4),MAX($B$4:$B901)+1,"")</f>
        <v/>
      </c>
      <c r="C902" s="177" t="str">
        <f t="shared" ref="C902:C965" si="14">IF($B902="","",MAX($B$5:$B$10000)-RANK($K902,$K$5:$K$10000)+1)</f>
        <v/>
      </c>
      <c r="D902" s="177" t="str">
        <f>IF($B902="","",RANK($C902,$C$5:$C$10000,1)+COUNTIF($C$4:$C901,$C902))</f>
        <v/>
      </c>
      <c r="E902" s="157"/>
      <c r="F902" s="160"/>
      <c r="G902" s="158"/>
      <c r="H902" s="159"/>
      <c r="I902" s="159"/>
      <c r="J902" s="159"/>
      <c r="K902" s="160"/>
      <c r="L902" s="161"/>
      <c r="M902" s="156"/>
      <c r="N902" s="134"/>
      <c r="O902" s="134"/>
      <c r="P902" s="134"/>
      <c r="Q902" s="138"/>
      <c r="R902" s="134"/>
      <c r="S902" s="134"/>
    </row>
    <row r="903" spans="1:25" s="127" customFormat="1" ht="21" customHeight="1">
      <c r="A903" s="177"/>
      <c r="B903" s="177" t="str">
        <f>IF(AND($F903&gt;=المغادرين!$C$4,$F903&lt;=المغادرين!$F$4),MAX($B$4:$B902)+1,"")</f>
        <v/>
      </c>
      <c r="C903" s="177" t="str">
        <f t="shared" si="14"/>
        <v/>
      </c>
      <c r="D903" s="177" t="str">
        <f>IF($B903="","",RANK($C903,$C$5:$C$10000,1)+COUNTIF($C$4:$C902,$C903))</f>
        <v/>
      </c>
      <c r="E903" s="157"/>
      <c r="F903" s="160"/>
      <c r="G903" s="158"/>
      <c r="H903" s="159"/>
      <c r="I903" s="159"/>
      <c r="J903" s="159"/>
      <c r="K903" s="160"/>
      <c r="L903" s="161"/>
      <c r="M903" s="156"/>
      <c r="N903" s="134"/>
      <c r="O903" s="134"/>
      <c r="P903" s="134"/>
      <c r="Q903" s="138"/>
      <c r="R903" s="134"/>
      <c r="S903" s="134"/>
      <c r="Y903" s="140"/>
    </row>
    <row r="904" spans="1:25" s="127" customFormat="1" ht="21" customHeight="1">
      <c r="A904" s="177"/>
      <c r="B904" s="177" t="str">
        <f>IF(AND($F904&gt;=المغادرين!$C$4,$F904&lt;=المغادرين!$F$4),MAX($B$4:$B903)+1,"")</f>
        <v/>
      </c>
      <c r="C904" s="177" t="str">
        <f t="shared" si="14"/>
        <v/>
      </c>
      <c r="D904" s="177" t="str">
        <f>IF($B904="","",RANK($C904,$C$5:$C$10000,1)+COUNTIF($C$4:$C903,$C904))</f>
        <v/>
      </c>
      <c r="E904" s="157"/>
      <c r="F904" s="160"/>
      <c r="G904" s="158"/>
      <c r="H904" s="159"/>
      <c r="I904" s="159"/>
      <c r="J904" s="159"/>
      <c r="K904" s="160"/>
      <c r="L904" s="161"/>
      <c r="M904" s="156"/>
      <c r="N904" s="134"/>
      <c r="O904" s="134"/>
      <c r="P904" s="134"/>
      <c r="Q904" s="138"/>
      <c r="R904" s="134"/>
      <c r="S904" s="134"/>
      <c r="Y904" s="140"/>
    </row>
    <row r="905" spans="1:25" s="127" customFormat="1" ht="21" customHeight="1">
      <c r="A905" s="177"/>
      <c r="B905" s="177" t="str">
        <f>IF(AND($F905&gt;=المغادرين!$C$4,$F905&lt;=المغادرين!$F$4),MAX($B$4:$B904)+1,"")</f>
        <v/>
      </c>
      <c r="C905" s="177" t="str">
        <f t="shared" si="14"/>
        <v/>
      </c>
      <c r="D905" s="177" t="str">
        <f>IF($B905="","",RANK($C905,$C$5:$C$10000,1)+COUNTIF($C$4:$C904,$C905))</f>
        <v/>
      </c>
      <c r="E905" s="157"/>
      <c r="F905" s="160"/>
      <c r="G905" s="158"/>
      <c r="H905" s="159"/>
      <c r="I905" s="159"/>
      <c r="J905" s="159"/>
      <c r="K905" s="160"/>
      <c r="L905" s="161"/>
      <c r="M905" s="156"/>
      <c r="N905" s="134"/>
      <c r="O905" s="134"/>
      <c r="P905" s="134"/>
      <c r="Q905" s="138"/>
      <c r="R905" s="134"/>
      <c r="S905" s="134"/>
      <c r="U905" s="140"/>
      <c r="Y905" s="133"/>
    </row>
    <row r="906" spans="1:25" s="127" customFormat="1" ht="21" customHeight="1">
      <c r="A906" s="177"/>
      <c r="B906" s="177" t="str">
        <f>IF(AND($F906&gt;=المغادرين!$C$4,$F906&lt;=المغادرين!$F$4),MAX($B$4:$B905)+1,"")</f>
        <v/>
      </c>
      <c r="C906" s="177" t="str">
        <f t="shared" si="14"/>
        <v/>
      </c>
      <c r="D906" s="177" t="str">
        <f>IF($B906="","",RANK($C906,$C$5:$C$10000,1)+COUNTIF($C$4:$C905,$C906))</f>
        <v/>
      </c>
      <c r="E906" s="157"/>
      <c r="F906" s="160"/>
      <c r="G906" s="158"/>
      <c r="H906" s="159"/>
      <c r="I906" s="159"/>
      <c r="J906" s="159"/>
      <c r="K906" s="160"/>
      <c r="L906" s="161"/>
      <c r="M906" s="156"/>
      <c r="N906" s="134"/>
      <c r="O906" s="134"/>
      <c r="P906" s="134"/>
      <c r="Q906" s="138"/>
      <c r="R906" s="134"/>
      <c r="S906" s="134"/>
    </row>
    <row r="907" spans="1:25" s="127" customFormat="1" ht="21" customHeight="1">
      <c r="A907" s="177"/>
      <c r="B907" s="177" t="str">
        <f>IF(AND($F907&gt;=المغادرين!$C$4,$F907&lt;=المغادرين!$F$4),MAX($B$4:$B906)+1,"")</f>
        <v/>
      </c>
      <c r="C907" s="177" t="str">
        <f t="shared" si="14"/>
        <v/>
      </c>
      <c r="D907" s="177" t="str">
        <f>IF($B907="","",RANK($C907,$C$5:$C$10000,1)+COUNTIF($C$4:$C906,$C907))</f>
        <v/>
      </c>
      <c r="E907" s="157"/>
      <c r="F907" s="160"/>
      <c r="G907" s="158"/>
      <c r="H907" s="159"/>
      <c r="I907" s="159"/>
      <c r="J907" s="159"/>
      <c r="K907" s="160"/>
      <c r="L907" s="161"/>
      <c r="M907" s="156"/>
      <c r="N907" s="134"/>
      <c r="O907" s="134"/>
      <c r="P907" s="134"/>
      <c r="Q907" s="138"/>
      <c r="R907" s="134"/>
      <c r="S907" s="134"/>
      <c r="V907" s="140"/>
      <c r="W907" s="133"/>
      <c r="X907" s="133"/>
      <c r="Y907" s="133"/>
    </row>
    <row r="908" spans="1:25" s="127" customFormat="1" ht="21" customHeight="1">
      <c r="A908" s="177"/>
      <c r="B908" s="177" t="str">
        <f>IF(AND($F908&gt;=المغادرين!$C$4,$F908&lt;=المغادرين!$F$4),MAX($B$4:$B907)+1,"")</f>
        <v/>
      </c>
      <c r="C908" s="177" t="str">
        <f t="shared" si="14"/>
        <v/>
      </c>
      <c r="D908" s="177" t="str">
        <f>IF($B908="","",RANK($C908,$C$5:$C$10000,1)+COUNTIF($C$4:$C907,$C908))</f>
        <v/>
      </c>
      <c r="E908" s="157"/>
      <c r="F908" s="160"/>
      <c r="G908" s="158"/>
      <c r="H908" s="159"/>
      <c r="I908" s="159"/>
      <c r="J908" s="159"/>
      <c r="K908" s="160"/>
      <c r="L908" s="161"/>
      <c r="M908" s="156"/>
      <c r="N908" s="134"/>
      <c r="O908" s="134"/>
      <c r="P908" s="134"/>
      <c r="Q908" s="138"/>
      <c r="R908" s="134"/>
      <c r="S908" s="134"/>
      <c r="V908" s="140"/>
      <c r="W908" s="141"/>
      <c r="X908" s="141"/>
      <c r="Y908" s="141"/>
    </row>
    <row r="909" spans="1:25" s="127" customFormat="1" ht="21" customHeight="1">
      <c r="A909" s="177"/>
      <c r="B909" s="177" t="str">
        <f>IF(AND($F909&gt;=المغادرين!$C$4,$F909&lt;=المغادرين!$F$4),MAX($B$4:$B908)+1,"")</f>
        <v/>
      </c>
      <c r="C909" s="177" t="str">
        <f t="shared" si="14"/>
        <v/>
      </c>
      <c r="D909" s="177" t="str">
        <f>IF($B909="","",RANK($C909,$C$5:$C$10000,1)+COUNTIF($C$4:$C908,$C909))</f>
        <v/>
      </c>
      <c r="E909" s="157"/>
      <c r="F909" s="160"/>
      <c r="G909" s="158"/>
      <c r="H909" s="159"/>
      <c r="I909" s="159"/>
      <c r="J909" s="159"/>
      <c r="K909" s="160"/>
      <c r="L909" s="161"/>
      <c r="M909" s="156"/>
      <c r="N909" s="134"/>
      <c r="O909" s="134"/>
      <c r="P909" s="134"/>
      <c r="Q909" s="138"/>
      <c r="R909" s="134"/>
      <c r="S909" s="134"/>
      <c r="V909" s="140"/>
      <c r="W909" s="141"/>
      <c r="X909" s="141"/>
      <c r="Y909" s="141"/>
    </row>
    <row r="910" spans="1:25" s="127" customFormat="1" ht="21" customHeight="1">
      <c r="A910" s="177"/>
      <c r="B910" s="177" t="str">
        <f>IF(AND($F910&gt;=المغادرين!$C$4,$F910&lt;=المغادرين!$F$4),MAX($B$4:$B909)+1,"")</f>
        <v/>
      </c>
      <c r="C910" s="177" t="str">
        <f t="shared" si="14"/>
        <v/>
      </c>
      <c r="D910" s="177" t="str">
        <f>IF($B910="","",RANK($C910,$C$5:$C$10000,1)+COUNTIF($C$4:$C909,$C910))</f>
        <v/>
      </c>
      <c r="E910" s="157"/>
      <c r="F910" s="160"/>
      <c r="G910" s="158"/>
      <c r="H910" s="159"/>
      <c r="I910" s="159"/>
      <c r="J910" s="159"/>
      <c r="K910" s="160"/>
      <c r="L910" s="161"/>
      <c r="M910" s="156"/>
      <c r="N910" s="134"/>
      <c r="O910" s="134"/>
      <c r="P910" s="134"/>
      <c r="Q910" s="138"/>
      <c r="R910" s="134"/>
      <c r="S910" s="134"/>
      <c r="V910" s="140"/>
      <c r="W910" s="141"/>
      <c r="X910" s="141"/>
      <c r="Y910" s="141"/>
    </row>
    <row r="911" spans="1:25" s="127" customFormat="1" ht="21" customHeight="1">
      <c r="A911" s="177"/>
      <c r="B911" s="177" t="str">
        <f>IF(AND($F911&gt;=المغادرين!$C$4,$F911&lt;=المغادرين!$F$4),MAX($B$4:$B910)+1,"")</f>
        <v/>
      </c>
      <c r="C911" s="177" t="str">
        <f t="shared" si="14"/>
        <v/>
      </c>
      <c r="D911" s="177" t="str">
        <f>IF($B911="","",RANK($C911,$C$5:$C$10000,1)+COUNTIF($C$4:$C910,$C911))</f>
        <v/>
      </c>
      <c r="E911" s="157"/>
      <c r="F911" s="160"/>
      <c r="G911" s="158"/>
      <c r="H911" s="159"/>
      <c r="I911" s="159"/>
      <c r="J911" s="159"/>
      <c r="K911" s="160"/>
      <c r="L911" s="161"/>
      <c r="M911" s="156"/>
      <c r="N911" s="134"/>
      <c r="O911" s="134"/>
      <c r="P911" s="134"/>
      <c r="Q911" s="138"/>
      <c r="R911" s="134"/>
      <c r="S911" s="134"/>
      <c r="V911" s="140"/>
      <c r="W911" s="141"/>
      <c r="X911" s="141"/>
      <c r="Y911" s="141"/>
    </row>
    <row r="912" spans="1:25" s="127" customFormat="1" ht="21" customHeight="1">
      <c r="A912" s="177"/>
      <c r="B912" s="177" t="str">
        <f>IF(AND($F912&gt;=المغادرين!$C$4,$F912&lt;=المغادرين!$F$4),MAX($B$4:$B911)+1,"")</f>
        <v/>
      </c>
      <c r="C912" s="177" t="str">
        <f t="shared" si="14"/>
        <v/>
      </c>
      <c r="D912" s="177" t="str">
        <f>IF($B912="","",RANK($C912,$C$5:$C$10000,1)+COUNTIF($C$4:$C911,$C912))</f>
        <v/>
      </c>
      <c r="E912" s="157"/>
      <c r="F912" s="160"/>
      <c r="G912" s="158"/>
      <c r="H912" s="159"/>
      <c r="I912" s="159"/>
      <c r="J912" s="159"/>
      <c r="K912" s="160"/>
      <c r="L912" s="161"/>
      <c r="M912" s="156"/>
      <c r="N912" s="134"/>
      <c r="O912" s="134"/>
      <c r="P912" s="134"/>
      <c r="Q912" s="138"/>
      <c r="R912" s="134"/>
      <c r="S912" s="134"/>
      <c r="V912" s="140"/>
      <c r="W912" s="141"/>
      <c r="X912" s="141"/>
      <c r="Y912" s="141"/>
    </row>
    <row r="913" spans="1:25" s="127" customFormat="1" ht="21" customHeight="1">
      <c r="A913" s="177"/>
      <c r="B913" s="177" t="str">
        <f>IF(AND($F913&gt;=المغادرين!$C$4,$F913&lt;=المغادرين!$F$4),MAX($B$4:$B912)+1,"")</f>
        <v/>
      </c>
      <c r="C913" s="177" t="str">
        <f t="shared" si="14"/>
        <v/>
      </c>
      <c r="D913" s="177" t="str">
        <f>IF($B913="","",RANK($C913,$C$5:$C$10000,1)+COUNTIF($C$4:$C912,$C913))</f>
        <v/>
      </c>
      <c r="E913" s="157"/>
      <c r="F913" s="160"/>
      <c r="G913" s="158"/>
      <c r="H913" s="159"/>
      <c r="I913" s="159"/>
      <c r="J913" s="159"/>
      <c r="K913" s="160"/>
      <c r="L913" s="161"/>
      <c r="M913" s="156"/>
      <c r="N913" s="134"/>
      <c r="O913" s="134"/>
      <c r="P913" s="134"/>
      <c r="Q913" s="138"/>
      <c r="R913" s="134"/>
      <c r="S913" s="134"/>
      <c r="V913" s="140"/>
      <c r="W913" s="141"/>
      <c r="X913" s="141"/>
      <c r="Y913" s="141"/>
    </row>
    <row r="914" spans="1:25" s="127" customFormat="1" ht="21" customHeight="1">
      <c r="A914" s="177"/>
      <c r="B914" s="177" t="str">
        <f>IF(AND($F914&gt;=المغادرين!$C$4,$F914&lt;=المغادرين!$F$4),MAX($B$4:$B913)+1,"")</f>
        <v/>
      </c>
      <c r="C914" s="177" t="str">
        <f t="shared" si="14"/>
        <v/>
      </c>
      <c r="D914" s="177" t="str">
        <f>IF($B914="","",RANK($C914,$C$5:$C$10000,1)+COUNTIF($C$4:$C913,$C914))</f>
        <v/>
      </c>
      <c r="E914" s="157"/>
      <c r="F914" s="160"/>
      <c r="G914" s="158"/>
      <c r="H914" s="159"/>
      <c r="I914" s="159"/>
      <c r="J914" s="159"/>
      <c r="K914" s="160"/>
      <c r="L914" s="161"/>
      <c r="M914" s="156"/>
      <c r="N914" s="136"/>
      <c r="O914" s="134"/>
      <c r="P914" s="134"/>
      <c r="Q914" s="137"/>
      <c r="R914" s="134"/>
      <c r="S914" s="134"/>
    </row>
    <row r="915" spans="1:25" s="139" customFormat="1" ht="21" customHeight="1">
      <c r="A915" s="177"/>
      <c r="B915" s="177" t="str">
        <f>IF(AND($F915&gt;=المغادرين!$C$4,$F915&lt;=المغادرين!$F$4),MAX($B$4:$B914)+1,"")</f>
        <v/>
      </c>
      <c r="C915" s="177" t="str">
        <f t="shared" si="14"/>
        <v/>
      </c>
      <c r="D915" s="177" t="str">
        <f>IF($B915="","",RANK($C915,$C$5:$C$10000,1)+COUNTIF($C$4:$C914,$C915))</f>
        <v/>
      </c>
      <c r="E915" s="157"/>
      <c r="F915" s="160"/>
      <c r="G915" s="158"/>
      <c r="H915" s="159"/>
      <c r="I915" s="159"/>
      <c r="J915" s="159"/>
      <c r="K915" s="160"/>
      <c r="L915" s="161"/>
      <c r="M915" s="156"/>
      <c r="N915" s="134"/>
      <c r="O915" s="134"/>
      <c r="P915" s="134"/>
      <c r="Q915" s="138"/>
      <c r="R915" s="134"/>
      <c r="S915" s="134"/>
      <c r="T915" s="127"/>
      <c r="U915" s="127"/>
      <c r="V915" s="127"/>
      <c r="W915" s="127"/>
      <c r="X915" s="127"/>
      <c r="Y915" s="127"/>
    </row>
    <row r="916" spans="1:25" s="139" customFormat="1" ht="21" customHeight="1">
      <c r="A916" s="177"/>
      <c r="B916" s="177" t="str">
        <f>IF(AND($F916&gt;=المغادرين!$C$4,$F916&lt;=المغادرين!$F$4),MAX($B$4:$B915)+1,"")</f>
        <v/>
      </c>
      <c r="C916" s="177" t="str">
        <f t="shared" si="14"/>
        <v/>
      </c>
      <c r="D916" s="177" t="str">
        <f>IF($B916="","",RANK($C916,$C$5:$C$10000,1)+COUNTIF($C$4:$C915,$C916))</f>
        <v/>
      </c>
      <c r="E916" s="157"/>
      <c r="F916" s="160"/>
      <c r="G916" s="158"/>
      <c r="H916" s="159"/>
      <c r="I916" s="159"/>
      <c r="J916" s="159"/>
      <c r="K916" s="160"/>
      <c r="L916" s="161"/>
      <c r="M916" s="156"/>
      <c r="N916" s="134"/>
      <c r="O916" s="134"/>
      <c r="P916" s="134"/>
      <c r="Q916" s="138"/>
      <c r="R916" s="134"/>
      <c r="S916" s="134"/>
      <c r="T916" s="127"/>
      <c r="U916" s="127"/>
      <c r="V916" s="127"/>
      <c r="W916" s="127"/>
      <c r="X916" s="127"/>
      <c r="Y916" s="127"/>
    </row>
    <row r="917" spans="1:25" s="139" customFormat="1" ht="21" customHeight="1">
      <c r="A917" s="177"/>
      <c r="B917" s="177" t="str">
        <f>IF(AND($F917&gt;=المغادرين!$C$4,$F917&lt;=المغادرين!$F$4),MAX($B$4:$B916)+1,"")</f>
        <v/>
      </c>
      <c r="C917" s="177" t="str">
        <f t="shared" si="14"/>
        <v/>
      </c>
      <c r="D917" s="177" t="str">
        <f>IF($B917="","",RANK($C917,$C$5:$C$10000,1)+COUNTIF($C$4:$C916,$C917))</f>
        <v/>
      </c>
      <c r="E917" s="157"/>
      <c r="F917" s="160"/>
      <c r="G917" s="158"/>
      <c r="H917" s="159"/>
      <c r="I917" s="159"/>
      <c r="J917" s="159"/>
      <c r="K917" s="160"/>
      <c r="L917" s="161"/>
      <c r="M917" s="156"/>
      <c r="N917" s="134"/>
      <c r="O917" s="134"/>
      <c r="P917" s="134"/>
      <c r="Q917" s="138"/>
      <c r="R917" s="134"/>
      <c r="S917" s="134"/>
      <c r="T917" s="127"/>
      <c r="U917" s="127"/>
      <c r="V917" s="127"/>
      <c r="W917" s="127"/>
      <c r="X917" s="127"/>
      <c r="Y917" s="127"/>
    </row>
    <row r="918" spans="1:25" s="127" customFormat="1" ht="21" customHeight="1">
      <c r="A918" s="177"/>
      <c r="B918" s="177" t="str">
        <f>IF(AND($F918&gt;=المغادرين!$C$4,$F918&lt;=المغادرين!$F$4),MAX($B$4:$B917)+1,"")</f>
        <v/>
      </c>
      <c r="C918" s="177" t="str">
        <f t="shared" si="14"/>
        <v/>
      </c>
      <c r="D918" s="177" t="str">
        <f>IF($B918="","",RANK($C918,$C$5:$C$10000,1)+COUNTIF($C$4:$C917,$C918))</f>
        <v/>
      </c>
      <c r="E918" s="157"/>
      <c r="F918" s="160"/>
      <c r="G918" s="158"/>
      <c r="H918" s="159"/>
      <c r="I918" s="159"/>
      <c r="J918" s="159"/>
      <c r="K918" s="160"/>
      <c r="L918" s="161"/>
      <c r="M918" s="156"/>
      <c r="N918" s="134"/>
      <c r="O918" s="134"/>
      <c r="P918" s="134"/>
      <c r="Q918" s="138"/>
      <c r="R918" s="134"/>
      <c r="S918" s="134"/>
    </row>
    <row r="919" spans="1:25" s="127" customFormat="1" ht="21" customHeight="1">
      <c r="A919" s="177"/>
      <c r="B919" s="177" t="str">
        <f>IF(AND($F919&gt;=المغادرين!$C$4,$F919&lt;=المغادرين!$F$4),MAX($B$4:$B918)+1,"")</f>
        <v/>
      </c>
      <c r="C919" s="177" t="str">
        <f t="shared" si="14"/>
        <v/>
      </c>
      <c r="D919" s="177" t="str">
        <f>IF($B919="","",RANK($C919,$C$5:$C$10000,1)+COUNTIF($C$4:$C918,$C919))</f>
        <v/>
      </c>
      <c r="E919" s="157"/>
      <c r="F919" s="160"/>
      <c r="G919" s="158"/>
      <c r="H919" s="159"/>
      <c r="I919" s="159"/>
      <c r="J919" s="159"/>
      <c r="K919" s="160"/>
      <c r="L919" s="161"/>
      <c r="M919" s="156"/>
      <c r="N919" s="134"/>
      <c r="O919" s="134"/>
      <c r="P919" s="134"/>
      <c r="Q919" s="138"/>
      <c r="R919" s="134"/>
      <c r="S919" s="134"/>
    </row>
    <row r="920" spans="1:25" s="127" customFormat="1" ht="21" customHeight="1">
      <c r="A920" s="177"/>
      <c r="B920" s="177" t="str">
        <f>IF(AND($F920&gt;=المغادرين!$C$4,$F920&lt;=المغادرين!$F$4),MAX($B$4:$B919)+1,"")</f>
        <v/>
      </c>
      <c r="C920" s="177" t="str">
        <f t="shared" si="14"/>
        <v/>
      </c>
      <c r="D920" s="177" t="str">
        <f>IF($B920="","",RANK($C920,$C$5:$C$10000,1)+COUNTIF($C$4:$C919,$C920))</f>
        <v/>
      </c>
      <c r="E920" s="157"/>
      <c r="F920" s="160"/>
      <c r="G920" s="158"/>
      <c r="H920" s="159"/>
      <c r="I920" s="159"/>
      <c r="J920" s="159"/>
      <c r="K920" s="160"/>
      <c r="L920" s="161"/>
      <c r="M920" s="156"/>
      <c r="N920" s="134"/>
      <c r="O920" s="134"/>
      <c r="P920" s="134"/>
      <c r="Q920" s="138"/>
      <c r="R920" s="134"/>
      <c r="S920" s="134"/>
    </row>
    <row r="921" spans="1:25" s="127" customFormat="1" ht="21" customHeight="1">
      <c r="A921" s="177"/>
      <c r="B921" s="177" t="str">
        <f>IF(AND($F921&gt;=المغادرين!$C$4,$F921&lt;=المغادرين!$F$4),MAX($B$4:$B920)+1,"")</f>
        <v/>
      </c>
      <c r="C921" s="177" t="str">
        <f t="shared" si="14"/>
        <v/>
      </c>
      <c r="D921" s="177" t="str">
        <f>IF($B921="","",RANK($C921,$C$5:$C$10000,1)+COUNTIF($C$4:$C920,$C921))</f>
        <v/>
      </c>
      <c r="E921" s="157"/>
      <c r="F921" s="160"/>
      <c r="G921" s="158"/>
      <c r="H921" s="159"/>
      <c r="I921" s="159"/>
      <c r="J921" s="159"/>
      <c r="K921" s="160"/>
      <c r="L921" s="161"/>
      <c r="M921" s="156"/>
      <c r="N921" s="134"/>
      <c r="O921" s="134"/>
      <c r="P921" s="134"/>
      <c r="Q921" s="138"/>
      <c r="R921" s="134"/>
      <c r="S921" s="134"/>
    </row>
    <row r="922" spans="1:25" s="127" customFormat="1" ht="21" customHeight="1">
      <c r="A922" s="177"/>
      <c r="B922" s="177" t="str">
        <f>IF(AND($F922&gt;=المغادرين!$C$4,$F922&lt;=المغادرين!$F$4),MAX($B$4:$B921)+1,"")</f>
        <v/>
      </c>
      <c r="C922" s="177" t="str">
        <f t="shared" si="14"/>
        <v/>
      </c>
      <c r="D922" s="177" t="str">
        <f>IF($B922="","",RANK($C922,$C$5:$C$10000,1)+COUNTIF($C$4:$C921,$C922))</f>
        <v/>
      </c>
      <c r="E922" s="157"/>
      <c r="F922" s="160"/>
      <c r="G922" s="158"/>
      <c r="H922" s="159"/>
      <c r="I922" s="159"/>
      <c r="J922" s="159"/>
      <c r="K922" s="160"/>
      <c r="L922" s="161"/>
      <c r="M922" s="156"/>
      <c r="N922" s="134"/>
      <c r="O922" s="134"/>
      <c r="P922" s="134"/>
      <c r="Q922" s="138"/>
      <c r="R922" s="134"/>
      <c r="S922" s="134"/>
    </row>
    <row r="923" spans="1:25" s="127" customFormat="1" ht="21" customHeight="1">
      <c r="A923" s="177"/>
      <c r="B923" s="177" t="str">
        <f>IF(AND($F923&gt;=المغادرين!$C$4,$F923&lt;=المغادرين!$F$4),MAX($B$4:$B922)+1,"")</f>
        <v/>
      </c>
      <c r="C923" s="177" t="str">
        <f t="shared" si="14"/>
        <v/>
      </c>
      <c r="D923" s="177" t="str">
        <f>IF($B923="","",RANK($C923,$C$5:$C$10000,1)+COUNTIF($C$4:$C922,$C923))</f>
        <v/>
      </c>
      <c r="E923" s="157"/>
      <c r="F923" s="160"/>
      <c r="G923" s="158"/>
      <c r="H923" s="159"/>
      <c r="I923" s="159"/>
      <c r="J923" s="159"/>
      <c r="K923" s="160"/>
      <c r="L923" s="161"/>
      <c r="M923" s="156"/>
      <c r="N923" s="134"/>
      <c r="O923" s="134"/>
      <c r="P923" s="134"/>
      <c r="Q923" s="138"/>
      <c r="R923" s="134"/>
      <c r="S923" s="134"/>
      <c r="Y923" s="140"/>
    </row>
    <row r="924" spans="1:25" s="127" customFormat="1" ht="21" customHeight="1">
      <c r="A924" s="177"/>
      <c r="B924" s="177" t="str">
        <f>IF(AND($F924&gt;=المغادرين!$C$4,$F924&lt;=المغادرين!$F$4),MAX($B$4:$B923)+1,"")</f>
        <v/>
      </c>
      <c r="C924" s="177" t="str">
        <f t="shared" si="14"/>
        <v/>
      </c>
      <c r="D924" s="177" t="str">
        <f>IF($B924="","",RANK($C924,$C$5:$C$10000,1)+COUNTIF($C$4:$C923,$C924))</f>
        <v/>
      </c>
      <c r="E924" s="157"/>
      <c r="F924" s="160"/>
      <c r="G924" s="158"/>
      <c r="H924" s="159"/>
      <c r="I924" s="159"/>
      <c r="J924" s="159"/>
      <c r="K924" s="160"/>
      <c r="L924" s="161"/>
      <c r="M924" s="156"/>
      <c r="N924" s="134"/>
      <c r="O924" s="134"/>
      <c r="P924" s="134"/>
      <c r="Q924" s="138"/>
      <c r="R924" s="134"/>
      <c r="S924" s="134"/>
      <c r="Y924" s="140"/>
    </row>
    <row r="925" spans="1:25" s="127" customFormat="1" ht="21" customHeight="1">
      <c r="A925" s="177"/>
      <c r="B925" s="177" t="str">
        <f>IF(AND($F925&gt;=المغادرين!$C$4,$F925&lt;=المغادرين!$F$4),MAX($B$4:$B924)+1,"")</f>
        <v/>
      </c>
      <c r="C925" s="177" t="str">
        <f t="shared" si="14"/>
        <v/>
      </c>
      <c r="D925" s="177" t="str">
        <f>IF($B925="","",RANK($C925,$C$5:$C$10000,1)+COUNTIF($C$4:$C924,$C925))</f>
        <v/>
      </c>
      <c r="E925" s="157"/>
      <c r="F925" s="160"/>
      <c r="G925" s="158"/>
      <c r="H925" s="159"/>
      <c r="I925" s="159"/>
      <c r="J925" s="159"/>
      <c r="K925" s="160"/>
      <c r="L925" s="161"/>
      <c r="M925" s="156"/>
      <c r="N925" s="134"/>
      <c r="O925" s="134"/>
      <c r="P925" s="134"/>
      <c r="Q925" s="138"/>
      <c r="R925" s="134"/>
      <c r="S925" s="134"/>
      <c r="U925" s="140"/>
      <c r="Y925" s="133"/>
    </row>
    <row r="926" spans="1:25" s="127" customFormat="1" ht="21" customHeight="1">
      <c r="A926" s="177"/>
      <c r="B926" s="177" t="str">
        <f>IF(AND($F926&gt;=المغادرين!$C$4,$F926&lt;=المغادرين!$F$4),MAX($B$4:$B925)+1,"")</f>
        <v/>
      </c>
      <c r="C926" s="177" t="str">
        <f t="shared" si="14"/>
        <v/>
      </c>
      <c r="D926" s="177" t="str">
        <f>IF($B926="","",RANK($C926,$C$5:$C$10000,1)+COUNTIF($C$4:$C925,$C926))</f>
        <v/>
      </c>
      <c r="E926" s="157"/>
      <c r="F926" s="160"/>
      <c r="G926" s="158"/>
      <c r="H926" s="159"/>
      <c r="I926" s="159"/>
      <c r="J926" s="159"/>
      <c r="K926" s="160"/>
      <c r="L926" s="161"/>
      <c r="M926" s="156"/>
      <c r="N926" s="134"/>
      <c r="O926" s="134"/>
      <c r="P926" s="134"/>
      <c r="Q926" s="138"/>
      <c r="R926" s="134"/>
      <c r="S926" s="134"/>
    </row>
    <row r="927" spans="1:25" s="127" customFormat="1" ht="21" customHeight="1">
      <c r="A927" s="177"/>
      <c r="B927" s="177" t="str">
        <f>IF(AND($F927&gt;=المغادرين!$C$4,$F927&lt;=المغادرين!$F$4),MAX($B$4:$B926)+1,"")</f>
        <v/>
      </c>
      <c r="C927" s="177" t="str">
        <f t="shared" si="14"/>
        <v/>
      </c>
      <c r="D927" s="177" t="str">
        <f>IF($B927="","",RANK($C927,$C$5:$C$10000,1)+COUNTIF($C$4:$C926,$C927))</f>
        <v/>
      </c>
      <c r="E927" s="157"/>
      <c r="F927" s="160"/>
      <c r="G927" s="158"/>
      <c r="H927" s="159"/>
      <c r="I927" s="159"/>
      <c r="J927" s="159"/>
      <c r="K927" s="160"/>
      <c r="L927" s="161"/>
      <c r="M927" s="156"/>
      <c r="N927" s="134"/>
      <c r="O927" s="134"/>
      <c r="P927" s="134"/>
      <c r="Q927" s="138"/>
      <c r="R927" s="134"/>
      <c r="S927" s="134"/>
      <c r="V927" s="140"/>
      <c r="W927" s="133"/>
      <c r="X927" s="133"/>
      <c r="Y927" s="133"/>
    </row>
    <row r="928" spans="1:25" s="127" customFormat="1" ht="21" customHeight="1">
      <c r="A928" s="177"/>
      <c r="B928" s="177" t="str">
        <f>IF(AND($F928&gt;=المغادرين!$C$4,$F928&lt;=المغادرين!$F$4),MAX($B$4:$B927)+1,"")</f>
        <v/>
      </c>
      <c r="C928" s="177" t="str">
        <f t="shared" si="14"/>
        <v/>
      </c>
      <c r="D928" s="177" t="str">
        <f>IF($B928="","",RANK($C928,$C$5:$C$10000,1)+COUNTIF($C$4:$C927,$C928))</f>
        <v/>
      </c>
      <c r="E928" s="157"/>
      <c r="F928" s="160"/>
      <c r="G928" s="158"/>
      <c r="H928" s="159"/>
      <c r="I928" s="159"/>
      <c r="J928" s="159"/>
      <c r="K928" s="160"/>
      <c r="L928" s="161"/>
      <c r="M928" s="156"/>
      <c r="N928" s="134"/>
      <c r="O928" s="134"/>
      <c r="P928" s="134"/>
      <c r="Q928" s="138"/>
      <c r="R928" s="134"/>
      <c r="S928" s="134"/>
      <c r="V928" s="140"/>
      <c r="W928" s="141"/>
      <c r="X928" s="141"/>
      <c r="Y928" s="141"/>
    </row>
    <row r="929" spans="1:25" s="127" customFormat="1" ht="21" customHeight="1">
      <c r="A929" s="177"/>
      <c r="B929" s="177" t="str">
        <f>IF(AND($F929&gt;=المغادرين!$C$4,$F929&lt;=المغادرين!$F$4),MAX($B$4:$B928)+1,"")</f>
        <v/>
      </c>
      <c r="C929" s="177" t="str">
        <f t="shared" si="14"/>
        <v/>
      </c>
      <c r="D929" s="177" t="str">
        <f>IF($B929="","",RANK($C929,$C$5:$C$10000,1)+COUNTIF($C$4:$C928,$C929))</f>
        <v/>
      </c>
      <c r="E929" s="157"/>
      <c r="F929" s="160"/>
      <c r="G929" s="158"/>
      <c r="H929" s="159"/>
      <c r="I929" s="159"/>
      <c r="J929" s="159"/>
      <c r="K929" s="160"/>
      <c r="L929" s="161"/>
      <c r="M929" s="156"/>
      <c r="N929" s="134"/>
      <c r="O929" s="134"/>
      <c r="P929" s="134"/>
      <c r="Q929" s="138"/>
      <c r="R929" s="134"/>
      <c r="S929" s="134"/>
      <c r="V929" s="140"/>
      <c r="W929" s="141"/>
      <c r="X929" s="141"/>
      <c r="Y929" s="141"/>
    </row>
    <row r="930" spans="1:25" s="127" customFormat="1" ht="21" customHeight="1">
      <c r="A930" s="177"/>
      <c r="B930" s="177" t="str">
        <f>IF(AND($F930&gt;=المغادرين!$C$4,$F930&lt;=المغادرين!$F$4),MAX($B$4:$B929)+1,"")</f>
        <v/>
      </c>
      <c r="C930" s="177" t="str">
        <f t="shared" si="14"/>
        <v/>
      </c>
      <c r="D930" s="177" t="str">
        <f>IF($B930="","",RANK($C930,$C$5:$C$10000,1)+COUNTIF($C$4:$C929,$C930))</f>
        <v/>
      </c>
      <c r="E930" s="157"/>
      <c r="F930" s="160"/>
      <c r="G930" s="158"/>
      <c r="H930" s="159"/>
      <c r="I930" s="159"/>
      <c r="J930" s="159"/>
      <c r="K930" s="160"/>
      <c r="L930" s="161"/>
      <c r="M930" s="156"/>
      <c r="N930" s="134"/>
      <c r="O930" s="134"/>
      <c r="P930" s="134"/>
      <c r="Q930" s="138"/>
      <c r="R930" s="134"/>
      <c r="S930" s="134"/>
      <c r="V930" s="140"/>
      <c r="W930" s="141"/>
      <c r="X930" s="141"/>
      <c r="Y930" s="141"/>
    </row>
    <row r="931" spans="1:25" s="127" customFormat="1" ht="21" customHeight="1">
      <c r="A931" s="177"/>
      <c r="B931" s="177" t="str">
        <f>IF(AND($F931&gt;=المغادرين!$C$4,$F931&lt;=المغادرين!$F$4),MAX($B$4:$B930)+1,"")</f>
        <v/>
      </c>
      <c r="C931" s="177" t="str">
        <f t="shared" si="14"/>
        <v/>
      </c>
      <c r="D931" s="177" t="str">
        <f>IF($B931="","",RANK($C931,$C$5:$C$10000,1)+COUNTIF($C$4:$C930,$C931))</f>
        <v/>
      </c>
      <c r="E931" s="157"/>
      <c r="F931" s="160"/>
      <c r="G931" s="158"/>
      <c r="H931" s="159"/>
      <c r="I931" s="159"/>
      <c r="J931" s="159"/>
      <c r="K931" s="160"/>
      <c r="L931" s="161"/>
      <c r="M931" s="156"/>
      <c r="N931" s="134"/>
      <c r="O931" s="134"/>
      <c r="P931" s="134"/>
      <c r="Q931" s="138"/>
      <c r="R931" s="134"/>
      <c r="S931" s="134"/>
      <c r="V931" s="140"/>
      <c r="W931" s="141"/>
      <c r="X931" s="141"/>
      <c r="Y931" s="141"/>
    </row>
    <row r="932" spans="1:25" s="127" customFormat="1" ht="21" customHeight="1">
      <c r="A932" s="177"/>
      <c r="B932" s="177" t="str">
        <f>IF(AND($F932&gt;=المغادرين!$C$4,$F932&lt;=المغادرين!$F$4),MAX($B$4:$B931)+1,"")</f>
        <v/>
      </c>
      <c r="C932" s="177" t="str">
        <f t="shared" si="14"/>
        <v/>
      </c>
      <c r="D932" s="177" t="str">
        <f>IF($B932="","",RANK($C932,$C$5:$C$10000,1)+COUNTIF($C$4:$C931,$C932))</f>
        <v/>
      </c>
      <c r="E932" s="157"/>
      <c r="F932" s="160"/>
      <c r="G932" s="158"/>
      <c r="H932" s="159"/>
      <c r="I932" s="159"/>
      <c r="J932" s="159"/>
      <c r="K932" s="160"/>
      <c r="L932" s="161"/>
      <c r="M932" s="156"/>
      <c r="N932" s="134"/>
      <c r="O932" s="134"/>
      <c r="P932" s="134"/>
      <c r="Q932" s="138"/>
      <c r="R932" s="134"/>
      <c r="S932" s="134"/>
      <c r="V932" s="140"/>
      <c r="W932" s="141"/>
      <c r="X932" s="141"/>
      <c r="Y932" s="141"/>
    </row>
    <row r="933" spans="1:25" s="127" customFormat="1" ht="21" customHeight="1">
      <c r="A933" s="177"/>
      <c r="B933" s="177" t="str">
        <f>IF(AND($F933&gt;=المغادرين!$C$4,$F933&lt;=المغادرين!$F$4),MAX($B$4:$B932)+1,"")</f>
        <v/>
      </c>
      <c r="C933" s="177" t="str">
        <f t="shared" si="14"/>
        <v/>
      </c>
      <c r="D933" s="177" t="str">
        <f>IF($B933="","",RANK($C933,$C$5:$C$10000,1)+COUNTIF($C$4:$C932,$C933))</f>
        <v/>
      </c>
      <c r="E933" s="157"/>
      <c r="F933" s="160"/>
      <c r="G933" s="158"/>
      <c r="H933" s="159"/>
      <c r="I933" s="159"/>
      <c r="J933" s="159"/>
      <c r="K933" s="160"/>
      <c r="L933" s="161"/>
      <c r="M933" s="156"/>
      <c r="N933" s="134"/>
      <c r="O933" s="134"/>
      <c r="P933" s="134"/>
      <c r="Q933" s="138"/>
      <c r="R933" s="134"/>
      <c r="S933" s="134"/>
      <c r="V933" s="140"/>
      <c r="W933" s="141"/>
      <c r="X933" s="141"/>
      <c r="Y933" s="141"/>
    </row>
    <row r="934" spans="1:25" s="127" customFormat="1" ht="21" customHeight="1">
      <c r="A934" s="177"/>
      <c r="B934" s="177" t="str">
        <f>IF(AND($F934&gt;=المغادرين!$C$4,$F934&lt;=المغادرين!$F$4),MAX($B$4:$B933)+1,"")</f>
        <v/>
      </c>
      <c r="C934" s="177" t="str">
        <f t="shared" si="14"/>
        <v/>
      </c>
      <c r="D934" s="177" t="str">
        <f>IF($B934="","",RANK($C934,$C$5:$C$10000,1)+COUNTIF($C$4:$C933,$C934))</f>
        <v/>
      </c>
      <c r="E934" s="157"/>
      <c r="F934" s="160"/>
      <c r="G934" s="158"/>
      <c r="H934" s="159"/>
      <c r="I934" s="159"/>
      <c r="J934" s="159"/>
      <c r="K934" s="160"/>
      <c r="L934" s="161"/>
      <c r="M934" s="156"/>
      <c r="N934" s="136"/>
      <c r="O934" s="134"/>
      <c r="P934" s="134"/>
      <c r="Q934" s="137"/>
      <c r="R934" s="134"/>
      <c r="S934" s="134"/>
    </row>
    <row r="935" spans="1:25" s="139" customFormat="1" ht="21" customHeight="1">
      <c r="A935" s="177"/>
      <c r="B935" s="177" t="str">
        <f>IF(AND($F935&gt;=المغادرين!$C$4,$F935&lt;=المغادرين!$F$4),MAX($B$4:$B934)+1,"")</f>
        <v/>
      </c>
      <c r="C935" s="177" t="str">
        <f t="shared" si="14"/>
        <v/>
      </c>
      <c r="D935" s="177" t="str">
        <f>IF($B935="","",RANK($C935,$C$5:$C$10000,1)+COUNTIF($C$4:$C934,$C935))</f>
        <v/>
      </c>
      <c r="E935" s="157"/>
      <c r="F935" s="160"/>
      <c r="G935" s="158"/>
      <c r="H935" s="159"/>
      <c r="I935" s="159"/>
      <c r="J935" s="159"/>
      <c r="K935" s="160"/>
      <c r="L935" s="161"/>
      <c r="M935" s="156"/>
      <c r="N935" s="134"/>
      <c r="O935" s="134"/>
      <c r="P935" s="134"/>
      <c r="Q935" s="138"/>
      <c r="R935" s="134"/>
      <c r="S935" s="134"/>
      <c r="T935" s="127"/>
      <c r="U935" s="127"/>
      <c r="V935" s="127"/>
      <c r="W935" s="127"/>
      <c r="X935" s="127"/>
      <c r="Y935" s="127"/>
    </row>
    <row r="936" spans="1:25" s="139" customFormat="1" ht="21" customHeight="1">
      <c r="A936" s="177"/>
      <c r="B936" s="177" t="str">
        <f>IF(AND($F936&gt;=المغادرين!$C$4,$F936&lt;=المغادرين!$F$4),MAX($B$4:$B935)+1,"")</f>
        <v/>
      </c>
      <c r="C936" s="177" t="str">
        <f t="shared" si="14"/>
        <v/>
      </c>
      <c r="D936" s="177" t="str">
        <f>IF($B936="","",RANK($C936,$C$5:$C$10000,1)+COUNTIF($C$4:$C935,$C936))</f>
        <v/>
      </c>
      <c r="E936" s="157"/>
      <c r="F936" s="160"/>
      <c r="G936" s="158"/>
      <c r="H936" s="159"/>
      <c r="I936" s="159"/>
      <c r="J936" s="159"/>
      <c r="K936" s="160"/>
      <c r="L936" s="161"/>
      <c r="M936" s="156"/>
      <c r="N936" s="134"/>
      <c r="O936" s="134"/>
      <c r="P936" s="134"/>
      <c r="Q936" s="138"/>
      <c r="R936" s="134"/>
      <c r="S936" s="134"/>
      <c r="T936" s="127"/>
      <c r="U936" s="127"/>
      <c r="V936" s="127"/>
      <c r="W936" s="127"/>
      <c r="X936" s="127"/>
      <c r="Y936" s="127"/>
    </row>
    <row r="937" spans="1:25" s="139" customFormat="1" ht="21" customHeight="1">
      <c r="A937" s="177"/>
      <c r="B937" s="177" t="str">
        <f>IF(AND($F937&gt;=المغادرين!$C$4,$F937&lt;=المغادرين!$F$4),MAX($B$4:$B936)+1,"")</f>
        <v/>
      </c>
      <c r="C937" s="177" t="str">
        <f t="shared" si="14"/>
        <v/>
      </c>
      <c r="D937" s="177" t="str">
        <f>IF($B937="","",RANK($C937,$C$5:$C$10000,1)+COUNTIF($C$4:$C936,$C937))</f>
        <v/>
      </c>
      <c r="E937" s="157"/>
      <c r="F937" s="160"/>
      <c r="G937" s="158"/>
      <c r="H937" s="159"/>
      <c r="I937" s="159"/>
      <c r="J937" s="159"/>
      <c r="K937" s="160"/>
      <c r="L937" s="161"/>
      <c r="M937" s="156"/>
      <c r="N937" s="134"/>
      <c r="O937" s="134"/>
      <c r="P937" s="134"/>
      <c r="Q937" s="138"/>
      <c r="R937" s="134"/>
      <c r="S937" s="134"/>
      <c r="T937" s="127"/>
      <c r="U937" s="127"/>
      <c r="V937" s="127"/>
      <c r="W937" s="127"/>
      <c r="X937" s="127"/>
      <c r="Y937" s="127"/>
    </row>
    <row r="938" spans="1:25" s="127" customFormat="1" ht="21" customHeight="1">
      <c r="A938" s="177"/>
      <c r="B938" s="177" t="str">
        <f>IF(AND($F938&gt;=المغادرين!$C$4,$F938&lt;=المغادرين!$F$4),MAX($B$4:$B937)+1,"")</f>
        <v/>
      </c>
      <c r="C938" s="177" t="str">
        <f t="shared" si="14"/>
        <v/>
      </c>
      <c r="D938" s="177" t="str">
        <f>IF($B938="","",RANK($C938,$C$5:$C$10000,1)+COUNTIF($C$4:$C937,$C938))</f>
        <v/>
      </c>
      <c r="E938" s="157"/>
      <c r="F938" s="160"/>
      <c r="G938" s="158"/>
      <c r="H938" s="159"/>
      <c r="I938" s="159"/>
      <c r="J938" s="159"/>
      <c r="K938" s="160"/>
      <c r="L938" s="161"/>
      <c r="M938" s="156"/>
      <c r="N938" s="134"/>
      <c r="O938" s="134"/>
      <c r="P938" s="134"/>
      <c r="Q938" s="138"/>
      <c r="R938" s="134"/>
      <c r="S938" s="134"/>
    </row>
    <row r="939" spans="1:25" s="127" customFormat="1" ht="21" customHeight="1">
      <c r="A939" s="177"/>
      <c r="B939" s="177" t="str">
        <f>IF(AND($F939&gt;=المغادرين!$C$4,$F939&lt;=المغادرين!$F$4),MAX($B$4:$B938)+1,"")</f>
        <v/>
      </c>
      <c r="C939" s="177" t="str">
        <f t="shared" si="14"/>
        <v/>
      </c>
      <c r="D939" s="177" t="str">
        <f>IF($B939="","",RANK($C939,$C$5:$C$10000,1)+COUNTIF($C$4:$C938,$C939))</f>
        <v/>
      </c>
      <c r="E939" s="157"/>
      <c r="F939" s="160"/>
      <c r="G939" s="158"/>
      <c r="H939" s="159"/>
      <c r="I939" s="159"/>
      <c r="J939" s="159"/>
      <c r="K939" s="160"/>
      <c r="L939" s="161"/>
      <c r="M939" s="156"/>
      <c r="N939" s="134"/>
      <c r="O939" s="134"/>
      <c r="P939" s="134"/>
      <c r="Q939" s="138"/>
      <c r="R939" s="134"/>
      <c r="S939" s="134"/>
    </row>
    <row r="940" spans="1:25" s="127" customFormat="1" ht="21" customHeight="1">
      <c r="A940" s="177"/>
      <c r="B940" s="177" t="str">
        <f>IF(AND($F940&gt;=المغادرين!$C$4,$F940&lt;=المغادرين!$F$4),MAX($B$4:$B939)+1,"")</f>
        <v/>
      </c>
      <c r="C940" s="177" t="str">
        <f t="shared" si="14"/>
        <v/>
      </c>
      <c r="D940" s="177" t="str">
        <f>IF($B940="","",RANK($C940,$C$5:$C$10000,1)+COUNTIF($C$4:$C939,$C940))</f>
        <v/>
      </c>
      <c r="E940" s="157"/>
      <c r="F940" s="160"/>
      <c r="G940" s="158"/>
      <c r="H940" s="159"/>
      <c r="I940" s="159"/>
      <c r="J940" s="159"/>
      <c r="K940" s="160"/>
      <c r="L940" s="161"/>
      <c r="M940" s="156"/>
      <c r="N940" s="134"/>
      <c r="O940" s="134"/>
      <c r="P940" s="134"/>
      <c r="Q940" s="138"/>
      <c r="R940" s="134"/>
      <c r="S940" s="134"/>
    </row>
    <row r="941" spans="1:25" s="127" customFormat="1" ht="21" customHeight="1">
      <c r="A941" s="177"/>
      <c r="B941" s="177" t="str">
        <f>IF(AND($F941&gt;=المغادرين!$C$4,$F941&lt;=المغادرين!$F$4),MAX($B$4:$B940)+1,"")</f>
        <v/>
      </c>
      <c r="C941" s="177" t="str">
        <f t="shared" si="14"/>
        <v/>
      </c>
      <c r="D941" s="177" t="str">
        <f>IF($B941="","",RANK($C941,$C$5:$C$10000,1)+COUNTIF($C$4:$C940,$C941))</f>
        <v/>
      </c>
      <c r="E941" s="157"/>
      <c r="F941" s="160"/>
      <c r="G941" s="158"/>
      <c r="H941" s="159"/>
      <c r="I941" s="159"/>
      <c r="J941" s="159"/>
      <c r="K941" s="160"/>
      <c r="L941" s="161"/>
      <c r="M941" s="156"/>
      <c r="N941" s="134"/>
      <c r="O941" s="134"/>
      <c r="P941" s="134"/>
      <c r="Q941" s="138"/>
      <c r="R941" s="134"/>
      <c r="S941" s="134"/>
    </row>
    <row r="942" spans="1:25" s="127" customFormat="1" ht="21" customHeight="1">
      <c r="A942" s="177"/>
      <c r="B942" s="177" t="str">
        <f>IF(AND($F942&gt;=المغادرين!$C$4,$F942&lt;=المغادرين!$F$4),MAX($B$4:$B941)+1,"")</f>
        <v/>
      </c>
      <c r="C942" s="177" t="str">
        <f t="shared" si="14"/>
        <v/>
      </c>
      <c r="D942" s="177" t="str">
        <f>IF($B942="","",RANK($C942,$C$5:$C$10000,1)+COUNTIF($C$4:$C941,$C942))</f>
        <v/>
      </c>
      <c r="E942" s="157"/>
      <c r="F942" s="160"/>
      <c r="G942" s="158"/>
      <c r="H942" s="159"/>
      <c r="I942" s="159"/>
      <c r="J942" s="159"/>
      <c r="K942" s="160"/>
      <c r="L942" s="161"/>
      <c r="M942" s="156"/>
      <c r="N942" s="134"/>
      <c r="O942" s="134"/>
      <c r="P942" s="134"/>
      <c r="Q942" s="138"/>
      <c r="R942" s="134"/>
      <c r="S942" s="134"/>
    </row>
    <row r="943" spans="1:25" s="127" customFormat="1" ht="21" customHeight="1">
      <c r="A943" s="177"/>
      <c r="B943" s="177" t="str">
        <f>IF(AND($F943&gt;=المغادرين!$C$4,$F943&lt;=المغادرين!$F$4),MAX($B$4:$B942)+1,"")</f>
        <v/>
      </c>
      <c r="C943" s="177" t="str">
        <f t="shared" si="14"/>
        <v/>
      </c>
      <c r="D943" s="177" t="str">
        <f>IF($B943="","",RANK($C943,$C$5:$C$10000,1)+COUNTIF($C$4:$C942,$C943))</f>
        <v/>
      </c>
      <c r="E943" s="157"/>
      <c r="F943" s="160"/>
      <c r="G943" s="158"/>
      <c r="H943" s="159"/>
      <c r="I943" s="159"/>
      <c r="J943" s="159"/>
      <c r="K943" s="160"/>
      <c r="L943" s="161"/>
      <c r="M943" s="156"/>
      <c r="N943" s="134"/>
      <c r="O943" s="134"/>
      <c r="P943" s="134"/>
      <c r="Q943" s="138"/>
      <c r="R943" s="134"/>
      <c r="S943" s="134"/>
      <c r="Y943" s="140"/>
    </row>
    <row r="944" spans="1:25" s="127" customFormat="1" ht="21" customHeight="1">
      <c r="A944" s="177"/>
      <c r="B944" s="177" t="str">
        <f>IF(AND($F944&gt;=المغادرين!$C$4,$F944&lt;=المغادرين!$F$4),MAX($B$4:$B943)+1,"")</f>
        <v/>
      </c>
      <c r="C944" s="177" t="str">
        <f t="shared" si="14"/>
        <v/>
      </c>
      <c r="D944" s="177" t="str">
        <f>IF($B944="","",RANK($C944,$C$5:$C$10000,1)+COUNTIF($C$4:$C943,$C944))</f>
        <v/>
      </c>
      <c r="E944" s="157"/>
      <c r="F944" s="160"/>
      <c r="G944" s="158"/>
      <c r="H944" s="159"/>
      <c r="I944" s="159"/>
      <c r="J944" s="159"/>
      <c r="K944" s="160"/>
      <c r="L944" s="161"/>
      <c r="M944" s="156"/>
      <c r="N944" s="134"/>
      <c r="O944" s="134"/>
      <c r="P944" s="134"/>
      <c r="Q944" s="138"/>
      <c r="R944" s="134"/>
      <c r="S944" s="134"/>
      <c r="Y944" s="140"/>
    </row>
    <row r="945" spans="1:25" s="127" customFormat="1" ht="21" customHeight="1">
      <c r="A945" s="177"/>
      <c r="B945" s="177" t="str">
        <f>IF(AND($F945&gt;=المغادرين!$C$4,$F945&lt;=المغادرين!$F$4),MAX($B$4:$B944)+1,"")</f>
        <v/>
      </c>
      <c r="C945" s="177" t="str">
        <f t="shared" si="14"/>
        <v/>
      </c>
      <c r="D945" s="177" t="str">
        <f>IF($B945="","",RANK($C945,$C$5:$C$10000,1)+COUNTIF($C$4:$C944,$C945))</f>
        <v/>
      </c>
      <c r="E945" s="157"/>
      <c r="F945" s="160"/>
      <c r="G945" s="158"/>
      <c r="H945" s="159"/>
      <c r="I945" s="159"/>
      <c r="J945" s="159"/>
      <c r="K945" s="160"/>
      <c r="L945" s="161"/>
      <c r="M945" s="156"/>
      <c r="N945" s="134"/>
      <c r="O945" s="134"/>
      <c r="P945" s="134"/>
      <c r="Q945" s="138"/>
      <c r="R945" s="134"/>
      <c r="S945" s="134"/>
      <c r="U945" s="140"/>
      <c r="Y945" s="133"/>
    </row>
    <row r="946" spans="1:25" s="127" customFormat="1" ht="21" customHeight="1">
      <c r="A946" s="177"/>
      <c r="B946" s="177" t="str">
        <f>IF(AND($F946&gt;=المغادرين!$C$4,$F946&lt;=المغادرين!$F$4),MAX($B$4:$B945)+1,"")</f>
        <v/>
      </c>
      <c r="C946" s="177" t="str">
        <f t="shared" si="14"/>
        <v/>
      </c>
      <c r="D946" s="177" t="str">
        <f>IF($B946="","",RANK($C946,$C$5:$C$10000,1)+COUNTIF($C$4:$C945,$C946))</f>
        <v/>
      </c>
      <c r="E946" s="157"/>
      <c r="F946" s="160"/>
      <c r="G946" s="158"/>
      <c r="H946" s="159"/>
      <c r="I946" s="159"/>
      <c r="J946" s="159"/>
      <c r="K946" s="160"/>
      <c r="L946" s="161"/>
      <c r="M946" s="156"/>
      <c r="N946" s="134"/>
      <c r="O946" s="134"/>
      <c r="P946" s="134"/>
      <c r="Q946" s="138"/>
      <c r="R946" s="134"/>
      <c r="S946" s="134"/>
    </row>
    <row r="947" spans="1:25" s="127" customFormat="1" ht="21" customHeight="1">
      <c r="A947" s="177"/>
      <c r="B947" s="177" t="str">
        <f>IF(AND($F947&gt;=المغادرين!$C$4,$F947&lt;=المغادرين!$F$4),MAX($B$4:$B946)+1,"")</f>
        <v/>
      </c>
      <c r="C947" s="177" t="str">
        <f t="shared" si="14"/>
        <v/>
      </c>
      <c r="D947" s="177" t="str">
        <f>IF($B947="","",RANK($C947,$C$5:$C$10000,1)+COUNTIF($C$4:$C946,$C947))</f>
        <v/>
      </c>
      <c r="E947" s="157"/>
      <c r="F947" s="160"/>
      <c r="G947" s="158"/>
      <c r="H947" s="159"/>
      <c r="I947" s="159"/>
      <c r="J947" s="159"/>
      <c r="K947" s="160"/>
      <c r="L947" s="161"/>
      <c r="M947" s="156"/>
      <c r="N947" s="134"/>
      <c r="O947" s="134"/>
      <c r="P947" s="134"/>
      <c r="Q947" s="138"/>
      <c r="R947" s="134"/>
      <c r="S947" s="134"/>
      <c r="V947" s="140"/>
      <c r="W947" s="133"/>
      <c r="X947" s="133"/>
      <c r="Y947" s="133"/>
    </row>
    <row r="948" spans="1:25" s="127" customFormat="1" ht="21" customHeight="1">
      <c r="A948" s="177"/>
      <c r="B948" s="177" t="str">
        <f>IF(AND($F948&gt;=المغادرين!$C$4,$F948&lt;=المغادرين!$F$4),MAX($B$4:$B947)+1,"")</f>
        <v/>
      </c>
      <c r="C948" s="177" t="str">
        <f t="shared" si="14"/>
        <v/>
      </c>
      <c r="D948" s="177" t="str">
        <f>IF($B948="","",RANK($C948,$C$5:$C$10000,1)+COUNTIF($C$4:$C947,$C948))</f>
        <v/>
      </c>
      <c r="E948" s="157"/>
      <c r="F948" s="160"/>
      <c r="G948" s="158"/>
      <c r="H948" s="159"/>
      <c r="I948" s="159"/>
      <c r="J948" s="159"/>
      <c r="K948" s="160"/>
      <c r="L948" s="161"/>
      <c r="M948" s="156"/>
      <c r="N948" s="134"/>
      <c r="O948" s="134"/>
      <c r="P948" s="134"/>
      <c r="Q948" s="138"/>
      <c r="R948" s="134"/>
      <c r="S948" s="134"/>
      <c r="V948" s="140"/>
      <c r="W948" s="141"/>
      <c r="X948" s="141"/>
      <c r="Y948" s="141"/>
    </row>
    <row r="949" spans="1:25" s="127" customFormat="1" ht="21" customHeight="1">
      <c r="A949" s="177"/>
      <c r="B949" s="177" t="str">
        <f>IF(AND($F949&gt;=المغادرين!$C$4,$F949&lt;=المغادرين!$F$4),MAX($B$4:$B948)+1,"")</f>
        <v/>
      </c>
      <c r="C949" s="177" t="str">
        <f t="shared" si="14"/>
        <v/>
      </c>
      <c r="D949" s="177" t="str">
        <f>IF($B949="","",RANK($C949,$C$5:$C$10000,1)+COUNTIF($C$4:$C948,$C949))</f>
        <v/>
      </c>
      <c r="E949" s="157"/>
      <c r="F949" s="160"/>
      <c r="G949" s="158"/>
      <c r="H949" s="159"/>
      <c r="I949" s="159"/>
      <c r="J949" s="159"/>
      <c r="K949" s="160"/>
      <c r="L949" s="161"/>
      <c r="M949" s="156"/>
      <c r="N949" s="134"/>
      <c r="O949" s="134"/>
      <c r="P949" s="134"/>
      <c r="Q949" s="138"/>
      <c r="R949" s="134"/>
      <c r="S949" s="134"/>
      <c r="V949" s="140"/>
      <c r="W949" s="141"/>
      <c r="X949" s="141"/>
      <c r="Y949" s="141"/>
    </row>
    <row r="950" spans="1:25" s="127" customFormat="1" ht="21" customHeight="1">
      <c r="A950" s="177"/>
      <c r="B950" s="177" t="str">
        <f>IF(AND($F950&gt;=المغادرين!$C$4,$F950&lt;=المغادرين!$F$4),MAX($B$4:$B949)+1,"")</f>
        <v/>
      </c>
      <c r="C950" s="177" t="str">
        <f t="shared" si="14"/>
        <v/>
      </c>
      <c r="D950" s="177" t="str">
        <f>IF($B950="","",RANK($C950,$C$5:$C$10000,1)+COUNTIF($C$4:$C949,$C950))</f>
        <v/>
      </c>
      <c r="E950" s="157"/>
      <c r="F950" s="160"/>
      <c r="G950" s="158"/>
      <c r="H950" s="159"/>
      <c r="I950" s="159"/>
      <c r="J950" s="159"/>
      <c r="K950" s="160"/>
      <c r="L950" s="161"/>
      <c r="M950" s="156"/>
      <c r="N950" s="134"/>
      <c r="O950" s="134"/>
      <c r="P950" s="134"/>
      <c r="Q950" s="138"/>
      <c r="R950" s="134"/>
      <c r="S950" s="134"/>
      <c r="V950" s="140"/>
      <c r="W950" s="141"/>
      <c r="X950" s="141"/>
      <c r="Y950" s="141"/>
    </row>
    <row r="951" spans="1:25" s="127" customFormat="1" ht="21" customHeight="1">
      <c r="A951" s="177"/>
      <c r="B951" s="177" t="str">
        <f>IF(AND($F951&gt;=المغادرين!$C$4,$F951&lt;=المغادرين!$F$4),MAX($B$4:$B950)+1,"")</f>
        <v/>
      </c>
      <c r="C951" s="177" t="str">
        <f t="shared" si="14"/>
        <v/>
      </c>
      <c r="D951" s="177" t="str">
        <f>IF($B951="","",RANK($C951,$C$5:$C$10000,1)+COUNTIF($C$4:$C950,$C951))</f>
        <v/>
      </c>
      <c r="E951" s="157"/>
      <c r="F951" s="160"/>
      <c r="G951" s="158"/>
      <c r="H951" s="159"/>
      <c r="I951" s="159"/>
      <c r="J951" s="159"/>
      <c r="K951" s="160"/>
      <c r="L951" s="161"/>
      <c r="M951" s="156"/>
      <c r="N951" s="134"/>
      <c r="O951" s="134"/>
      <c r="P951" s="134"/>
      <c r="Q951" s="138"/>
      <c r="R951" s="134"/>
      <c r="S951" s="134"/>
      <c r="V951" s="140"/>
      <c r="W951" s="141"/>
      <c r="X951" s="141"/>
      <c r="Y951" s="141"/>
    </row>
    <row r="952" spans="1:25" s="127" customFormat="1" ht="21" customHeight="1">
      <c r="A952" s="177"/>
      <c r="B952" s="177" t="str">
        <f>IF(AND($F952&gt;=المغادرين!$C$4,$F952&lt;=المغادرين!$F$4),MAX($B$4:$B951)+1,"")</f>
        <v/>
      </c>
      <c r="C952" s="177" t="str">
        <f t="shared" si="14"/>
        <v/>
      </c>
      <c r="D952" s="177" t="str">
        <f>IF($B952="","",RANK($C952,$C$5:$C$10000,1)+COUNTIF($C$4:$C951,$C952))</f>
        <v/>
      </c>
      <c r="E952" s="157"/>
      <c r="F952" s="160"/>
      <c r="G952" s="158"/>
      <c r="H952" s="159"/>
      <c r="I952" s="159"/>
      <c r="J952" s="159"/>
      <c r="K952" s="160"/>
      <c r="L952" s="161"/>
      <c r="M952" s="156"/>
      <c r="N952" s="134"/>
      <c r="O952" s="134"/>
      <c r="P952" s="134"/>
      <c r="Q952" s="138"/>
      <c r="R952" s="134"/>
      <c r="S952" s="134"/>
      <c r="V952" s="140"/>
      <c r="W952" s="141"/>
      <c r="X952" s="141"/>
      <c r="Y952" s="141"/>
    </row>
    <row r="953" spans="1:25" s="127" customFormat="1" ht="21" customHeight="1">
      <c r="A953" s="177"/>
      <c r="B953" s="177" t="str">
        <f>IF(AND($F953&gt;=المغادرين!$C$4,$F953&lt;=المغادرين!$F$4),MAX($B$4:$B952)+1,"")</f>
        <v/>
      </c>
      <c r="C953" s="177" t="str">
        <f t="shared" si="14"/>
        <v/>
      </c>
      <c r="D953" s="177" t="str">
        <f>IF($B953="","",RANK($C953,$C$5:$C$10000,1)+COUNTIF($C$4:$C952,$C953))</f>
        <v/>
      </c>
      <c r="E953" s="157"/>
      <c r="F953" s="160"/>
      <c r="G953" s="158"/>
      <c r="H953" s="159"/>
      <c r="I953" s="159"/>
      <c r="J953" s="159"/>
      <c r="K953" s="160"/>
      <c r="L953" s="161"/>
      <c r="M953" s="156"/>
      <c r="N953" s="136"/>
      <c r="O953" s="134"/>
      <c r="P953" s="134"/>
      <c r="Q953" s="137"/>
      <c r="R953" s="134"/>
      <c r="S953" s="134"/>
    </row>
    <row r="954" spans="1:25" s="139" customFormat="1" ht="21" customHeight="1">
      <c r="A954" s="177"/>
      <c r="B954" s="177" t="str">
        <f>IF(AND($F954&gt;=المغادرين!$C$4,$F954&lt;=المغادرين!$F$4),MAX($B$4:$B953)+1,"")</f>
        <v/>
      </c>
      <c r="C954" s="177" t="str">
        <f t="shared" si="14"/>
        <v/>
      </c>
      <c r="D954" s="177" t="str">
        <f>IF($B954="","",RANK($C954,$C$5:$C$10000,1)+COUNTIF($C$4:$C953,$C954))</f>
        <v/>
      </c>
      <c r="E954" s="157"/>
      <c r="F954" s="160"/>
      <c r="G954" s="158"/>
      <c r="H954" s="159"/>
      <c r="I954" s="159"/>
      <c r="J954" s="159"/>
      <c r="K954" s="160"/>
      <c r="L954" s="161"/>
      <c r="M954" s="156"/>
      <c r="N954" s="134"/>
      <c r="O954" s="134"/>
      <c r="P954" s="134"/>
      <c r="Q954" s="138"/>
      <c r="R954" s="134"/>
      <c r="S954" s="134"/>
      <c r="T954" s="127"/>
      <c r="U954" s="127"/>
      <c r="V954" s="127"/>
      <c r="W954" s="127"/>
      <c r="X954" s="127"/>
      <c r="Y954" s="127"/>
    </row>
    <row r="955" spans="1:25" s="139" customFormat="1" ht="21" customHeight="1">
      <c r="A955" s="177"/>
      <c r="B955" s="177" t="str">
        <f>IF(AND($F955&gt;=المغادرين!$C$4,$F955&lt;=المغادرين!$F$4),MAX($B$4:$B954)+1,"")</f>
        <v/>
      </c>
      <c r="C955" s="177" t="str">
        <f t="shared" si="14"/>
        <v/>
      </c>
      <c r="D955" s="177" t="str">
        <f>IF($B955="","",RANK($C955,$C$5:$C$10000,1)+COUNTIF($C$4:$C954,$C955))</f>
        <v/>
      </c>
      <c r="E955" s="157"/>
      <c r="F955" s="160"/>
      <c r="G955" s="158"/>
      <c r="H955" s="159"/>
      <c r="I955" s="159"/>
      <c r="J955" s="159"/>
      <c r="K955" s="160"/>
      <c r="L955" s="161"/>
      <c r="M955" s="156"/>
      <c r="N955" s="134"/>
      <c r="O955" s="134"/>
      <c r="P955" s="134"/>
      <c r="Q955" s="138"/>
      <c r="R955" s="134"/>
      <c r="S955" s="134"/>
      <c r="T955" s="127"/>
      <c r="U955" s="127"/>
      <c r="V955" s="127"/>
      <c r="W955" s="127"/>
      <c r="X955" s="127"/>
      <c r="Y955" s="127"/>
    </row>
    <row r="956" spans="1:25" s="139" customFormat="1" ht="21" customHeight="1">
      <c r="A956" s="177"/>
      <c r="B956" s="177" t="str">
        <f>IF(AND($F956&gt;=المغادرين!$C$4,$F956&lt;=المغادرين!$F$4),MAX($B$4:$B955)+1,"")</f>
        <v/>
      </c>
      <c r="C956" s="177" t="str">
        <f t="shared" si="14"/>
        <v/>
      </c>
      <c r="D956" s="177" t="str">
        <f>IF($B956="","",RANK($C956,$C$5:$C$10000,1)+COUNTIF($C$4:$C955,$C956))</f>
        <v/>
      </c>
      <c r="E956" s="157"/>
      <c r="F956" s="160"/>
      <c r="G956" s="158"/>
      <c r="H956" s="159"/>
      <c r="I956" s="159"/>
      <c r="J956" s="159"/>
      <c r="K956" s="160"/>
      <c r="L956" s="161"/>
      <c r="M956" s="156"/>
      <c r="N956" s="134"/>
      <c r="O956" s="134"/>
      <c r="P956" s="134"/>
      <c r="Q956" s="138"/>
      <c r="R956" s="134"/>
      <c r="S956" s="134"/>
      <c r="T956" s="127"/>
      <c r="U956" s="127"/>
      <c r="V956" s="127"/>
      <c r="W956" s="127"/>
      <c r="X956" s="127"/>
      <c r="Y956" s="127"/>
    </row>
    <row r="957" spans="1:25" s="127" customFormat="1" ht="21" customHeight="1">
      <c r="A957" s="177"/>
      <c r="B957" s="177" t="str">
        <f>IF(AND($F957&gt;=المغادرين!$C$4,$F957&lt;=المغادرين!$F$4),MAX($B$4:$B956)+1,"")</f>
        <v/>
      </c>
      <c r="C957" s="177" t="str">
        <f t="shared" si="14"/>
        <v/>
      </c>
      <c r="D957" s="177" t="str">
        <f>IF($B957="","",RANK($C957,$C$5:$C$10000,1)+COUNTIF($C$4:$C956,$C957))</f>
        <v/>
      </c>
      <c r="E957" s="157"/>
      <c r="F957" s="160"/>
      <c r="G957" s="158"/>
      <c r="H957" s="159"/>
      <c r="I957" s="159"/>
      <c r="J957" s="159"/>
      <c r="K957" s="160"/>
      <c r="L957" s="161"/>
      <c r="M957" s="156"/>
      <c r="N957" s="134"/>
      <c r="O957" s="134"/>
      <c r="P957" s="134"/>
      <c r="Q957" s="138"/>
      <c r="R957" s="134"/>
      <c r="S957" s="134"/>
    </row>
    <row r="958" spans="1:25" s="127" customFormat="1" ht="21" customHeight="1">
      <c r="A958" s="177"/>
      <c r="B958" s="177" t="str">
        <f>IF(AND($F958&gt;=المغادرين!$C$4,$F958&lt;=المغادرين!$F$4),MAX($B$4:$B957)+1,"")</f>
        <v/>
      </c>
      <c r="C958" s="177" t="str">
        <f t="shared" si="14"/>
        <v/>
      </c>
      <c r="D958" s="177" t="str">
        <f>IF($B958="","",RANK($C958,$C$5:$C$10000,1)+COUNTIF($C$4:$C957,$C958))</f>
        <v/>
      </c>
      <c r="E958" s="157"/>
      <c r="F958" s="160"/>
      <c r="G958" s="158"/>
      <c r="H958" s="159"/>
      <c r="I958" s="159"/>
      <c r="J958" s="159"/>
      <c r="K958" s="160"/>
      <c r="L958" s="161"/>
      <c r="M958" s="156"/>
      <c r="N958" s="134"/>
      <c r="O958" s="134"/>
      <c r="P958" s="134"/>
      <c r="Q958" s="138"/>
      <c r="R958" s="134"/>
      <c r="S958" s="134"/>
    </row>
    <row r="959" spans="1:25" s="127" customFormat="1" ht="21" customHeight="1">
      <c r="A959" s="177"/>
      <c r="B959" s="177" t="str">
        <f>IF(AND($F959&gt;=المغادرين!$C$4,$F959&lt;=المغادرين!$F$4),MAX($B$4:$B958)+1,"")</f>
        <v/>
      </c>
      <c r="C959" s="177" t="str">
        <f t="shared" si="14"/>
        <v/>
      </c>
      <c r="D959" s="177" t="str">
        <f>IF($B959="","",RANK($C959,$C$5:$C$10000,1)+COUNTIF($C$4:$C958,$C959))</f>
        <v/>
      </c>
      <c r="E959" s="157"/>
      <c r="F959" s="160"/>
      <c r="G959" s="158"/>
      <c r="H959" s="159"/>
      <c r="I959" s="159"/>
      <c r="J959" s="159"/>
      <c r="K959" s="160"/>
      <c r="L959" s="161"/>
      <c r="M959" s="156"/>
      <c r="N959" s="134"/>
      <c r="O959" s="134"/>
      <c r="P959" s="134"/>
      <c r="Q959" s="138"/>
      <c r="R959" s="134"/>
      <c r="S959" s="134"/>
    </row>
    <row r="960" spans="1:25" s="127" customFormat="1" ht="21" customHeight="1">
      <c r="A960" s="177"/>
      <c r="B960" s="177" t="str">
        <f>IF(AND($F960&gt;=المغادرين!$C$4,$F960&lt;=المغادرين!$F$4),MAX($B$4:$B959)+1,"")</f>
        <v/>
      </c>
      <c r="C960" s="177" t="str">
        <f t="shared" si="14"/>
        <v/>
      </c>
      <c r="D960" s="177" t="str">
        <f>IF($B960="","",RANK($C960,$C$5:$C$10000,1)+COUNTIF($C$4:$C959,$C960))</f>
        <v/>
      </c>
      <c r="E960" s="157"/>
      <c r="F960" s="160"/>
      <c r="G960" s="158"/>
      <c r="H960" s="159"/>
      <c r="I960" s="159"/>
      <c r="J960" s="159"/>
      <c r="K960" s="160"/>
      <c r="L960" s="161"/>
      <c r="M960" s="156"/>
      <c r="N960" s="134"/>
      <c r="O960" s="134"/>
      <c r="P960" s="134"/>
      <c r="Q960" s="138"/>
      <c r="R960" s="134"/>
      <c r="S960" s="134"/>
    </row>
    <row r="961" spans="1:25" s="127" customFormat="1" ht="21" customHeight="1">
      <c r="A961" s="177"/>
      <c r="B961" s="177" t="str">
        <f>IF(AND($F961&gt;=المغادرين!$C$4,$F961&lt;=المغادرين!$F$4),MAX($B$4:$B960)+1,"")</f>
        <v/>
      </c>
      <c r="C961" s="177" t="str">
        <f t="shared" si="14"/>
        <v/>
      </c>
      <c r="D961" s="177" t="str">
        <f>IF($B961="","",RANK($C961,$C$5:$C$10000,1)+COUNTIF($C$4:$C960,$C961))</f>
        <v/>
      </c>
      <c r="E961" s="157"/>
      <c r="F961" s="160"/>
      <c r="G961" s="158"/>
      <c r="H961" s="159"/>
      <c r="I961" s="159"/>
      <c r="J961" s="159"/>
      <c r="K961" s="160"/>
      <c r="L961" s="161"/>
      <c r="M961" s="156"/>
      <c r="N961" s="134"/>
      <c r="O961" s="134"/>
      <c r="P961" s="134"/>
      <c r="Q961" s="138"/>
      <c r="R961" s="134"/>
      <c r="S961" s="134"/>
    </row>
    <row r="962" spans="1:25" s="127" customFormat="1" ht="21" customHeight="1">
      <c r="A962" s="177"/>
      <c r="B962" s="177" t="str">
        <f>IF(AND($F962&gt;=المغادرين!$C$4,$F962&lt;=المغادرين!$F$4),MAX($B$4:$B961)+1,"")</f>
        <v/>
      </c>
      <c r="C962" s="177" t="str">
        <f t="shared" si="14"/>
        <v/>
      </c>
      <c r="D962" s="177" t="str">
        <f>IF($B962="","",RANK($C962,$C$5:$C$10000,1)+COUNTIF($C$4:$C961,$C962))</f>
        <v/>
      </c>
      <c r="E962" s="157"/>
      <c r="F962" s="160"/>
      <c r="G962" s="158"/>
      <c r="H962" s="159"/>
      <c r="I962" s="159"/>
      <c r="J962" s="159"/>
      <c r="K962" s="160"/>
      <c r="L962" s="161"/>
      <c r="M962" s="156"/>
      <c r="N962" s="134"/>
      <c r="O962" s="134"/>
      <c r="P962" s="134"/>
      <c r="Q962" s="138"/>
      <c r="R962" s="134"/>
      <c r="S962" s="134"/>
      <c r="Y962" s="140"/>
    </row>
    <row r="963" spans="1:25" s="127" customFormat="1" ht="21" customHeight="1">
      <c r="A963" s="177"/>
      <c r="B963" s="177" t="str">
        <f>IF(AND($F963&gt;=المغادرين!$C$4,$F963&lt;=المغادرين!$F$4),MAX($B$4:$B962)+1,"")</f>
        <v/>
      </c>
      <c r="C963" s="177" t="str">
        <f t="shared" si="14"/>
        <v/>
      </c>
      <c r="D963" s="177" t="str">
        <f>IF($B963="","",RANK($C963,$C$5:$C$10000,1)+COUNTIF($C$4:$C962,$C963))</f>
        <v/>
      </c>
      <c r="E963" s="157"/>
      <c r="F963" s="160"/>
      <c r="G963" s="158"/>
      <c r="H963" s="159"/>
      <c r="I963" s="159"/>
      <c r="J963" s="159"/>
      <c r="K963" s="160"/>
      <c r="L963" s="161"/>
      <c r="M963" s="156"/>
      <c r="N963" s="134"/>
      <c r="O963" s="134"/>
      <c r="P963" s="134"/>
      <c r="Q963" s="138"/>
      <c r="R963" s="134"/>
      <c r="S963" s="134"/>
      <c r="Y963" s="140"/>
    </row>
    <row r="964" spans="1:25" s="127" customFormat="1" ht="21" customHeight="1">
      <c r="A964" s="177"/>
      <c r="B964" s="177" t="str">
        <f>IF(AND($F964&gt;=المغادرين!$C$4,$F964&lt;=المغادرين!$F$4),MAX($B$4:$B963)+1,"")</f>
        <v/>
      </c>
      <c r="C964" s="177" t="str">
        <f t="shared" si="14"/>
        <v/>
      </c>
      <c r="D964" s="177" t="str">
        <f>IF($B964="","",RANK($C964,$C$5:$C$10000,1)+COUNTIF($C$4:$C963,$C964))</f>
        <v/>
      </c>
      <c r="E964" s="157"/>
      <c r="F964" s="160"/>
      <c r="G964" s="158"/>
      <c r="H964" s="159"/>
      <c r="I964" s="159"/>
      <c r="J964" s="159"/>
      <c r="K964" s="160"/>
      <c r="L964" s="161"/>
      <c r="M964" s="156"/>
      <c r="N964" s="134"/>
      <c r="O964" s="134"/>
      <c r="P964" s="134"/>
      <c r="Q964" s="138"/>
      <c r="R964" s="134"/>
      <c r="S964" s="134"/>
      <c r="U964" s="140"/>
      <c r="Y964" s="133"/>
    </row>
    <row r="965" spans="1:25" s="127" customFormat="1" ht="21" customHeight="1">
      <c r="A965" s="177"/>
      <c r="B965" s="177" t="str">
        <f>IF(AND($F965&gt;=المغادرين!$C$4,$F965&lt;=المغادرين!$F$4),MAX($B$4:$B964)+1,"")</f>
        <v/>
      </c>
      <c r="C965" s="177" t="str">
        <f t="shared" si="14"/>
        <v/>
      </c>
      <c r="D965" s="177" t="str">
        <f>IF($B965="","",RANK($C965,$C$5:$C$10000,1)+COUNTIF($C$4:$C964,$C965))</f>
        <v/>
      </c>
      <c r="E965" s="157"/>
      <c r="F965" s="160"/>
      <c r="G965" s="158"/>
      <c r="H965" s="159"/>
      <c r="I965" s="159"/>
      <c r="J965" s="159"/>
      <c r="K965" s="160"/>
      <c r="L965" s="161"/>
      <c r="M965" s="156"/>
      <c r="N965" s="134"/>
      <c r="O965" s="134"/>
      <c r="P965" s="134"/>
      <c r="Q965" s="138"/>
      <c r="R965" s="134"/>
      <c r="S965" s="134"/>
    </row>
    <row r="966" spans="1:25" s="127" customFormat="1" ht="21" customHeight="1">
      <c r="A966" s="177"/>
      <c r="B966" s="177" t="str">
        <f>IF(AND($F966&gt;=المغادرين!$C$4,$F966&lt;=المغادرين!$F$4),MAX($B$4:$B965)+1,"")</f>
        <v/>
      </c>
      <c r="C966" s="177" t="str">
        <f t="shared" ref="C966:C1029" si="15">IF($B966="","",MAX($B$5:$B$10000)-RANK($K966,$K$5:$K$10000)+1)</f>
        <v/>
      </c>
      <c r="D966" s="177" t="str">
        <f>IF($B966="","",RANK($C966,$C$5:$C$10000,1)+COUNTIF($C$4:$C965,$C966))</f>
        <v/>
      </c>
      <c r="E966" s="157"/>
      <c r="F966" s="160"/>
      <c r="G966" s="158"/>
      <c r="H966" s="159"/>
      <c r="I966" s="159"/>
      <c r="J966" s="159"/>
      <c r="K966" s="160"/>
      <c r="L966" s="161"/>
      <c r="M966" s="156"/>
      <c r="N966" s="134"/>
      <c r="O966" s="134"/>
      <c r="P966" s="134"/>
      <c r="Q966" s="138"/>
      <c r="R966" s="134"/>
      <c r="S966" s="134"/>
      <c r="V966" s="140"/>
      <c r="W966" s="133"/>
      <c r="X966" s="133"/>
      <c r="Y966" s="133"/>
    </row>
    <row r="967" spans="1:25" s="127" customFormat="1" ht="21" customHeight="1">
      <c r="A967" s="177"/>
      <c r="B967" s="177" t="str">
        <f>IF(AND($F967&gt;=المغادرين!$C$4,$F967&lt;=المغادرين!$F$4),MAX($B$4:$B966)+1,"")</f>
        <v/>
      </c>
      <c r="C967" s="177" t="str">
        <f t="shared" si="15"/>
        <v/>
      </c>
      <c r="D967" s="177" t="str">
        <f>IF($B967="","",RANK($C967,$C$5:$C$10000,1)+COUNTIF($C$4:$C966,$C967))</f>
        <v/>
      </c>
      <c r="E967" s="157"/>
      <c r="F967" s="160"/>
      <c r="G967" s="158"/>
      <c r="H967" s="159"/>
      <c r="I967" s="159"/>
      <c r="J967" s="159"/>
      <c r="K967" s="160"/>
      <c r="L967" s="161"/>
      <c r="M967" s="156"/>
      <c r="N967" s="134"/>
      <c r="O967" s="134"/>
      <c r="P967" s="134"/>
      <c r="Q967" s="138"/>
      <c r="R967" s="134"/>
      <c r="S967" s="134"/>
      <c r="V967" s="140"/>
      <c r="W967" s="141"/>
      <c r="X967" s="141"/>
      <c r="Y967" s="141"/>
    </row>
    <row r="968" spans="1:25" s="127" customFormat="1" ht="21" customHeight="1">
      <c r="A968" s="177"/>
      <c r="B968" s="177" t="str">
        <f>IF(AND($F968&gt;=المغادرين!$C$4,$F968&lt;=المغادرين!$F$4),MAX($B$4:$B967)+1,"")</f>
        <v/>
      </c>
      <c r="C968" s="177" t="str">
        <f t="shared" si="15"/>
        <v/>
      </c>
      <c r="D968" s="177" t="str">
        <f>IF($B968="","",RANK($C968,$C$5:$C$10000,1)+COUNTIF($C$4:$C967,$C968))</f>
        <v/>
      </c>
      <c r="E968" s="157"/>
      <c r="F968" s="160"/>
      <c r="G968" s="158"/>
      <c r="H968" s="159"/>
      <c r="I968" s="159"/>
      <c r="J968" s="159"/>
      <c r="K968" s="160"/>
      <c r="L968" s="161"/>
      <c r="M968" s="156"/>
      <c r="N968" s="134"/>
      <c r="O968" s="134"/>
      <c r="P968" s="134"/>
      <c r="Q968" s="138"/>
      <c r="R968" s="134"/>
      <c r="S968" s="134"/>
      <c r="V968" s="140"/>
      <c r="W968" s="141"/>
      <c r="X968" s="141"/>
      <c r="Y968" s="141"/>
    </row>
    <row r="969" spans="1:25" s="127" customFormat="1" ht="21" customHeight="1">
      <c r="A969" s="177"/>
      <c r="B969" s="177" t="str">
        <f>IF(AND($F969&gt;=المغادرين!$C$4,$F969&lt;=المغادرين!$F$4),MAX($B$4:$B968)+1,"")</f>
        <v/>
      </c>
      <c r="C969" s="177" t="str">
        <f t="shared" si="15"/>
        <v/>
      </c>
      <c r="D969" s="177" t="str">
        <f>IF($B969="","",RANK($C969,$C$5:$C$10000,1)+COUNTIF($C$4:$C968,$C969))</f>
        <v/>
      </c>
      <c r="E969" s="157"/>
      <c r="F969" s="160"/>
      <c r="G969" s="158"/>
      <c r="H969" s="159"/>
      <c r="I969" s="159"/>
      <c r="J969" s="159"/>
      <c r="K969" s="160"/>
      <c r="L969" s="161"/>
      <c r="M969" s="156"/>
      <c r="N969" s="134"/>
      <c r="O969" s="134"/>
      <c r="P969" s="134"/>
      <c r="Q969" s="138"/>
      <c r="R969" s="134"/>
      <c r="S969" s="134"/>
      <c r="V969" s="140"/>
      <c r="W969" s="141"/>
      <c r="X969" s="141"/>
      <c r="Y969" s="141"/>
    </row>
    <row r="970" spans="1:25" s="127" customFormat="1" ht="21" customHeight="1">
      <c r="A970" s="177"/>
      <c r="B970" s="177" t="str">
        <f>IF(AND($F970&gt;=المغادرين!$C$4,$F970&lt;=المغادرين!$F$4),MAX($B$4:$B969)+1,"")</f>
        <v/>
      </c>
      <c r="C970" s="177" t="str">
        <f t="shared" si="15"/>
        <v/>
      </c>
      <c r="D970" s="177" t="str">
        <f>IF($B970="","",RANK($C970,$C$5:$C$10000,1)+COUNTIF($C$4:$C969,$C970))</f>
        <v/>
      </c>
      <c r="E970" s="157"/>
      <c r="F970" s="160"/>
      <c r="G970" s="158"/>
      <c r="H970" s="159"/>
      <c r="I970" s="159"/>
      <c r="J970" s="159"/>
      <c r="K970" s="160"/>
      <c r="L970" s="161"/>
      <c r="M970" s="156"/>
      <c r="N970" s="134"/>
      <c r="O970" s="134"/>
      <c r="P970" s="134"/>
      <c r="Q970" s="138"/>
      <c r="R970" s="134"/>
      <c r="S970" s="134"/>
      <c r="V970" s="140"/>
      <c r="W970" s="141"/>
      <c r="X970" s="141"/>
      <c r="Y970" s="141"/>
    </row>
    <row r="971" spans="1:25" s="127" customFormat="1" ht="21" customHeight="1">
      <c r="A971" s="177"/>
      <c r="B971" s="177" t="str">
        <f>IF(AND($F971&gt;=المغادرين!$C$4,$F971&lt;=المغادرين!$F$4),MAX($B$4:$B970)+1,"")</f>
        <v/>
      </c>
      <c r="C971" s="177" t="str">
        <f t="shared" si="15"/>
        <v/>
      </c>
      <c r="D971" s="177" t="str">
        <f>IF($B971="","",RANK($C971,$C$5:$C$10000,1)+COUNTIF($C$4:$C970,$C971))</f>
        <v/>
      </c>
      <c r="E971" s="157"/>
      <c r="F971" s="160"/>
      <c r="G971" s="158"/>
      <c r="H971" s="159"/>
      <c r="I971" s="159"/>
      <c r="J971" s="159"/>
      <c r="K971" s="160"/>
      <c r="L971" s="161"/>
      <c r="M971" s="156"/>
      <c r="N971" s="134"/>
      <c r="O971" s="134"/>
      <c r="P971" s="134"/>
      <c r="Q971" s="138"/>
      <c r="R971" s="134"/>
      <c r="S971" s="134"/>
      <c r="V971" s="140"/>
      <c r="W971" s="141"/>
      <c r="X971" s="141"/>
      <c r="Y971" s="141"/>
    </row>
    <row r="972" spans="1:25" s="127" customFormat="1" ht="21" customHeight="1">
      <c r="A972" s="177"/>
      <c r="B972" s="177" t="str">
        <f>IF(AND($F972&gt;=المغادرين!$C$4,$F972&lt;=المغادرين!$F$4),MAX($B$4:$B971)+1,"")</f>
        <v/>
      </c>
      <c r="C972" s="177" t="str">
        <f t="shared" si="15"/>
        <v/>
      </c>
      <c r="D972" s="177" t="str">
        <f>IF($B972="","",RANK($C972,$C$5:$C$10000,1)+COUNTIF($C$4:$C971,$C972))</f>
        <v/>
      </c>
      <c r="E972" s="157"/>
      <c r="F972" s="160"/>
      <c r="G972" s="158"/>
      <c r="H972" s="159"/>
      <c r="I972" s="159"/>
      <c r="J972" s="159"/>
      <c r="K972" s="160"/>
      <c r="L972" s="161"/>
      <c r="M972" s="156"/>
      <c r="N972" s="134"/>
      <c r="O972" s="134"/>
      <c r="P972" s="134"/>
      <c r="Q972" s="138"/>
      <c r="R972" s="134"/>
      <c r="S972" s="134"/>
      <c r="V972" s="140"/>
      <c r="W972" s="141"/>
      <c r="X972" s="141"/>
      <c r="Y972" s="141"/>
    </row>
    <row r="973" spans="1:25" s="127" customFormat="1" ht="21" customHeight="1">
      <c r="A973" s="177"/>
      <c r="B973" s="177" t="str">
        <f>IF(AND($F973&gt;=المغادرين!$C$4,$F973&lt;=المغادرين!$F$4),MAX($B$4:$B972)+1,"")</f>
        <v/>
      </c>
      <c r="C973" s="177" t="str">
        <f t="shared" si="15"/>
        <v/>
      </c>
      <c r="D973" s="177" t="str">
        <f>IF($B973="","",RANK($C973,$C$5:$C$10000,1)+COUNTIF($C$4:$C972,$C973))</f>
        <v/>
      </c>
      <c r="E973" s="157"/>
      <c r="F973" s="160"/>
      <c r="G973" s="158"/>
      <c r="H973" s="159"/>
      <c r="I973" s="159"/>
      <c r="J973" s="159"/>
      <c r="K973" s="160"/>
      <c r="L973" s="161"/>
      <c r="M973" s="156"/>
      <c r="N973" s="136"/>
      <c r="O973" s="134"/>
      <c r="P973" s="134"/>
      <c r="Q973" s="137"/>
      <c r="R973" s="134"/>
      <c r="S973" s="134"/>
    </row>
    <row r="974" spans="1:25" s="139" customFormat="1" ht="21" customHeight="1">
      <c r="A974" s="177"/>
      <c r="B974" s="177" t="str">
        <f>IF(AND($F974&gt;=المغادرين!$C$4,$F974&lt;=المغادرين!$F$4),MAX($B$4:$B973)+1,"")</f>
        <v/>
      </c>
      <c r="C974" s="177" t="str">
        <f t="shared" si="15"/>
        <v/>
      </c>
      <c r="D974" s="177" t="str">
        <f>IF($B974="","",RANK($C974,$C$5:$C$10000,1)+COUNTIF($C$4:$C973,$C974))</f>
        <v/>
      </c>
      <c r="E974" s="157"/>
      <c r="F974" s="160"/>
      <c r="G974" s="158"/>
      <c r="H974" s="159"/>
      <c r="I974" s="159"/>
      <c r="J974" s="159"/>
      <c r="K974" s="160"/>
      <c r="L974" s="161"/>
      <c r="M974" s="156"/>
      <c r="N974" s="134"/>
      <c r="O974" s="134"/>
      <c r="P974" s="134"/>
      <c r="Q974" s="138"/>
      <c r="R974" s="134"/>
      <c r="S974" s="134"/>
      <c r="T974" s="127"/>
      <c r="U974" s="127"/>
      <c r="V974" s="127"/>
      <c r="W974" s="127"/>
      <c r="X974" s="127"/>
      <c r="Y974" s="127"/>
    </row>
    <row r="975" spans="1:25" s="139" customFormat="1" ht="21" customHeight="1">
      <c r="A975" s="177"/>
      <c r="B975" s="177" t="str">
        <f>IF(AND($F975&gt;=المغادرين!$C$4,$F975&lt;=المغادرين!$F$4),MAX($B$4:$B974)+1,"")</f>
        <v/>
      </c>
      <c r="C975" s="177" t="str">
        <f t="shared" si="15"/>
        <v/>
      </c>
      <c r="D975" s="177" t="str">
        <f>IF($B975="","",RANK($C975,$C$5:$C$10000,1)+COUNTIF($C$4:$C974,$C975))</f>
        <v/>
      </c>
      <c r="E975" s="157"/>
      <c r="F975" s="160"/>
      <c r="G975" s="158"/>
      <c r="H975" s="159"/>
      <c r="I975" s="159"/>
      <c r="J975" s="159"/>
      <c r="K975" s="160"/>
      <c r="L975" s="161"/>
      <c r="M975" s="156"/>
      <c r="N975" s="134"/>
      <c r="O975" s="134"/>
      <c r="P975" s="134"/>
      <c r="Q975" s="138"/>
      <c r="R975" s="134"/>
      <c r="S975" s="134"/>
      <c r="T975" s="127"/>
      <c r="U975" s="127"/>
      <c r="V975" s="127"/>
      <c r="W975" s="127"/>
      <c r="X975" s="127"/>
      <c r="Y975" s="127"/>
    </row>
    <row r="976" spans="1:25" s="139" customFormat="1" ht="21" customHeight="1">
      <c r="A976" s="177"/>
      <c r="B976" s="177" t="str">
        <f>IF(AND($F976&gt;=المغادرين!$C$4,$F976&lt;=المغادرين!$F$4),MAX($B$4:$B975)+1,"")</f>
        <v/>
      </c>
      <c r="C976" s="177" t="str">
        <f t="shared" si="15"/>
        <v/>
      </c>
      <c r="D976" s="177" t="str">
        <f>IF($B976="","",RANK($C976,$C$5:$C$10000,1)+COUNTIF($C$4:$C975,$C976))</f>
        <v/>
      </c>
      <c r="E976" s="157"/>
      <c r="F976" s="160"/>
      <c r="G976" s="158"/>
      <c r="H976" s="159"/>
      <c r="I976" s="159"/>
      <c r="J976" s="159"/>
      <c r="K976" s="160"/>
      <c r="L976" s="161"/>
      <c r="M976" s="156"/>
      <c r="N976" s="134"/>
      <c r="O976" s="134"/>
      <c r="P976" s="134"/>
      <c r="Q976" s="138"/>
      <c r="R976" s="134"/>
      <c r="S976" s="134"/>
      <c r="T976" s="127"/>
      <c r="U976" s="127"/>
      <c r="V976" s="127"/>
      <c r="W976" s="127"/>
      <c r="X976" s="127"/>
      <c r="Y976" s="127"/>
    </row>
    <row r="977" spans="1:25" s="127" customFormat="1" ht="21" customHeight="1">
      <c r="A977" s="177"/>
      <c r="B977" s="177" t="str">
        <f>IF(AND($F977&gt;=المغادرين!$C$4,$F977&lt;=المغادرين!$F$4),MAX($B$4:$B976)+1,"")</f>
        <v/>
      </c>
      <c r="C977" s="177" t="str">
        <f t="shared" si="15"/>
        <v/>
      </c>
      <c r="D977" s="177" t="str">
        <f>IF($B977="","",RANK($C977,$C$5:$C$10000,1)+COUNTIF($C$4:$C976,$C977))</f>
        <v/>
      </c>
      <c r="E977" s="157"/>
      <c r="F977" s="160"/>
      <c r="G977" s="158"/>
      <c r="H977" s="159"/>
      <c r="I977" s="159"/>
      <c r="J977" s="159"/>
      <c r="K977" s="160"/>
      <c r="L977" s="161"/>
      <c r="M977" s="156"/>
      <c r="N977" s="134"/>
      <c r="O977" s="134"/>
      <c r="P977" s="134"/>
      <c r="Q977" s="138"/>
      <c r="R977" s="134"/>
      <c r="S977" s="134"/>
    </row>
    <row r="978" spans="1:25" s="127" customFormat="1" ht="21" customHeight="1">
      <c r="A978" s="177"/>
      <c r="B978" s="177" t="str">
        <f>IF(AND($F978&gt;=المغادرين!$C$4,$F978&lt;=المغادرين!$F$4),MAX($B$4:$B977)+1,"")</f>
        <v/>
      </c>
      <c r="C978" s="177" t="str">
        <f t="shared" si="15"/>
        <v/>
      </c>
      <c r="D978" s="177" t="str">
        <f>IF($B978="","",RANK($C978,$C$5:$C$10000,1)+COUNTIF($C$4:$C977,$C978))</f>
        <v/>
      </c>
      <c r="E978" s="157"/>
      <c r="F978" s="160"/>
      <c r="G978" s="158"/>
      <c r="H978" s="159"/>
      <c r="I978" s="159"/>
      <c r="J978" s="159"/>
      <c r="K978" s="160"/>
      <c r="L978" s="161"/>
      <c r="M978" s="156"/>
      <c r="N978" s="134"/>
      <c r="O978" s="134"/>
      <c r="P978" s="134"/>
      <c r="Q978" s="138"/>
      <c r="R978" s="134"/>
      <c r="S978" s="134"/>
    </row>
    <row r="979" spans="1:25" s="127" customFormat="1" ht="21" customHeight="1">
      <c r="A979" s="177"/>
      <c r="B979" s="177" t="str">
        <f>IF(AND($F979&gt;=المغادرين!$C$4,$F979&lt;=المغادرين!$F$4),MAX($B$4:$B978)+1,"")</f>
        <v/>
      </c>
      <c r="C979" s="177" t="str">
        <f t="shared" si="15"/>
        <v/>
      </c>
      <c r="D979" s="177" t="str">
        <f>IF($B979="","",RANK($C979,$C$5:$C$10000,1)+COUNTIF($C$4:$C978,$C979))</f>
        <v/>
      </c>
      <c r="E979" s="157"/>
      <c r="F979" s="160"/>
      <c r="G979" s="158"/>
      <c r="H979" s="159"/>
      <c r="I979" s="159"/>
      <c r="J979" s="159"/>
      <c r="K979" s="160"/>
      <c r="L979" s="161"/>
      <c r="M979" s="156"/>
      <c r="N979" s="134"/>
      <c r="O979" s="134"/>
      <c r="P979" s="134"/>
      <c r="Q979" s="138"/>
      <c r="R979" s="134"/>
      <c r="S979" s="134"/>
    </row>
    <row r="980" spans="1:25" s="127" customFormat="1" ht="21" customHeight="1">
      <c r="A980" s="177"/>
      <c r="B980" s="177" t="str">
        <f>IF(AND($F980&gt;=المغادرين!$C$4,$F980&lt;=المغادرين!$F$4),MAX($B$4:$B979)+1,"")</f>
        <v/>
      </c>
      <c r="C980" s="177" t="str">
        <f t="shared" si="15"/>
        <v/>
      </c>
      <c r="D980" s="177" t="str">
        <f>IF($B980="","",RANK($C980,$C$5:$C$10000,1)+COUNTIF($C$4:$C979,$C980))</f>
        <v/>
      </c>
      <c r="E980" s="157"/>
      <c r="F980" s="160"/>
      <c r="G980" s="158"/>
      <c r="H980" s="159"/>
      <c r="I980" s="159"/>
      <c r="J980" s="159"/>
      <c r="K980" s="160"/>
      <c r="L980" s="161"/>
      <c r="M980" s="156"/>
      <c r="N980" s="134"/>
      <c r="O980" s="134"/>
      <c r="P980" s="134"/>
      <c r="Q980" s="138"/>
      <c r="R980" s="134"/>
      <c r="S980" s="134"/>
    </row>
    <row r="981" spans="1:25" s="127" customFormat="1" ht="21" customHeight="1">
      <c r="A981" s="177"/>
      <c r="B981" s="177" t="str">
        <f>IF(AND($F981&gt;=المغادرين!$C$4,$F981&lt;=المغادرين!$F$4),MAX($B$4:$B980)+1,"")</f>
        <v/>
      </c>
      <c r="C981" s="177" t="str">
        <f t="shared" si="15"/>
        <v/>
      </c>
      <c r="D981" s="177" t="str">
        <f>IF($B981="","",RANK($C981,$C$5:$C$10000,1)+COUNTIF($C$4:$C980,$C981))</f>
        <v/>
      </c>
      <c r="E981" s="157"/>
      <c r="F981" s="160"/>
      <c r="G981" s="158"/>
      <c r="H981" s="159"/>
      <c r="I981" s="159"/>
      <c r="J981" s="159"/>
      <c r="K981" s="160"/>
      <c r="L981" s="161"/>
      <c r="M981" s="156"/>
      <c r="N981" s="134"/>
      <c r="O981" s="134"/>
      <c r="P981" s="134"/>
      <c r="Q981" s="138"/>
      <c r="R981" s="134"/>
      <c r="S981" s="134"/>
    </row>
    <row r="982" spans="1:25" s="127" customFormat="1" ht="21" customHeight="1">
      <c r="A982" s="177"/>
      <c r="B982" s="177" t="str">
        <f>IF(AND($F982&gt;=المغادرين!$C$4,$F982&lt;=المغادرين!$F$4),MAX($B$4:$B981)+1,"")</f>
        <v/>
      </c>
      <c r="C982" s="177" t="str">
        <f t="shared" si="15"/>
        <v/>
      </c>
      <c r="D982" s="177" t="str">
        <f>IF($B982="","",RANK($C982,$C$5:$C$10000,1)+COUNTIF($C$4:$C981,$C982))</f>
        <v/>
      </c>
      <c r="E982" s="157"/>
      <c r="F982" s="160"/>
      <c r="G982" s="158"/>
      <c r="H982" s="159"/>
      <c r="I982" s="159"/>
      <c r="J982" s="159"/>
      <c r="K982" s="160"/>
      <c r="L982" s="161"/>
      <c r="M982" s="156"/>
      <c r="N982" s="134"/>
      <c r="O982" s="134"/>
      <c r="P982" s="134"/>
      <c r="Q982" s="138"/>
      <c r="R982" s="134"/>
      <c r="S982" s="134"/>
      <c r="Y982" s="140"/>
    </row>
    <row r="983" spans="1:25" s="127" customFormat="1" ht="21" customHeight="1">
      <c r="A983" s="177"/>
      <c r="B983" s="177" t="str">
        <f>IF(AND($F983&gt;=المغادرين!$C$4,$F983&lt;=المغادرين!$F$4),MAX($B$4:$B982)+1,"")</f>
        <v/>
      </c>
      <c r="C983" s="177" t="str">
        <f t="shared" si="15"/>
        <v/>
      </c>
      <c r="D983" s="177" t="str">
        <f>IF($B983="","",RANK($C983,$C$5:$C$10000,1)+COUNTIF($C$4:$C982,$C983))</f>
        <v/>
      </c>
      <c r="E983" s="157"/>
      <c r="F983" s="160"/>
      <c r="G983" s="158"/>
      <c r="H983" s="159"/>
      <c r="I983" s="159"/>
      <c r="J983" s="159"/>
      <c r="K983" s="160"/>
      <c r="L983" s="161"/>
      <c r="M983" s="156"/>
      <c r="N983" s="134"/>
      <c r="O983" s="134"/>
      <c r="P983" s="134"/>
      <c r="Q983" s="138"/>
      <c r="R983" s="134"/>
      <c r="S983" s="134"/>
      <c r="Y983" s="140"/>
    </row>
    <row r="984" spans="1:25" s="127" customFormat="1" ht="21" customHeight="1">
      <c r="A984" s="177"/>
      <c r="B984" s="177" t="str">
        <f>IF(AND($F984&gt;=المغادرين!$C$4,$F984&lt;=المغادرين!$F$4),MAX($B$4:$B983)+1,"")</f>
        <v/>
      </c>
      <c r="C984" s="177" t="str">
        <f t="shared" si="15"/>
        <v/>
      </c>
      <c r="D984" s="177" t="str">
        <f>IF($B984="","",RANK($C984,$C$5:$C$10000,1)+COUNTIF($C$4:$C983,$C984))</f>
        <v/>
      </c>
      <c r="E984" s="157"/>
      <c r="F984" s="160"/>
      <c r="G984" s="158"/>
      <c r="H984" s="159"/>
      <c r="I984" s="159"/>
      <c r="J984" s="159"/>
      <c r="K984" s="160"/>
      <c r="L984" s="161"/>
      <c r="M984" s="156"/>
      <c r="N984" s="134"/>
      <c r="O984" s="134"/>
      <c r="P984" s="134"/>
      <c r="Q984" s="138"/>
      <c r="R984" s="134"/>
      <c r="S984" s="134"/>
      <c r="U984" s="140"/>
      <c r="Y984" s="133"/>
    </row>
    <row r="985" spans="1:25" s="127" customFormat="1" ht="21" customHeight="1">
      <c r="A985" s="177"/>
      <c r="B985" s="177" t="str">
        <f>IF(AND($F985&gt;=المغادرين!$C$4,$F985&lt;=المغادرين!$F$4),MAX($B$4:$B984)+1,"")</f>
        <v/>
      </c>
      <c r="C985" s="177" t="str">
        <f t="shared" si="15"/>
        <v/>
      </c>
      <c r="D985" s="177" t="str">
        <f>IF($B985="","",RANK($C985,$C$5:$C$10000,1)+COUNTIF($C$4:$C984,$C985))</f>
        <v/>
      </c>
      <c r="E985" s="157"/>
      <c r="F985" s="160"/>
      <c r="G985" s="158"/>
      <c r="H985" s="159"/>
      <c r="I985" s="159"/>
      <c r="J985" s="159"/>
      <c r="K985" s="160"/>
      <c r="L985" s="161"/>
      <c r="M985" s="156"/>
      <c r="N985" s="134"/>
      <c r="O985" s="134"/>
      <c r="P985" s="134"/>
      <c r="Q985" s="138"/>
      <c r="R985" s="134"/>
      <c r="S985" s="134"/>
    </row>
    <row r="986" spans="1:25" s="127" customFormat="1" ht="21" customHeight="1">
      <c r="A986" s="177"/>
      <c r="B986" s="177" t="str">
        <f>IF(AND($F986&gt;=المغادرين!$C$4,$F986&lt;=المغادرين!$F$4),MAX($B$4:$B985)+1,"")</f>
        <v/>
      </c>
      <c r="C986" s="177" t="str">
        <f t="shared" si="15"/>
        <v/>
      </c>
      <c r="D986" s="177" t="str">
        <f>IF($B986="","",RANK($C986,$C$5:$C$10000,1)+COUNTIF($C$4:$C985,$C986))</f>
        <v/>
      </c>
      <c r="E986" s="157"/>
      <c r="F986" s="160"/>
      <c r="G986" s="158"/>
      <c r="H986" s="159"/>
      <c r="I986" s="159"/>
      <c r="J986" s="159"/>
      <c r="K986" s="160"/>
      <c r="L986" s="161"/>
      <c r="M986" s="156"/>
      <c r="N986" s="134"/>
      <c r="O986" s="134"/>
      <c r="P986" s="134"/>
      <c r="Q986" s="138"/>
      <c r="R986" s="134"/>
      <c r="S986" s="134"/>
      <c r="V986" s="140"/>
      <c r="W986" s="133"/>
      <c r="X986" s="133"/>
      <c r="Y986" s="133"/>
    </row>
    <row r="987" spans="1:25" s="127" customFormat="1" ht="21" customHeight="1">
      <c r="A987" s="177"/>
      <c r="B987" s="177" t="str">
        <f>IF(AND($F987&gt;=المغادرين!$C$4,$F987&lt;=المغادرين!$F$4),MAX($B$4:$B986)+1,"")</f>
        <v/>
      </c>
      <c r="C987" s="177" t="str">
        <f t="shared" si="15"/>
        <v/>
      </c>
      <c r="D987" s="177" t="str">
        <f>IF($B987="","",RANK($C987,$C$5:$C$10000,1)+COUNTIF($C$4:$C986,$C987))</f>
        <v/>
      </c>
      <c r="E987" s="157"/>
      <c r="F987" s="160"/>
      <c r="G987" s="158"/>
      <c r="H987" s="159"/>
      <c r="I987" s="159"/>
      <c r="J987" s="159"/>
      <c r="K987" s="160"/>
      <c r="L987" s="161"/>
      <c r="M987" s="156"/>
      <c r="N987" s="134"/>
      <c r="O987" s="134"/>
      <c r="P987" s="134"/>
      <c r="Q987" s="138"/>
      <c r="R987" s="134"/>
      <c r="S987" s="134"/>
      <c r="V987" s="140"/>
      <c r="W987" s="141"/>
      <c r="X987" s="141"/>
      <c r="Y987" s="141"/>
    </row>
    <row r="988" spans="1:25" s="127" customFormat="1" ht="21" customHeight="1">
      <c r="A988" s="177"/>
      <c r="B988" s="177" t="str">
        <f>IF(AND($F988&gt;=المغادرين!$C$4,$F988&lt;=المغادرين!$F$4),MAX($B$4:$B987)+1,"")</f>
        <v/>
      </c>
      <c r="C988" s="177" t="str">
        <f t="shared" si="15"/>
        <v/>
      </c>
      <c r="D988" s="177" t="str">
        <f>IF($B988="","",RANK($C988,$C$5:$C$10000,1)+COUNTIF($C$4:$C987,$C988))</f>
        <v/>
      </c>
      <c r="E988" s="157"/>
      <c r="F988" s="160"/>
      <c r="G988" s="158"/>
      <c r="H988" s="159"/>
      <c r="I988" s="159"/>
      <c r="J988" s="159"/>
      <c r="K988" s="160"/>
      <c r="L988" s="161"/>
      <c r="M988" s="156"/>
      <c r="N988" s="134"/>
      <c r="O988" s="134"/>
      <c r="P988" s="134"/>
      <c r="Q988" s="138"/>
      <c r="R988" s="134"/>
      <c r="S988" s="134"/>
      <c r="V988" s="140"/>
      <c r="W988" s="141"/>
      <c r="X988" s="141"/>
      <c r="Y988" s="141"/>
    </row>
    <row r="989" spans="1:25" s="127" customFormat="1" ht="21" customHeight="1">
      <c r="A989" s="177"/>
      <c r="B989" s="177" t="str">
        <f>IF(AND($F989&gt;=المغادرين!$C$4,$F989&lt;=المغادرين!$F$4),MAX($B$4:$B988)+1,"")</f>
        <v/>
      </c>
      <c r="C989" s="177" t="str">
        <f t="shared" si="15"/>
        <v/>
      </c>
      <c r="D989" s="177" t="str">
        <f>IF($B989="","",RANK($C989,$C$5:$C$10000,1)+COUNTIF($C$4:$C988,$C989))</f>
        <v/>
      </c>
      <c r="E989" s="157"/>
      <c r="F989" s="160"/>
      <c r="G989" s="158"/>
      <c r="H989" s="159"/>
      <c r="I989" s="159"/>
      <c r="J989" s="159"/>
      <c r="K989" s="160"/>
      <c r="L989" s="161"/>
      <c r="M989" s="156"/>
      <c r="N989" s="134"/>
      <c r="O989" s="134"/>
      <c r="P989" s="134"/>
      <c r="Q989" s="138"/>
      <c r="R989" s="134"/>
      <c r="S989" s="134"/>
      <c r="V989" s="140"/>
      <c r="W989" s="141"/>
      <c r="X989" s="141"/>
      <c r="Y989" s="141"/>
    </row>
    <row r="990" spans="1:25" s="127" customFormat="1" ht="21" customHeight="1">
      <c r="A990" s="177"/>
      <c r="B990" s="177" t="str">
        <f>IF(AND($F990&gt;=المغادرين!$C$4,$F990&lt;=المغادرين!$F$4),MAX($B$4:$B989)+1,"")</f>
        <v/>
      </c>
      <c r="C990" s="177" t="str">
        <f t="shared" si="15"/>
        <v/>
      </c>
      <c r="D990" s="177" t="str">
        <f>IF($B990="","",RANK($C990,$C$5:$C$10000,1)+COUNTIF($C$4:$C989,$C990))</f>
        <v/>
      </c>
      <c r="E990" s="157"/>
      <c r="F990" s="160"/>
      <c r="G990" s="158"/>
      <c r="H990" s="159"/>
      <c r="I990" s="159"/>
      <c r="J990" s="159"/>
      <c r="K990" s="160"/>
      <c r="L990" s="161"/>
      <c r="M990" s="156"/>
      <c r="N990" s="134"/>
      <c r="O990" s="134"/>
      <c r="P990" s="134"/>
      <c r="Q990" s="138"/>
      <c r="R990" s="134"/>
      <c r="S990" s="134"/>
      <c r="V990" s="140"/>
      <c r="W990" s="141"/>
      <c r="X990" s="141"/>
      <c r="Y990" s="141"/>
    </row>
    <row r="991" spans="1:25" s="127" customFormat="1" ht="21" customHeight="1">
      <c r="A991" s="177"/>
      <c r="B991" s="177" t="str">
        <f>IF(AND($F991&gt;=المغادرين!$C$4,$F991&lt;=المغادرين!$F$4),MAX($B$4:$B990)+1,"")</f>
        <v/>
      </c>
      <c r="C991" s="177" t="str">
        <f t="shared" si="15"/>
        <v/>
      </c>
      <c r="D991" s="177" t="str">
        <f>IF($B991="","",RANK($C991,$C$5:$C$10000,1)+COUNTIF($C$4:$C990,$C991))</f>
        <v/>
      </c>
      <c r="E991" s="157"/>
      <c r="F991" s="160"/>
      <c r="G991" s="158"/>
      <c r="H991" s="159"/>
      <c r="I991" s="159"/>
      <c r="J991" s="159"/>
      <c r="K991" s="160"/>
      <c r="L991" s="161"/>
      <c r="M991" s="156"/>
      <c r="N991" s="134"/>
      <c r="O991" s="134"/>
      <c r="P991" s="134"/>
      <c r="Q991" s="138"/>
      <c r="R991" s="134"/>
      <c r="S991" s="134"/>
      <c r="V991" s="140"/>
      <c r="W991" s="141"/>
      <c r="X991" s="141"/>
      <c r="Y991" s="141"/>
    </row>
    <row r="992" spans="1:25" s="127" customFormat="1" ht="21" customHeight="1">
      <c r="A992" s="177"/>
      <c r="B992" s="177" t="str">
        <f>IF(AND($F992&gt;=المغادرين!$C$4,$F992&lt;=المغادرين!$F$4),MAX($B$4:$B991)+1,"")</f>
        <v/>
      </c>
      <c r="C992" s="177" t="str">
        <f t="shared" si="15"/>
        <v/>
      </c>
      <c r="D992" s="177" t="str">
        <f>IF($B992="","",RANK($C992,$C$5:$C$10000,1)+COUNTIF($C$4:$C991,$C992))</f>
        <v/>
      </c>
      <c r="E992" s="157"/>
      <c r="F992" s="160"/>
      <c r="G992" s="158"/>
      <c r="H992" s="159"/>
      <c r="I992" s="159"/>
      <c r="J992" s="159"/>
      <c r="K992" s="160"/>
      <c r="L992" s="161"/>
      <c r="M992" s="156"/>
      <c r="N992" s="134"/>
      <c r="O992" s="134"/>
      <c r="P992" s="134"/>
      <c r="Q992" s="138"/>
      <c r="R992" s="134"/>
      <c r="S992" s="134"/>
      <c r="V992" s="140"/>
      <c r="W992" s="141"/>
      <c r="X992" s="141"/>
      <c r="Y992" s="141"/>
    </row>
    <row r="993" spans="1:25" s="127" customFormat="1" ht="21" customHeight="1">
      <c r="A993" s="177"/>
      <c r="B993" s="177" t="str">
        <f>IF(AND($F993&gt;=المغادرين!$C$4,$F993&lt;=المغادرين!$F$4),MAX($B$4:$B992)+1,"")</f>
        <v/>
      </c>
      <c r="C993" s="177" t="str">
        <f t="shared" si="15"/>
        <v/>
      </c>
      <c r="D993" s="177" t="str">
        <f>IF($B993="","",RANK($C993,$C$5:$C$10000,1)+COUNTIF($C$4:$C992,$C993))</f>
        <v/>
      </c>
      <c r="E993" s="157"/>
      <c r="F993" s="160"/>
      <c r="G993" s="158"/>
      <c r="H993" s="159"/>
      <c r="I993" s="159"/>
      <c r="J993" s="159"/>
      <c r="K993" s="160"/>
      <c r="L993" s="161"/>
      <c r="M993" s="156"/>
      <c r="N993" s="136"/>
      <c r="O993" s="134"/>
      <c r="P993" s="134"/>
      <c r="Q993" s="137"/>
      <c r="R993" s="134"/>
      <c r="S993" s="134"/>
    </row>
    <row r="994" spans="1:25" s="139" customFormat="1" ht="21" customHeight="1">
      <c r="A994" s="177"/>
      <c r="B994" s="177" t="str">
        <f>IF(AND($F994&gt;=المغادرين!$C$4,$F994&lt;=المغادرين!$F$4),MAX($B$4:$B993)+1,"")</f>
        <v/>
      </c>
      <c r="C994" s="177" t="str">
        <f t="shared" si="15"/>
        <v/>
      </c>
      <c r="D994" s="177" t="str">
        <f>IF($B994="","",RANK($C994,$C$5:$C$10000,1)+COUNTIF($C$4:$C993,$C994))</f>
        <v/>
      </c>
      <c r="E994" s="157"/>
      <c r="F994" s="160"/>
      <c r="G994" s="158"/>
      <c r="H994" s="159"/>
      <c r="I994" s="159"/>
      <c r="J994" s="159"/>
      <c r="K994" s="160"/>
      <c r="L994" s="161"/>
      <c r="M994" s="156"/>
      <c r="N994" s="134"/>
      <c r="O994" s="134"/>
      <c r="P994" s="134"/>
      <c r="Q994" s="138"/>
      <c r="R994" s="134"/>
      <c r="S994" s="134"/>
      <c r="T994" s="127"/>
      <c r="U994" s="127"/>
      <c r="V994" s="127"/>
      <c r="W994" s="127"/>
      <c r="X994" s="127"/>
      <c r="Y994" s="127"/>
    </row>
    <row r="995" spans="1:25" s="139" customFormat="1" ht="21" customHeight="1">
      <c r="A995" s="177"/>
      <c r="B995" s="177" t="str">
        <f>IF(AND($F995&gt;=المغادرين!$C$4,$F995&lt;=المغادرين!$F$4),MAX($B$4:$B994)+1,"")</f>
        <v/>
      </c>
      <c r="C995" s="177" t="str">
        <f t="shared" si="15"/>
        <v/>
      </c>
      <c r="D995" s="177" t="str">
        <f>IF($B995="","",RANK($C995,$C$5:$C$10000,1)+COUNTIF($C$4:$C994,$C995))</f>
        <v/>
      </c>
      <c r="E995" s="157"/>
      <c r="F995" s="160"/>
      <c r="G995" s="158"/>
      <c r="H995" s="159"/>
      <c r="I995" s="159"/>
      <c r="J995" s="159"/>
      <c r="K995" s="160"/>
      <c r="L995" s="161"/>
      <c r="M995" s="156"/>
      <c r="N995" s="134"/>
      <c r="O995" s="134"/>
      <c r="P995" s="134"/>
      <c r="Q995" s="138"/>
      <c r="R995" s="134"/>
      <c r="S995" s="134"/>
      <c r="T995" s="127"/>
      <c r="U995" s="127"/>
      <c r="V995" s="127"/>
      <c r="W995" s="127"/>
      <c r="X995" s="127"/>
      <c r="Y995" s="127"/>
    </row>
    <row r="996" spans="1:25" s="139" customFormat="1" ht="21" customHeight="1">
      <c r="A996" s="177"/>
      <c r="B996" s="177" t="str">
        <f>IF(AND($F996&gt;=المغادرين!$C$4,$F996&lt;=المغادرين!$F$4),MAX($B$4:$B995)+1,"")</f>
        <v/>
      </c>
      <c r="C996" s="177" t="str">
        <f t="shared" si="15"/>
        <v/>
      </c>
      <c r="D996" s="177" t="str">
        <f>IF($B996="","",RANK($C996,$C$5:$C$10000,1)+COUNTIF($C$4:$C995,$C996))</f>
        <v/>
      </c>
      <c r="E996" s="157"/>
      <c r="F996" s="160"/>
      <c r="G996" s="158"/>
      <c r="H996" s="159"/>
      <c r="I996" s="159"/>
      <c r="J996" s="159"/>
      <c r="K996" s="160"/>
      <c r="L996" s="161"/>
      <c r="M996" s="156"/>
      <c r="N996" s="134"/>
      <c r="O996" s="134"/>
      <c r="P996" s="134"/>
      <c r="Q996" s="138"/>
      <c r="R996" s="134"/>
      <c r="S996" s="134"/>
      <c r="T996" s="127"/>
      <c r="U996" s="127"/>
      <c r="V996" s="127"/>
      <c r="W996" s="127"/>
      <c r="X996" s="127"/>
      <c r="Y996" s="127"/>
    </row>
    <row r="997" spans="1:25" s="127" customFormat="1" ht="21" customHeight="1">
      <c r="A997" s="177"/>
      <c r="B997" s="177" t="str">
        <f>IF(AND($F997&gt;=المغادرين!$C$4,$F997&lt;=المغادرين!$F$4),MAX($B$4:$B996)+1,"")</f>
        <v/>
      </c>
      <c r="C997" s="177" t="str">
        <f t="shared" si="15"/>
        <v/>
      </c>
      <c r="D997" s="177" t="str">
        <f>IF($B997="","",RANK($C997,$C$5:$C$10000,1)+COUNTIF($C$4:$C996,$C997))</f>
        <v/>
      </c>
      <c r="E997" s="157"/>
      <c r="F997" s="160"/>
      <c r="G997" s="158"/>
      <c r="H997" s="159"/>
      <c r="I997" s="159"/>
      <c r="J997" s="159"/>
      <c r="K997" s="160"/>
      <c r="L997" s="161"/>
      <c r="M997" s="156"/>
      <c r="N997" s="134"/>
      <c r="O997" s="134"/>
      <c r="P997" s="134"/>
      <c r="Q997" s="138"/>
      <c r="R997" s="134"/>
      <c r="S997" s="134"/>
    </row>
    <row r="998" spans="1:25" s="127" customFormat="1" ht="21" customHeight="1">
      <c r="A998" s="177"/>
      <c r="B998" s="177" t="str">
        <f>IF(AND($F998&gt;=المغادرين!$C$4,$F998&lt;=المغادرين!$F$4),MAX($B$4:$B997)+1,"")</f>
        <v/>
      </c>
      <c r="C998" s="177" t="str">
        <f t="shared" si="15"/>
        <v/>
      </c>
      <c r="D998" s="177" t="str">
        <f>IF($B998="","",RANK($C998,$C$5:$C$10000,1)+COUNTIF($C$4:$C997,$C998))</f>
        <v/>
      </c>
      <c r="E998" s="157"/>
      <c r="F998" s="160"/>
      <c r="G998" s="158"/>
      <c r="H998" s="159"/>
      <c r="I998" s="159"/>
      <c r="J998" s="159"/>
      <c r="K998" s="160"/>
      <c r="L998" s="161"/>
      <c r="M998" s="156"/>
      <c r="N998" s="134"/>
      <c r="O998" s="134"/>
      <c r="P998" s="134"/>
      <c r="Q998" s="138"/>
      <c r="R998" s="134"/>
      <c r="S998" s="134"/>
    </row>
    <row r="999" spans="1:25" s="127" customFormat="1" ht="21" customHeight="1">
      <c r="A999" s="177"/>
      <c r="B999" s="177" t="str">
        <f>IF(AND($F999&gt;=المغادرين!$C$4,$F999&lt;=المغادرين!$F$4),MAX($B$4:$B998)+1,"")</f>
        <v/>
      </c>
      <c r="C999" s="177" t="str">
        <f t="shared" si="15"/>
        <v/>
      </c>
      <c r="D999" s="177" t="str">
        <f>IF($B999="","",RANK($C999,$C$5:$C$10000,1)+COUNTIF($C$4:$C998,$C999))</f>
        <v/>
      </c>
      <c r="E999" s="157"/>
      <c r="F999" s="160"/>
      <c r="G999" s="158"/>
      <c r="H999" s="159"/>
      <c r="I999" s="159"/>
      <c r="J999" s="159"/>
      <c r="K999" s="160"/>
      <c r="L999" s="161"/>
      <c r="M999" s="156"/>
      <c r="N999" s="134"/>
      <c r="O999" s="134"/>
      <c r="P999" s="134"/>
      <c r="Q999" s="138"/>
      <c r="R999" s="134"/>
      <c r="S999" s="134"/>
    </row>
    <row r="1000" spans="1:25" s="127" customFormat="1" ht="21" customHeight="1">
      <c r="A1000" s="177"/>
      <c r="B1000" s="177" t="str">
        <f>IF(AND($F1000&gt;=المغادرين!$C$4,$F1000&lt;=المغادرين!$F$4),MAX($B$4:$B999)+1,"")</f>
        <v/>
      </c>
      <c r="C1000" s="177" t="str">
        <f t="shared" si="15"/>
        <v/>
      </c>
      <c r="D1000" s="177" t="str">
        <f>IF($B1000="","",RANK($C1000,$C$5:$C$10000,1)+COUNTIF($C$4:$C999,$C1000))</f>
        <v/>
      </c>
      <c r="E1000" s="157"/>
      <c r="F1000" s="160"/>
      <c r="G1000" s="158"/>
      <c r="H1000" s="159"/>
      <c r="I1000" s="159"/>
      <c r="J1000" s="159"/>
      <c r="K1000" s="160"/>
      <c r="L1000" s="161"/>
      <c r="M1000" s="156"/>
      <c r="N1000" s="134"/>
      <c r="O1000" s="134"/>
      <c r="P1000" s="134"/>
      <c r="Q1000" s="138"/>
      <c r="R1000" s="134"/>
      <c r="S1000" s="134"/>
    </row>
    <row r="1001" spans="1:25" s="127" customFormat="1" ht="21" customHeight="1">
      <c r="A1001" s="177"/>
      <c r="B1001" s="177" t="str">
        <f>IF(AND($F1001&gt;=المغادرين!$C$4,$F1001&lt;=المغادرين!$F$4),MAX($B$4:$B1000)+1,"")</f>
        <v/>
      </c>
      <c r="C1001" s="177" t="str">
        <f t="shared" si="15"/>
        <v/>
      </c>
      <c r="D1001" s="177" t="str">
        <f>IF($B1001="","",RANK($C1001,$C$5:$C$10000,1)+COUNTIF($C$4:$C1000,$C1001))</f>
        <v/>
      </c>
      <c r="E1001" s="157"/>
      <c r="F1001" s="160"/>
      <c r="G1001" s="158"/>
      <c r="H1001" s="159"/>
      <c r="I1001" s="159"/>
      <c r="J1001" s="159"/>
      <c r="K1001" s="160"/>
      <c r="L1001" s="161"/>
      <c r="M1001" s="156"/>
      <c r="N1001" s="134"/>
      <c r="O1001" s="134"/>
      <c r="P1001" s="134"/>
      <c r="Q1001" s="138"/>
      <c r="R1001" s="134"/>
      <c r="S1001" s="134"/>
    </row>
    <row r="1002" spans="1:25" s="127" customFormat="1" ht="21" customHeight="1">
      <c r="A1002" s="177"/>
      <c r="B1002" s="177" t="str">
        <f>IF(AND($F1002&gt;=المغادرين!$C$4,$F1002&lt;=المغادرين!$F$4),MAX($B$4:$B1001)+1,"")</f>
        <v/>
      </c>
      <c r="C1002" s="177" t="str">
        <f t="shared" si="15"/>
        <v/>
      </c>
      <c r="D1002" s="177" t="str">
        <f>IF($B1002="","",RANK($C1002,$C$5:$C$10000,1)+COUNTIF($C$4:$C1001,$C1002))</f>
        <v/>
      </c>
      <c r="E1002" s="157"/>
      <c r="F1002" s="160"/>
      <c r="G1002" s="158"/>
      <c r="H1002" s="159"/>
      <c r="I1002" s="159"/>
      <c r="J1002" s="159"/>
      <c r="K1002" s="160"/>
      <c r="L1002" s="161"/>
      <c r="M1002" s="156"/>
      <c r="N1002" s="134"/>
      <c r="O1002" s="134"/>
      <c r="P1002" s="134"/>
      <c r="Q1002" s="138"/>
      <c r="R1002" s="134"/>
      <c r="S1002" s="134"/>
      <c r="Y1002" s="140"/>
    </row>
    <row r="1003" spans="1:25" s="127" customFormat="1" ht="21" customHeight="1">
      <c r="A1003" s="177"/>
      <c r="B1003" s="177" t="str">
        <f>IF(AND($F1003&gt;=المغادرين!$C$4,$F1003&lt;=المغادرين!$F$4),MAX($B$4:$B1002)+1,"")</f>
        <v/>
      </c>
      <c r="C1003" s="177" t="str">
        <f t="shared" si="15"/>
        <v/>
      </c>
      <c r="D1003" s="177" t="str">
        <f>IF($B1003="","",RANK($C1003,$C$5:$C$10000,1)+COUNTIF($C$4:$C1002,$C1003))</f>
        <v/>
      </c>
      <c r="E1003" s="157"/>
      <c r="F1003" s="160"/>
      <c r="G1003" s="158"/>
      <c r="H1003" s="159"/>
      <c r="I1003" s="159"/>
      <c r="J1003" s="159"/>
      <c r="K1003" s="160"/>
      <c r="L1003" s="161"/>
      <c r="M1003" s="156"/>
      <c r="N1003" s="134"/>
      <c r="O1003" s="134"/>
      <c r="P1003" s="134"/>
      <c r="Q1003" s="138"/>
      <c r="R1003" s="134"/>
      <c r="S1003" s="134"/>
      <c r="Y1003" s="140"/>
    </row>
    <row r="1004" spans="1:25" s="127" customFormat="1" ht="21" customHeight="1">
      <c r="A1004" s="177"/>
      <c r="B1004" s="177" t="str">
        <f>IF(AND($F1004&gt;=المغادرين!$C$4,$F1004&lt;=المغادرين!$F$4),MAX($B$4:$B1003)+1,"")</f>
        <v/>
      </c>
      <c r="C1004" s="177" t="str">
        <f t="shared" si="15"/>
        <v/>
      </c>
      <c r="D1004" s="177" t="str">
        <f>IF($B1004="","",RANK($C1004,$C$5:$C$10000,1)+COUNTIF($C$4:$C1003,$C1004))</f>
        <v/>
      </c>
      <c r="E1004" s="157"/>
      <c r="F1004" s="160"/>
      <c r="G1004" s="158"/>
      <c r="H1004" s="159"/>
      <c r="I1004" s="159"/>
      <c r="J1004" s="159"/>
      <c r="K1004" s="160"/>
      <c r="L1004" s="161"/>
      <c r="M1004" s="156"/>
      <c r="N1004" s="134"/>
      <c r="O1004" s="134"/>
      <c r="P1004" s="134"/>
      <c r="Q1004" s="138"/>
      <c r="R1004" s="134"/>
      <c r="S1004" s="134"/>
      <c r="U1004" s="140"/>
      <c r="Y1004" s="133"/>
    </row>
    <row r="1005" spans="1:25" s="127" customFormat="1" ht="21" customHeight="1">
      <c r="A1005" s="177"/>
      <c r="B1005" s="177" t="str">
        <f>IF(AND($F1005&gt;=المغادرين!$C$4,$F1005&lt;=المغادرين!$F$4),MAX($B$4:$B1004)+1,"")</f>
        <v/>
      </c>
      <c r="C1005" s="177" t="str">
        <f t="shared" si="15"/>
        <v/>
      </c>
      <c r="D1005" s="177" t="str">
        <f>IF($B1005="","",RANK($C1005,$C$5:$C$10000,1)+COUNTIF($C$4:$C1004,$C1005))</f>
        <v/>
      </c>
      <c r="E1005" s="157"/>
      <c r="F1005" s="160"/>
      <c r="G1005" s="158"/>
      <c r="H1005" s="159"/>
      <c r="I1005" s="159"/>
      <c r="J1005" s="159"/>
      <c r="K1005" s="160"/>
      <c r="L1005" s="161"/>
      <c r="M1005" s="156"/>
      <c r="N1005" s="134"/>
      <c r="O1005" s="134"/>
      <c r="P1005" s="134"/>
      <c r="Q1005" s="138"/>
      <c r="R1005" s="134"/>
      <c r="S1005" s="134"/>
    </row>
    <row r="1006" spans="1:25" s="127" customFormat="1" ht="21" customHeight="1">
      <c r="A1006" s="177"/>
      <c r="B1006" s="177" t="str">
        <f>IF(AND($F1006&gt;=المغادرين!$C$4,$F1006&lt;=المغادرين!$F$4),MAX($B$4:$B1005)+1,"")</f>
        <v/>
      </c>
      <c r="C1006" s="177" t="str">
        <f t="shared" si="15"/>
        <v/>
      </c>
      <c r="D1006" s="177" t="str">
        <f>IF($B1006="","",RANK($C1006,$C$5:$C$10000,1)+COUNTIF($C$4:$C1005,$C1006))</f>
        <v/>
      </c>
      <c r="E1006" s="157"/>
      <c r="F1006" s="160"/>
      <c r="G1006" s="158"/>
      <c r="H1006" s="159"/>
      <c r="I1006" s="159"/>
      <c r="J1006" s="159"/>
      <c r="K1006" s="160"/>
      <c r="L1006" s="161"/>
      <c r="M1006" s="156"/>
      <c r="N1006" s="134"/>
      <c r="O1006" s="134"/>
      <c r="P1006" s="134"/>
      <c r="Q1006" s="138"/>
      <c r="R1006" s="134"/>
      <c r="S1006" s="134"/>
      <c r="V1006" s="140"/>
      <c r="W1006" s="133"/>
      <c r="X1006" s="133"/>
      <c r="Y1006" s="133"/>
    </row>
    <row r="1007" spans="1:25" s="127" customFormat="1" ht="21" customHeight="1">
      <c r="A1007" s="177"/>
      <c r="B1007" s="177" t="str">
        <f>IF(AND($F1007&gt;=المغادرين!$C$4,$F1007&lt;=المغادرين!$F$4),MAX($B$4:$B1006)+1,"")</f>
        <v/>
      </c>
      <c r="C1007" s="177" t="str">
        <f t="shared" si="15"/>
        <v/>
      </c>
      <c r="D1007" s="177" t="str">
        <f>IF($B1007="","",RANK($C1007,$C$5:$C$10000,1)+COUNTIF($C$4:$C1006,$C1007))</f>
        <v/>
      </c>
      <c r="E1007" s="157"/>
      <c r="F1007" s="160"/>
      <c r="G1007" s="158"/>
      <c r="H1007" s="159"/>
      <c r="I1007" s="159"/>
      <c r="J1007" s="159"/>
      <c r="K1007" s="160"/>
      <c r="L1007" s="161"/>
      <c r="M1007" s="156"/>
      <c r="N1007" s="134"/>
      <c r="O1007" s="134"/>
      <c r="P1007" s="134"/>
      <c r="Q1007" s="138"/>
      <c r="R1007" s="134"/>
      <c r="S1007" s="134"/>
      <c r="V1007" s="140"/>
      <c r="W1007" s="141"/>
      <c r="X1007" s="141"/>
      <c r="Y1007" s="141"/>
    </row>
    <row r="1008" spans="1:25" s="127" customFormat="1" ht="21" customHeight="1">
      <c r="A1008" s="177"/>
      <c r="B1008" s="177" t="str">
        <f>IF(AND($F1008&gt;=المغادرين!$C$4,$F1008&lt;=المغادرين!$F$4),MAX($B$4:$B1007)+1,"")</f>
        <v/>
      </c>
      <c r="C1008" s="177" t="str">
        <f t="shared" si="15"/>
        <v/>
      </c>
      <c r="D1008" s="177" t="str">
        <f>IF($B1008="","",RANK($C1008,$C$5:$C$10000,1)+COUNTIF($C$4:$C1007,$C1008))</f>
        <v/>
      </c>
      <c r="E1008" s="157"/>
      <c r="F1008" s="160"/>
      <c r="G1008" s="158"/>
      <c r="H1008" s="159"/>
      <c r="I1008" s="159"/>
      <c r="J1008" s="159"/>
      <c r="K1008" s="160"/>
      <c r="L1008" s="161"/>
      <c r="M1008" s="156"/>
      <c r="N1008" s="134"/>
      <c r="O1008" s="134"/>
      <c r="P1008" s="134"/>
      <c r="Q1008" s="138"/>
      <c r="R1008" s="134"/>
      <c r="S1008" s="134"/>
      <c r="V1008" s="140"/>
      <c r="W1008" s="141"/>
      <c r="X1008" s="141"/>
      <c r="Y1008" s="141"/>
    </row>
    <row r="1009" spans="1:25" s="127" customFormat="1" ht="21" customHeight="1">
      <c r="A1009" s="177"/>
      <c r="B1009" s="177" t="str">
        <f>IF(AND($F1009&gt;=المغادرين!$C$4,$F1009&lt;=المغادرين!$F$4),MAX($B$4:$B1008)+1,"")</f>
        <v/>
      </c>
      <c r="C1009" s="177" t="str">
        <f t="shared" si="15"/>
        <v/>
      </c>
      <c r="D1009" s="177" t="str">
        <f>IF($B1009="","",RANK($C1009,$C$5:$C$10000,1)+COUNTIF($C$4:$C1008,$C1009))</f>
        <v/>
      </c>
      <c r="E1009" s="157"/>
      <c r="F1009" s="160"/>
      <c r="G1009" s="158"/>
      <c r="H1009" s="159"/>
      <c r="I1009" s="159"/>
      <c r="J1009" s="159"/>
      <c r="K1009" s="160"/>
      <c r="L1009" s="161"/>
      <c r="M1009" s="156"/>
      <c r="N1009" s="134"/>
      <c r="O1009" s="134"/>
      <c r="P1009" s="134"/>
      <c r="Q1009" s="138"/>
      <c r="R1009" s="134"/>
      <c r="S1009" s="134"/>
      <c r="V1009" s="140"/>
      <c r="W1009" s="141"/>
      <c r="X1009" s="141"/>
      <c r="Y1009" s="141"/>
    </row>
    <row r="1010" spans="1:25" s="127" customFormat="1" ht="21" customHeight="1">
      <c r="A1010" s="177"/>
      <c r="B1010" s="177" t="str">
        <f>IF(AND($F1010&gt;=المغادرين!$C$4,$F1010&lt;=المغادرين!$F$4),MAX($B$4:$B1009)+1,"")</f>
        <v/>
      </c>
      <c r="C1010" s="177" t="str">
        <f t="shared" si="15"/>
        <v/>
      </c>
      <c r="D1010" s="177" t="str">
        <f>IF($B1010="","",RANK($C1010,$C$5:$C$10000,1)+COUNTIF($C$4:$C1009,$C1010))</f>
        <v/>
      </c>
      <c r="E1010" s="157"/>
      <c r="F1010" s="160"/>
      <c r="G1010" s="158"/>
      <c r="H1010" s="159"/>
      <c r="I1010" s="159"/>
      <c r="J1010" s="159"/>
      <c r="K1010" s="160"/>
      <c r="L1010" s="161"/>
      <c r="M1010" s="156"/>
      <c r="N1010" s="134"/>
      <c r="O1010" s="134"/>
      <c r="P1010" s="134"/>
      <c r="Q1010" s="138"/>
      <c r="R1010" s="134"/>
      <c r="S1010" s="134"/>
      <c r="V1010" s="140"/>
      <c r="W1010" s="141"/>
      <c r="X1010" s="141"/>
      <c r="Y1010" s="141"/>
    </row>
    <row r="1011" spans="1:25" s="127" customFormat="1" ht="21" customHeight="1">
      <c r="A1011" s="177"/>
      <c r="B1011" s="177" t="str">
        <f>IF(AND($F1011&gt;=المغادرين!$C$4,$F1011&lt;=المغادرين!$F$4),MAX($B$4:$B1010)+1,"")</f>
        <v/>
      </c>
      <c r="C1011" s="177" t="str">
        <f t="shared" si="15"/>
        <v/>
      </c>
      <c r="D1011" s="177" t="str">
        <f>IF($B1011="","",RANK($C1011,$C$5:$C$10000,1)+COUNTIF($C$4:$C1010,$C1011))</f>
        <v/>
      </c>
      <c r="E1011" s="157"/>
      <c r="F1011" s="160"/>
      <c r="G1011" s="158"/>
      <c r="H1011" s="159"/>
      <c r="I1011" s="159"/>
      <c r="J1011" s="159"/>
      <c r="K1011" s="160"/>
      <c r="L1011" s="161"/>
      <c r="M1011" s="156"/>
      <c r="N1011" s="134"/>
      <c r="O1011" s="134"/>
      <c r="P1011" s="134"/>
      <c r="Q1011" s="138"/>
      <c r="R1011" s="134"/>
      <c r="S1011" s="134"/>
      <c r="V1011" s="140"/>
      <c r="W1011" s="141"/>
      <c r="X1011" s="141"/>
      <c r="Y1011" s="141"/>
    </row>
    <row r="1012" spans="1:25" s="127" customFormat="1" ht="21" customHeight="1">
      <c r="A1012" s="177"/>
      <c r="B1012" s="177" t="str">
        <f>IF(AND($F1012&gt;=المغادرين!$C$4,$F1012&lt;=المغادرين!$F$4),MAX($B$4:$B1011)+1,"")</f>
        <v/>
      </c>
      <c r="C1012" s="177" t="str">
        <f t="shared" si="15"/>
        <v/>
      </c>
      <c r="D1012" s="177" t="str">
        <f>IF($B1012="","",RANK($C1012,$C$5:$C$10000,1)+COUNTIF($C$4:$C1011,$C1012))</f>
        <v/>
      </c>
      <c r="E1012" s="157"/>
      <c r="F1012" s="160"/>
      <c r="G1012" s="158"/>
      <c r="H1012" s="159"/>
      <c r="I1012" s="159"/>
      <c r="J1012" s="159"/>
      <c r="K1012" s="160"/>
      <c r="L1012" s="161"/>
      <c r="M1012" s="156"/>
      <c r="N1012" s="134"/>
      <c r="O1012" s="134"/>
      <c r="P1012" s="134"/>
      <c r="Q1012" s="138"/>
      <c r="R1012" s="134"/>
      <c r="S1012" s="134"/>
      <c r="V1012" s="140"/>
      <c r="W1012" s="141"/>
      <c r="X1012" s="141"/>
      <c r="Y1012" s="141"/>
    </row>
    <row r="1013" spans="1:25" s="127" customFormat="1" ht="21" customHeight="1">
      <c r="A1013" s="177"/>
      <c r="B1013" s="177" t="str">
        <f>IF(AND($F1013&gt;=المغادرين!$C$4,$F1013&lt;=المغادرين!$F$4),MAX($B$4:$B1012)+1,"")</f>
        <v/>
      </c>
      <c r="C1013" s="177" t="str">
        <f t="shared" si="15"/>
        <v/>
      </c>
      <c r="D1013" s="177" t="str">
        <f>IF($B1013="","",RANK($C1013,$C$5:$C$10000,1)+COUNTIF($C$4:$C1012,$C1013))</f>
        <v/>
      </c>
      <c r="E1013" s="157"/>
      <c r="F1013" s="160"/>
      <c r="G1013" s="158"/>
      <c r="H1013" s="159"/>
      <c r="I1013" s="159"/>
      <c r="J1013" s="159"/>
      <c r="K1013" s="160"/>
      <c r="L1013" s="161"/>
      <c r="M1013" s="156"/>
      <c r="N1013" s="136"/>
      <c r="O1013" s="134"/>
      <c r="P1013" s="134"/>
      <c r="Q1013" s="137"/>
      <c r="R1013" s="134"/>
      <c r="S1013" s="134"/>
    </row>
    <row r="1014" spans="1:25" s="139" customFormat="1" ht="21" customHeight="1">
      <c r="A1014" s="177"/>
      <c r="B1014" s="177" t="str">
        <f>IF(AND($F1014&gt;=المغادرين!$C$4,$F1014&lt;=المغادرين!$F$4),MAX($B$4:$B1013)+1,"")</f>
        <v/>
      </c>
      <c r="C1014" s="177" t="str">
        <f t="shared" si="15"/>
        <v/>
      </c>
      <c r="D1014" s="177" t="str">
        <f>IF($B1014="","",RANK($C1014,$C$5:$C$10000,1)+COUNTIF($C$4:$C1013,$C1014))</f>
        <v/>
      </c>
      <c r="E1014" s="157"/>
      <c r="F1014" s="160"/>
      <c r="G1014" s="158"/>
      <c r="H1014" s="159"/>
      <c r="I1014" s="159"/>
      <c r="J1014" s="159"/>
      <c r="K1014" s="160"/>
      <c r="L1014" s="161"/>
      <c r="M1014" s="156"/>
      <c r="N1014" s="134"/>
      <c r="O1014" s="134"/>
      <c r="P1014" s="134"/>
      <c r="Q1014" s="138"/>
      <c r="R1014" s="134"/>
      <c r="S1014" s="134"/>
      <c r="T1014" s="127"/>
      <c r="U1014" s="127"/>
      <c r="V1014" s="127"/>
      <c r="W1014" s="127"/>
      <c r="X1014" s="127"/>
      <c r="Y1014" s="127"/>
    </row>
    <row r="1015" spans="1:25" s="139" customFormat="1" ht="21" customHeight="1">
      <c r="A1015" s="177"/>
      <c r="B1015" s="177" t="str">
        <f>IF(AND($F1015&gt;=المغادرين!$C$4,$F1015&lt;=المغادرين!$F$4),MAX($B$4:$B1014)+1,"")</f>
        <v/>
      </c>
      <c r="C1015" s="177" t="str">
        <f t="shared" si="15"/>
        <v/>
      </c>
      <c r="D1015" s="177" t="str">
        <f>IF($B1015="","",RANK($C1015,$C$5:$C$10000,1)+COUNTIF($C$4:$C1014,$C1015))</f>
        <v/>
      </c>
      <c r="E1015" s="157"/>
      <c r="F1015" s="160"/>
      <c r="G1015" s="158"/>
      <c r="H1015" s="159"/>
      <c r="I1015" s="159"/>
      <c r="J1015" s="159"/>
      <c r="K1015" s="160"/>
      <c r="L1015" s="161"/>
      <c r="M1015" s="156"/>
      <c r="N1015" s="134"/>
      <c r="O1015" s="134"/>
      <c r="P1015" s="134"/>
      <c r="Q1015" s="138"/>
      <c r="R1015" s="134"/>
      <c r="S1015" s="134"/>
      <c r="T1015" s="127"/>
      <c r="U1015" s="127"/>
      <c r="V1015" s="127"/>
      <c r="W1015" s="127"/>
      <c r="X1015" s="127"/>
      <c r="Y1015" s="127"/>
    </row>
    <row r="1016" spans="1:25" s="139" customFormat="1" ht="21" customHeight="1">
      <c r="A1016" s="177"/>
      <c r="B1016" s="177" t="str">
        <f>IF(AND($F1016&gt;=المغادرين!$C$4,$F1016&lt;=المغادرين!$F$4),MAX($B$4:$B1015)+1,"")</f>
        <v/>
      </c>
      <c r="C1016" s="177" t="str">
        <f t="shared" si="15"/>
        <v/>
      </c>
      <c r="D1016" s="177" t="str">
        <f>IF($B1016="","",RANK($C1016,$C$5:$C$10000,1)+COUNTIF($C$4:$C1015,$C1016))</f>
        <v/>
      </c>
      <c r="E1016" s="157"/>
      <c r="F1016" s="160"/>
      <c r="G1016" s="158"/>
      <c r="H1016" s="159"/>
      <c r="I1016" s="159"/>
      <c r="J1016" s="159"/>
      <c r="K1016" s="160"/>
      <c r="L1016" s="161"/>
      <c r="M1016" s="156"/>
      <c r="N1016" s="134"/>
      <c r="O1016" s="134"/>
      <c r="P1016" s="134"/>
      <c r="Q1016" s="138"/>
      <c r="R1016" s="134"/>
      <c r="S1016" s="134"/>
      <c r="T1016" s="127"/>
      <c r="U1016" s="127"/>
      <c r="V1016" s="127"/>
      <c r="W1016" s="127"/>
      <c r="X1016" s="127"/>
      <c r="Y1016" s="127"/>
    </row>
    <row r="1017" spans="1:25" s="127" customFormat="1" ht="21" customHeight="1">
      <c r="A1017" s="177"/>
      <c r="B1017" s="177" t="str">
        <f>IF(AND($F1017&gt;=المغادرين!$C$4,$F1017&lt;=المغادرين!$F$4),MAX($B$4:$B1016)+1,"")</f>
        <v/>
      </c>
      <c r="C1017" s="177" t="str">
        <f t="shared" si="15"/>
        <v/>
      </c>
      <c r="D1017" s="177" t="str">
        <f>IF($B1017="","",RANK($C1017,$C$5:$C$10000,1)+COUNTIF($C$4:$C1016,$C1017))</f>
        <v/>
      </c>
      <c r="E1017" s="157"/>
      <c r="F1017" s="160"/>
      <c r="G1017" s="158"/>
      <c r="H1017" s="159"/>
      <c r="I1017" s="159"/>
      <c r="J1017" s="159"/>
      <c r="K1017" s="160"/>
      <c r="L1017" s="161"/>
      <c r="M1017" s="156"/>
      <c r="N1017" s="134"/>
      <c r="O1017" s="134"/>
      <c r="P1017" s="134"/>
      <c r="Q1017" s="138"/>
      <c r="R1017" s="134"/>
      <c r="S1017" s="134"/>
    </row>
    <row r="1018" spans="1:25" s="127" customFormat="1" ht="21" customHeight="1">
      <c r="A1018" s="177"/>
      <c r="B1018" s="177" t="str">
        <f>IF(AND($F1018&gt;=المغادرين!$C$4,$F1018&lt;=المغادرين!$F$4),MAX($B$4:$B1017)+1,"")</f>
        <v/>
      </c>
      <c r="C1018" s="177" t="str">
        <f t="shared" si="15"/>
        <v/>
      </c>
      <c r="D1018" s="177" t="str">
        <f>IF($B1018="","",RANK($C1018,$C$5:$C$10000,1)+COUNTIF($C$4:$C1017,$C1018))</f>
        <v/>
      </c>
      <c r="E1018" s="157"/>
      <c r="F1018" s="160"/>
      <c r="G1018" s="158"/>
      <c r="H1018" s="159"/>
      <c r="I1018" s="159"/>
      <c r="J1018" s="159"/>
      <c r="K1018" s="160"/>
      <c r="L1018" s="161"/>
      <c r="M1018" s="156"/>
      <c r="N1018" s="134"/>
      <c r="O1018" s="134"/>
      <c r="P1018" s="134"/>
      <c r="Q1018" s="138"/>
      <c r="R1018" s="134"/>
      <c r="S1018" s="134"/>
    </row>
    <row r="1019" spans="1:25" s="127" customFormat="1" ht="21" customHeight="1">
      <c r="A1019" s="177"/>
      <c r="B1019" s="177" t="str">
        <f>IF(AND($F1019&gt;=المغادرين!$C$4,$F1019&lt;=المغادرين!$F$4),MAX($B$4:$B1018)+1,"")</f>
        <v/>
      </c>
      <c r="C1019" s="177" t="str">
        <f t="shared" si="15"/>
        <v/>
      </c>
      <c r="D1019" s="177" t="str">
        <f>IF($B1019="","",RANK($C1019,$C$5:$C$10000,1)+COUNTIF($C$4:$C1018,$C1019))</f>
        <v/>
      </c>
      <c r="E1019" s="157"/>
      <c r="F1019" s="160"/>
      <c r="G1019" s="158"/>
      <c r="H1019" s="159"/>
      <c r="I1019" s="159"/>
      <c r="J1019" s="159"/>
      <c r="K1019" s="160"/>
      <c r="L1019" s="161"/>
      <c r="M1019" s="156"/>
      <c r="N1019" s="134"/>
      <c r="O1019" s="134"/>
      <c r="P1019" s="134"/>
      <c r="Q1019" s="138"/>
      <c r="R1019" s="134"/>
      <c r="S1019" s="134"/>
    </row>
    <row r="1020" spans="1:25" s="127" customFormat="1" ht="21" customHeight="1">
      <c r="A1020" s="177"/>
      <c r="B1020" s="177" t="str">
        <f>IF(AND($F1020&gt;=المغادرين!$C$4,$F1020&lt;=المغادرين!$F$4),MAX($B$4:$B1019)+1,"")</f>
        <v/>
      </c>
      <c r="C1020" s="177" t="str">
        <f t="shared" si="15"/>
        <v/>
      </c>
      <c r="D1020" s="177" t="str">
        <f>IF($B1020="","",RANK($C1020,$C$5:$C$10000,1)+COUNTIF($C$4:$C1019,$C1020))</f>
        <v/>
      </c>
      <c r="E1020" s="157"/>
      <c r="F1020" s="160"/>
      <c r="G1020" s="158"/>
      <c r="H1020" s="159"/>
      <c r="I1020" s="159"/>
      <c r="J1020" s="159"/>
      <c r="K1020" s="160"/>
      <c r="L1020" s="161"/>
      <c r="M1020" s="156"/>
      <c r="N1020" s="134"/>
      <c r="O1020" s="134"/>
      <c r="P1020" s="134"/>
      <c r="Q1020" s="138"/>
      <c r="R1020" s="134"/>
      <c r="S1020" s="134"/>
    </row>
    <row r="1021" spans="1:25" s="127" customFormat="1" ht="21" customHeight="1">
      <c r="A1021" s="177"/>
      <c r="B1021" s="177" t="str">
        <f>IF(AND($F1021&gt;=المغادرين!$C$4,$F1021&lt;=المغادرين!$F$4),MAX($B$4:$B1020)+1,"")</f>
        <v/>
      </c>
      <c r="C1021" s="177" t="str">
        <f t="shared" si="15"/>
        <v/>
      </c>
      <c r="D1021" s="177" t="str">
        <f>IF($B1021="","",RANK($C1021,$C$5:$C$10000,1)+COUNTIF($C$4:$C1020,$C1021))</f>
        <v/>
      </c>
      <c r="E1021" s="157"/>
      <c r="F1021" s="160"/>
      <c r="G1021" s="158"/>
      <c r="H1021" s="159"/>
      <c r="I1021" s="159"/>
      <c r="J1021" s="159"/>
      <c r="K1021" s="160"/>
      <c r="L1021" s="161"/>
      <c r="M1021" s="156"/>
      <c r="N1021" s="134"/>
      <c r="O1021" s="134"/>
      <c r="P1021" s="134"/>
      <c r="Q1021" s="138"/>
      <c r="R1021" s="134"/>
      <c r="S1021" s="134"/>
    </row>
    <row r="1022" spans="1:25" s="127" customFormat="1" ht="21" customHeight="1">
      <c r="A1022" s="177"/>
      <c r="B1022" s="177" t="str">
        <f>IF(AND($F1022&gt;=المغادرين!$C$4,$F1022&lt;=المغادرين!$F$4),MAX($B$4:$B1021)+1,"")</f>
        <v/>
      </c>
      <c r="C1022" s="177" t="str">
        <f t="shared" si="15"/>
        <v/>
      </c>
      <c r="D1022" s="177" t="str">
        <f>IF($B1022="","",RANK($C1022,$C$5:$C$10000,1)+COUNTIF($C$4:$C1021,$C1022))</f>
        <v/>
      </c>
      <c r="E1022" s="157"/>
      <c r="F1022" s="160"/>
      <c r="G1022" s="158"/>
      <c r="H1022" s="159"/>
      <c r="I1022" s="159"/>
      <c r="J1022" s="159"/>
      <c r="K1022" s="160"/>
      <c r="L1022" s="161"/>
      <c r="M1022" s="156"/>
      <c r="N1022" s="134"/>
      <c r="O1022" s="134"/>
      <c r="P1022" s="134"/>
      <c r="Q1022" s="138"/>
      <c r="R1022" s="134"/>
      <c r="S1022" s="134"/>
      <c r="Y1022" s="140"/>
    </row>
    <row r="1023" spans="1:25" s="127" customFormat="1" ht="21" customHeight="1">
      <c r="A1023" s="177"/>
      <c r="B1023" s="177" t="str">
        <f>IF(AND($F1023&gt;=المغادرين!$C$4,$F1023&lt;=المغادرين!$F$4),MAX($B$4:$B1022)+1,"")</f>
        <v/>
      </c>
      <c r="C1023" s="177" t="str">
        <f t="shared" si="15"/>
        <v/>
      </c>
      <c r="D1023" s="177" t="str">
        <f>IF($B1023="","",RANK($C1023,$C$5:$C$10000,1)+COUNTIF($C$4:$C1022,$C1023))</f>
        <v/>
      </c>
      <c r="E1023" s="157"/>
      <c r="F1023" s="160"/>
      <c r="G1023" s="158"/>
      <c r="H1023" s="159"/>
      <c r="I1023" s="159"/>
      <c r="J1023" s="159"/>
      <c r="K1023" s="160"/>
      <c r="L1023" s="161"/>
      <c r="M1023" s="156"/>
      <c r="N1023" s="134"/>
      <c r="O1023" s="134"/>
      <c r="P1023" s="134"/>
      <c r="Q1023" s="138"/>
      <c r="R1023" s="134"/>
      <c r="S1023" s="134"/>
      <c r="Y1023" s="140"/>
    </row>
    <row r="1024" spans="1:25" s="127" customFormat="1" ht="21" customHeight="1">
      <c r="A1024" s="177"/>
      <c r="B1024" s="177" t="str">
        <f>IF(AND($F1024&gt;=المغادرين!$C$4,$F1024&lt;=المغادرين!$F$4),MAX($B$4:$B1023)+1,"")</f>
        <v/>
      </c>
      <c r="C1024" s="177" t="str">
        <f t="shared" si="15"/>
        <v/>
      </c>
      <c r="D1024" s="177" t="str">
        <f>IF($B1024="","",RANK($C1024,$C$5:$C$10000,1)+COUNTIF($C$4:$C1023,$C1024))</f>
        <v/>
      </c>
      <c r="E1024" s="157"/>
      <c r="F1024" s="160"/>
      <c r="G1024" s="158"/>
      <c r="H1024" s="159"/>
      <c r="I1024" s="159"/>
      <c r="J1024" s="159"/>
      <c r="K1024" s="160"/>
      <c r="L1024" s="161"/>
      <c r="M1024" s="156"/>
      <c r="N1024" s="134"/>
      <c r="O1024" s="134"/>
      <c r="P1024" s="134"/>
      <c r="Q1024" s="138"/>
      <c r="R1024" s="134"/>
      <c r="S1024" s="134"/>
      <c r="U1024" s="140"/>
      <c r="Y1024" s="133"/>
    </row>
    <row r="1025" spans="1:25" s="127" customFormat="1" ht="21" customHeight="1">
      <c r="A1025" s="177"/>
      <c r="B1025" s="177" t="str">
        <f>IF(AND($F1025&gt;=المغادرين!$C$4,$F1025&lt;=المغادرين!$F$4),MAX($B$4:$B1024)+1,"")</f>
        <v/>
      </c>
      <c r="C1025" s="177" t="str">
        <f t="shared" si="15"/>
        <v/>
      </c>
      <c r="D1025" s="177" t="str">
        <f>IF($B1025="","",RANK($C1025,$C$5:$C$10000,1)+COUNTIF($C$4:$C1024,$C1025))</f>
        <v/>
      </c>
      <c r="E1025" s="157"/>
      <c r="F1025" s="160"/>
      <c r="G1025" s="158"/>
      <c r="H1025" s="159"/>
      <c r="I1025" s="159"/>
      <c r="J1025" s="159"/>
      <c r="K1025" s="160"/>
      <c r="L1025" s="161"/>
      <c r="M1025" s="156"/>
      <c r="N1025" s="134"/>
      <c r="O1025" s="134"/>
      <c r="P1025" s="134"/>
      <c r="Q1025" s="138"/>
      <c r="R1025" s="134"/>
      <c r="S1025" s="134"/>
    </row>
    <row r="1026" spans="1:25" s="127" customFormat="1" ht="21" customHeight="1">
      <c r="A1026" s="177"/>
      <c r="B1026" s="177" t="str">
        <f>IF(AND($F1026&gt;=المغادرين!$C$4,$F1026&lt;=المغادرين!$F$4),MAX($B$4:$B1025)+1,"")</f>
        <v/>
      </c>
      <c r="C1026" s="177" t="str">
        <f t="shared" si="15"/>
        <v/>
      </c>
      <c r="D1026" s="177" t="str">
        <f>IF($B1026="","",RANK($C1026,$C$5:$C$10000,1)+COUNTIF($C$4:$C1025,$C1026))</f>
        <v/>
      </c>
      <c r="E1026" s="157"/>
      <c r="F1026" s="160"/>
      <c r="G1026" s="158"/>
      <c r="H1026" s="159"/>
      <c r="I1026" s="159"/>
      <c r="J1026" s="159"/>
      <c r="K1026" s="160"/>
      <c r="L1026" s="161"/>
      <c r="M1026" s="156"/>
      <c r="N1026" s="134"/>
      <c r="O1026" s="134"/>
      <c r="P1026" s="134"/>
      <c r="Q1026" s="138"/>
      <c r="R1026" s="134"/>
      <c r="S1026" s="134"/>
      <c r="V1026" s="140"/>
      <c r="W1026" s="133"/>
      <c r="X1026" s="133"/>
      <c r="Y1026" s="133"/>
    </row>
    <row r="1027" spans="1:25" s="127" customFormat="1" ht="21" customHeight="1">
      <c r="A1027" s="177"/>
      <c r="B1027" s="177" t="str">
        <f>IF(AND($F1027&gt;=المغادرين!$C$4,$F1027&lt;=المغادرين!$F$4),MAX($B$4:$B1026)+1,"")</f>
        <v/>
      </c>
      <c r="C1027" s="177" t="str">
        <f t="shared" si="15"/>
        <v/>
      </c>
      <c r="D1027" s="177" t="str">
        <f>IF($B1027="","",RANK($C1027,$C$5:$C$10000,1)+COUNTIF($C$4:$C1026,$C1027))</f>
        <v/>
      </c>
      <c r="E1027" s="157"/>
      <c r="F1027" s="160"/>
      <c r="G1027" s="158"/>
      <c r="H1027" s="159"/>
      <c r="I1027" s="159"/>
      <c r="J1027" s="159"/>
      <c r="K1027" s="160"/>
      <c r="L1027" s="161"/>
      <c r="M1027" s="156"/>
      <c r="N1027" s="134"/>
      <c r="O1027" s="134"/>
      <c r="P1027" s="134"/>
      <c r="Q1027" s="138"/>
      <c r="R1027" s="134"/>
      <c r="S1027" s="134"/>
      <c r="V1027" s="140"/>
      <c r="W1027" s="141"/>
      <c r="X1027" s="141"/>
      <c r="Y1027" s="141"/>
    </row>
    <row r="1028" spans="1:25" s="127" customFormat="1" ht="21" customHeight="1">
      <c r="A1028" s="177"/>
      <c r="B1028" s="177" t="str">
        <f>IF(AND($F1028&gt;=المغادرين!$C$4,$F1028&lt;=المغادرين!$F$4),MAX($B$4:$B1027)+1,"")</f>
        <v/>
      </c>
      <c r="C1028" s="177" t="str">
        <f t="shared" si="15"/>
        <v/>
      </c>
      <c r="D1028" s="177" t="str">
        <f>IF($B1028="","",RANK($C1028,$C$5:$C$10000,1)+COUNTIF($C$4:$C1027,$C1028))</f>
        <v/>
      </c>
      <c r="E1028" s="157"/>
      <c r="F1028" s="160"/>
      <c r="G1028" s="158"/>
      <c r="H1028" s="159"/>
      <c r="I1028" s="159"/>
      <c r="J1028" s="159"/>
      <c r="K1028" s="160"/>
      <c r="L1028" s="161"/>
      <c r="M1028" s="156"/>
      <c r="N1028" s="134"/>
      <c r="O1028" s="134"/>
      <c r="P1028" s="134"/>
      <c r="Q1028" s="138"/>
      <c r="R1028" s="134"/>
      <c r="S1028" s="134"/>
      <c r="V1028" s="140"/>
      <c r="W1028" s="141"/>
      <c r="X1028" s="141"/>
      <c r="Y1028" s="141"/>
    </row>
    <row r="1029" spans="1:25" s="127" customFormat="1" ht="21" customHeight="1">
      <c r="A1029" s="177"/>
      <c r="B1029" s="177" t="str">
        <f>IF(AND($F1029&gt;=المغادرين!$C$4,$F1029&lt;=المغادرين!$F$4),MAX($B$4:$B1028)+1,"")</f>
        <v/>
      </c>
      <c r="C1029" s="177" t="str">
        <f t="shared" si="15"/>
        <v/>
      </c>
      <c r="D1029" s="177" t="str">
        <f>IF($B1029="","",RANK($C1029,$C$5:$C$10000,1)+COUNTIF($C$4:$C1028,$C1029))</f>
        <v/>
      </c>
      <c r="E1029" s="157"/>
      <c r="F1029" s="160"/>
      <c r="G1029" s="158"/>
      <c r="H1029" s="159"/>
      <c r="I1029" s="159"/>
      <c r="J1029" s="159"/>
      <c r="K1029" s="160"/>
      <c r="L1029" s="161"/>
      <c r="M1029" s="156"/>
      <c r="N1029" s="134"/>
      <c r="O1029" s="134"/>
      <c r="P1029" s="134"/>
      <c r="Q1029" s="138"/>
      <c r="R1029" s="134"/>
      <c r="S1029" s="134"/>
      <c r="V1029" s="140"/>
      <c r="W1029" s="141"/>
      <c r="X1029" s="141"/>
      <c r="Y1029" s="141"/>
    </row>
    <row r="1030" spans="1:25" s="127" customFormat="1" ht="21" customHeight="1">
      <c r="A1030" s="177"/>
      <c r="B1030" s="177" t="str">
        <f>IF(AND($F1030&gt;=المغادرين!$C$4,$F1030&lt;=المغادرين!$F$4),MAX($B$4:$B1029)+1,"")</f>
        <v/>
      </c>
      <c r="C1030" s="177" t="str">
        <f t="shared" ref="C1030:C1093" si="16">IF($B1030="","",MAX($B$5:$B$10000)-RANK($K1030,$K$5:$K$10000)+1)</f>
        <v/>
      </c>
      <c r="D1030" s="177" t="str">
        <f>IF($B1030="","",RANK($C1030,$C$5:$C$10000,1)+COUNTIF($C$4:$C1029,$C1030))</f>
        <v/>
      </c>
      <c r="E1030" s="157"/>
      <c r="F1030" s="160"/>
      <c r="G1030" s="158"/>
      <c r="H1030" s="159"/>
      <c r="I1030" s="159"/>
      <c r="J1030" s="159"/>
      <c r="K1030" s="160"/>
      <c r="L1030" s="161"/>
      <c r="M1030" s="156"/>
      <c r="N1030" s="134"/>
      <c r="O1030" s="134"/>
      <c r="P1030" s="134"/>
      <c r="Q1030" s="138"/>
      <c r="R1030" s="134"/>
      <c r="S1030" s="134"/>
      <c r="V1030" s="140"/>
      <c r="W1030" s="141"/>
      <c r="X1030" s="141"/>
      <c r="Y1030" s="141"/>
    </row>
    <row r="1031" spans="1:25" s="127" customFormat="1" ht="21" customHeight="1">
      <c r="A1031" s="177"/>
      <c r="B1031" s="177" t="str">
        <f>IF(AND($F1031&gt;=المغادرين!$C$4,$F1031&lt;=المغادرين!$F$4),MAX($B$4:$B1030)+1,"")</f>
        <v/>
      </c>
      <c r="C1031" s="177" t="str">
        <f t="shared" si="16"/>
        <v/>
      </c>
      <c r="D1031" s="177" t="str">
        <f>IF($B1031="","",RANK($C1031,$C$5:$C$10000,1)+COUNTIF($C$4:$C1030,$C1031))</f>
        <v/>
      </c>
      <c r="E1031" s="157"/>
      <c r="F1031" s="160"/>
      <c r="G1031" s="158"/>
      <c r="H1031" s="159"/>
      <c r="I1031" s="159"/>
      <c r="J1031" s="159"/>
      <c r="K1031" s="160"/>
      <c r="L1031" s="161"/>
      <c r="M1031" s="156"/>
      <c r="N1031" s="134"/>
      <c r="O1031" s="134"/>
      <c r="P1031" s="134"/>
      <c r="Q1031" s="138"/>
      <c r="R1031" s="134"/>
      <c r="S1031" s="134"/>
      <c r="V1031" s="140"/>
      <c r="W1031" s="141"/>
      <c r="X1031" s="141"/>
      <c r="Y1031" s="141"/>
    </row>
    <row r="1032" spans="1:25" s="127" customFormat="1" ht="21" customHeight="1">
      <c r="A1032" s="177"/>
      <c r="B1032" s="177" t="str">
        <f>IF(AND($F1032&gt;=المغادرين!$C$4,$F1032&lt;=المغادرين!$F$4),MAX($B$4:$B1031)+1,"")</f>
        <v/>
      </c>
      <c r="C1032" s="177" t="str">
        <f t="shared" si="16"/>
        <v/>
      </c>
      <c r="D1032" s="177" t="str">
        <f>IF($B1032="","",RANK($C1032,$C$5:$C$10000,1)+COUNTIF($C$4:$C1031,$C1032))</f>
        <v/>
      </c>
      <c r="E1032" s="157"/>
      <c r="F1032" s="160"/>
      <c r="G1032" s="158"/>
      <c r="H1032" s="159"/>
      <c r="I1032" s="159"/>
      <c r="J1032" s="159"/>
      <c r="K1032" s="160"/>
      <c r="L1032" s="161"/>
      <c r="M1032" s="156"/>
      <c r="N1032" s="136"/>
      <c r="O1032" s="134"/>
      <c r="P1032" s="134"/>
      <c r="Q1032" s="137"/>
      <c r="R1032" s="134"/>
      <c r="S1032" s="134"/>
    </row>
    <row r="1033" spans="1:25" s="139" customFormat="1" ht="21" customHeight="1">
      <c r="A1033" s="177"/>
      <c r="B1033" s="177" t="str">
        <f>IF(AND($F1033&gt;=المغادرين!$C$4,$F1033&lt;=المغادرين!$F$4),MAX($B$4:$B1032)+1,"")</f>
        <v/>
      </c>
      <c r="C1033" s="177" t="str">
        <f t="shared" si="16"/>
        <v/>
      </c>
      <c r="D1033" s="177" t="str">
        <f>IF($B1033="","",RANK($C1033,$C$5:$C$10000,1)+COUNTIF($C$4:$C1032,$C1033))</f>
        <v/>
      </c>
      <c r="E1033" s="157"/>
      <c r="F1033" s="160"/>
      <c r="G1033" s="158"/>
      <c r="H1033" s="159"/>
      <c r="I1033" s="159"/>
      <c r="J1033" s="159"/>
      <c r="K1033" s="160"/>
      <c r="L1033" s="161"/>
      <c r="M1033" s="156"/>
      <c r="N1033" s="134"/>
      <c r="O1033" s="134"/>
      <c r="P1033" s="134"/>
      <c r="Q1033" s="138"/>
      <c r="R1033" s="134"/>
      <c r="S1033" s="134"/>
      <c r="T1033" s="127"/>
      <c r="U1033" s="127"/>
      <c r="V1033" s="127"/>
      <c r="W1033" s="127"/>
      <c r="X1033" s="127"/>
      <c r="Y1033" s="127"/>
    </row>
    <row r="1034" spans="1:25" s="139" customFormat="1" ht="21" customHeight="1">
      <c r="A1034" s="177"/>
      <c r="B1034" s="177" t="str">
        <f>IF(AND($F1034&gt;=المغادرين!$C$4,$F1034&lt;=المغادرين!$F$4),MAX($B$4:$B1033)+1,"")</f>
        <v/>
      </c>
      <c r="C1034" s="177" t="str">
        <f t="shared" si="16"/>
        <v/>
      </c>
      <c r="D1034" s="177" t="str">
        <f>IF($B1034="","",RANK($C1034,$C$5:$C$10000,1)+COUNTIF($C$4:$C1033,$C1034))</f>
        <v/>
      </c>
      <c r="E1034" s="157"/>
      <c r="F1034" s="160"/>
      <c r="G1034" s="158"/>
      <c r="H1034" s="159"/>
      <c r="I1034" s="159"/>
      <c r="J1034" s="159"/>
      <c r="K1034" s="160"/>
      <c r="L1034" s="161"/>
      <c r="M1034" s="156"/>
      <c r="N1034" s="134"/>
      <c r="O1034" s="134"/>
      <c r="P1034" s="134"/>
      <c r="Q1034" s="138"/>
      <c r="R1034" s="134"/>
      <c r="S1034" s="134"/>
      <c r="T1034" s="127"/>
      <c r="U1034" s="127"/>
      <c r="V1034" s="127"/>
      <c r="W1034" s="127"/>
      <c r="X1034" s="127"/>
      <c r="Y1034" s="127"/>
    </row>
    <row r="1035" spans="1:25" s="139" customFormat="1" ht="21" customHeight="1">
      <c r="A1035" s="177"/>
      <c r="B1035" s="177" t="str">
        <f>IF(AND($F1035&gt;=المغادرين!$C$4,$F1035&lt;=المغادرين!$F$4),MAX($B$4:$B1034)+1,"")</f>
        <v/>
      </c>
      <c r="C1035" s="177" t="str">
        <f t="shared" si="16"/>
        <v/>
      </c>
      <c r="D1035" s="177" t="str">
        <f>IF($B1035="","",RANK($C1035,$C$5:$C$10000,1)+COUNTIF($C$4:$C1034,$C1035))</f>
        <v/>
      </c>
      <c r="E1035" s="157"/>
      <c r="F1035" s="160"/>
      <c r="G1035" s="158"/>
      <c r="H1035" s="159"/>
      <c r="I1035" s="159"/>
      <c r="J1035" s="159"/>
      <c r="K1035" s="160"/>
      <c r="L1035" s="161"/>
      <c r="M1035" s="156"/>
      <c r="N1035" s="134"/>
      <c r="O1035" s="134"/>
      <c r="P1035" s="134"/>
      <c r="Q1035" s="138"/>
      <c r="R1035" s="134"/>
      <c r="S1035" s="134"/>
      <c r="T1035" s="127"/>
      <c r="U1035" s="127"/>
      <c r="V1035" s="127"/>
      <c r="W1035" s="127"/>
      <c r="X1035" s="127"/>
      <c r="Y1035" s="127"/>
    </row>
    <row r="1036" spans="1:25" s="127" customFormat="1" ht="21" customHeight="1">
      <c r="A1036" s="177"/>
      <c r="B1036" s="177" t="str">
        <f>IF(AND($F1036&gt;=المغادرين!$C$4,$F1036&lt;=المغادرين!$F$4),MAX($B$4:$B1035)+1,"")</f>
        <v/>
      </c>
      <c r="C1036" s="177" t="str">
        <f t="shared" si="16"/>
        <v/>
      </c>
      <c r="D1036" s="177" t="str">
        <f>IF($B1036="","",RANK($C1036,$C$5:$C$10000,1)+COUNTIF($C$4:$C1035,$C1036))</f>
        <v/>
      </c>
      <c r="E1036" s="157"/>
      <c r="F1036" s="160"/>
      <c r="G1036" s="158"/>
      <c r="H1036" s="159"/>
      <c r="I1036" s="159"/>
      <c r="J1036" s="159"/>
      <c r="K1036" s="160"/>
      <c r="L1036" s="161"/>
      <c r="M1036" s="156"/>
      <c r="N1036" s="134"/>
      <c r="O1036" s="134"/>
      <c r="P1036" s="134"/>
      <c r="Q1036" s="138"/>
      <c r="R1036" s="134"/>
      <c r="S1036" s="134"/>
    </row>
    <row r="1037" spans="1:25" s="127" customFormat="1" ht="21" customHeight="1">
      <c r="A1037" s="177"/>
      <c r="B1037" s="177" t="str">
        <f>IF(AND($F1037&gt;=المغادرين!$C$4,$F1037&lt;=المغادرين!$F$4),MAX($B$4:$B1036)+1,"")</f>
        <v/>
      </c>
      <c r="C1037" s="177" t="str">
        <f t="shared" si="16"/>
        <v/>
      </c>
      <c r="D1037" s="177" t="str">
        <f>IF($B1037="","",RANK($C1037,$C$5:$C$10000,1)+COUNTIF($C$4:$C1036,$C1037))</f>
        <v/>
      </c>
      <c r="E1037" s="157"/>
      <c r="F1037" s="160"/>
      <c r="G1037" s="158"/>
      <c r="H1037" s="159"/>
      <c r="I1037" s="159"/>
      <c r="J1037" s="159"/>
      <c r="K1037" s="160"/>
      <c r="L1037" s="161"/>
      <c r="M1037" s="156"/>
      <c r="N1037" s="134"/>
      <c r="O1037" s="134"/>
      <c r="P1037" s="134"/>
      <c r="Q1037" s="138"/>
      <c r="R1037" s="134"/>
      <c r="S1037" s="134"/>
    </row>
    <row r="1038" spans="1:25" s="127" customFormat="1" ht="21" customHeight="1">
      <c r="A1038" s="177"/>
      <c r="B1038" s="177" t="str">
        <f>IF(AND($F1038&gt;=المغادرين!$C$4,$F1038&lt;=المغادرين!$F$4),MAX($B$4:$B1037)+1,"")</f>
        <v/>
      </c>
      <c r="C1038" s="177" t="str">
        <f t="shared" si="16"/>
        <v/>
      </c>
      <c r="D1038" s="177" t="str">
        <f>IF($B1038="","",RANK($C1038,$C$5:$C$10000,1)+COUNTIF($C$4:$C1037,$C1038))</f>
        <v/>
      </c>
      <c r="E1038" s="157"/>
      <c r="F1038" s="160"/>
      <c r="G1038" s="158"/>
      <c r="H1038" s="159"/>
      <c r="I1038" s="159"/>
      <c r="J1038" s="159"/>
      <c r="K1038" s="160"/>
      <c r="L1038" s="161"/>
      <c r="M1038" s="156"/>
      <c r="N1038" s="134"/>
      <c r="O1038" s="134"/>
      <c r="P1038" s="134"/>
      <c r="Q1038" s="138"/>
      <c r="R1038" s="134"/>
      <c r="S1038" s="134"/>
    </row>
    <row r="1039" spans="1:25" s="127" customFormat="1" ht="21" customHeight="1">
      <c r="A1039" s="177"/>
      <c r="B1039" s="177" t="str">
        <f>IF(AND($F1039&gt;=المغادرين!$C$4,$F1039&lt;=المغادرين!$F$4),MAX($B$4:$B1038)+1,"")</f>
        <v/>
      </c>
      <c r="C1039" s="177" t="str">
        <f t="shared" si="16"/>
        <v/>
      </c>
      <c r="D1039" s="177" t="str">
        <f>IF($B1039="","",RANK($C1039,$C$5:$C$10000,1)+COUNTIF($C$4:$C1038,$C1039))</f>
        <v/>
      </c>
      <c r="E1039" s="157"/>
      <c r="F1039" s="160"/>
      <c r="G1039" s="158"/>
      <c r="H1039" s="159"/>
      <c r="I1039" s="159"/>
      <c r="J1039" s="159"/>
      <c r="K1039" s="160"/>
      <c r="L1039" s="161"/>
      <c r="M1039" s="156"/>
      <c r="N1039" s="134"/>
      <c r="O1039" s="134"/>
      <c r="P1039" s="134"/>
      <c r="Q1039" s="138"/>
      <c r="R1039" s="134"/>
      <c r="S1039" s="134"/>
    </row>
    <row r="1040" spans="1:25" s="127" customFormat="1" ht="21" customHeight="1">
      <c r="A1040" s="177"/>
      <c r="B1040" s="177" t="str">
        <f>IF(AND($F1040&gt;=المغادرين!$C$4,$F1040&lt;=المغادرين!$F$4),MAX($B$4:$B1039)+1,"")</f>
        <v/>
      </c>
      <c r="C1040" s="177" t="str">
        <f t="shared" si="16"/>
        <v/>
      </c>
      <c r="D1040" s="177" t="str">
        <f>IF($B1040="","",RANK($C1040,$C$5:$C$10000,1)+COUNTIF($C$4:$C1039,$C1040))</f>
        <v/>
      </c>
      <c r="E1040" s="157"/>
      <c r="F1040" s="160"/>
      <c r="G1040" s="158"/>
      <c r="H1040" s="159"/>
      <c r="I1040" s="159"/>
      <c r="J1040" s="159"/>
      <c r="K1040" s="160"/>
      <c r="L1040" s="161"/>
      <c r="M1040" s="156"/>
      <c r="N1040" s="134"/>
      <c r="O1040" s="134"/>
      <c r="P1040" s="134"/>
      <c r="Q1040" s="138"/>
      <c r="R1040" s="134"/>
      <c r="S1040" s="134"/>
    </row>
    <row r="1041" spans="1:25" s="127" customFormat="1" ht="21" customHeight="1">
      <c r="A1041" s="177"/>
      <c r="B1041" s="177" t="str">
        <f>IF(AND($F1041&gt;=المغادرين!$C$4,$F1041&lt;=المغادرين!$F$4),MAX($B$4:$B1040)+1,"")</f>
        <v/>
      </c>
      <c r="C1041" s="177" t="str">
        <f t="shared" si="16"/>
        <v/>
      </c>
      <c r="D1041" s="177" t="str">
        <f>IF($B1041="","",RANK($C1041,$C$5:$C$10000,1)+COUNTIF($C$4:$C1040,$C1041))</f>
        <v/>
      </c>
      <c r="E1041" s="157"/>
      <c r="F1041" s="160"/>
      <c r="G1041" s="158"/>
      <c r="H1041" s="159"/>
      <c r="I1041" s="159"/>
      <c r="J1041" s="159"/>
      <c r="K1041" s="160"/>
      <c r="L1041" s="161"/>
      <c r="M1041" s="156"/>
      <c r="N1041" s="134"/>
      <c r="O1041" s="134"/>
      <c r="P1041" s="134"/>
      <c r="Q1041" s="138"/>
      <c r="R1041" s="134"/>
      <c r="S1041" s="134"/>
      <c r="Y1041" s="140"/>
    </row>
    <row r="1042" spans="1:25" s="127" customFormat="1" ht="21" customHeight="1">
      <c r="A1042" s="177"/>
      <c r="B1042" s="177" t="str">
        <f>IF(AND($F1042&gt;=المغادرين!$C$4,$F1042&lt;=المغادرين!$F$4),MAX($B$4:$B1041)+1,"")</f>
        <v/>
      </c>
      <c r="C1042" s="177" t="str">
        <f t="shared" si="16"/>
        <v/>
      </c>
      <c r="D1042" s="177" t="str">
        <f>IF($B1042="","",RANK($C1042,$C$5:$C$10000,1)+COUNTIF($C$4:$C1041,$C1042))</f>
        <v/>
      </c>
      <c r="E1042" s="157"/>
      <c r="F1042" s="160"/>
      <c r="G1042" s="158"/>
      <c r="H1042" s="159"/>
      <c r="I1042" s="159"/>
      <c r="J1042" s="159"/>
      <c r="K1042" s="160"/>
      <c r="L1042" s="161"/>
      <c r="M1042" s="156"/>
      <c r="N1042" s="134"/>
      <c r="O1042" s="134"/>
      <c r="P1042" s="134"/>
      <c r="Q1042" s="138"/>
      <c r="R1042" s="134"/>
      <c r="S1042" s="134"/>
      <c r="Y1042" s="140"/>
    </row>
    <row r="1043" spans="1:25" s="127" customFormat="1" ht="21" customHeight="1">
      <c r="A1043" s="177"/>
      <c r="B1043" s="177" t="str">
        <f>IF(AND($F1043&gt;=المغادرين!$C$4,$F1043&lt;=المغادرين!$F$4),MAX($B$4:$B1042)+1,"")</f>
        <v/>
      </c>
      <c r="C1043" s="177" t="str">
        <f t="shared" si="16"/>
        <v/>
      </c>
      <c r="D1043" s="177" t="str">
        <f>IF($B1043="","",RANK($C1043,$C$5:$C$10000,1)+COUNTIF($C$4:$C1042,$C1043))</f>
        <v/>
      </c>
      <c r="E1043" s="157"/>
      <c r="F1043" s="160"/>
      <c r="G1043" s="158"/>
      <c r="H1043" s="159"/>
      <c r="I1043" s="159"/>
      <c r="J1043" s="159"/>
      <c r="K1043" s="160"/>
      <c r="L1043" s="161"/>
      <c r="M1043" s="156"/>
      <c r="N1043" s="134"/>
      <c r="O1043" s="134"/>
      <c r="P1043" s="134"/>
      <c r="Q1043" s="138"/>
      <c r="R1043" s="134"/>
      <c r="S1043" s="134"/>
      <c r="U1043" s="140"/>
      <c r="Y1043" s="133"/>
    </row>
    <row r="1044" spans="1:25" s="127" customFormat="1" ht="21" customHeight="1">
      <c r="A1044" s="177"/>
      <c r="B1044" s="177" t="str">
        <f>IF(AND($F1044&gt;=المغادرين!$C$4,$F1044&lt;=المغادرين!$F$4),MAX($B$4:$B1043)+1,"")</f>
        <v/>
      </c>
      <c r="C1044" s="177" t="str">
        <f t="shared" si="16"/>
        <v/>
      </c>
      <c r="D1044" s="177" t="str">
        <f>IF($B1044="","",RANK($C1044,$C$5:$C$10000,1)+COUNTIF($C$4:$C1043,$C1044))</f>
        <v/>
      </c>
      <c r="E1044" s="157"/>
      <c r="F1044" s="160"/>
      <c r="G1044" s="158"/>
      <c r="H1044" s="159"/>
      <c r="I1044" s="159"/>
      <c r="J1044" s="159"/>
      <c r="K1044" s="160"/>
      <c r="L1044" s="161"/>
      <c r="M1044" s="156"/>
      <c r="N1044" s="134"/>
      <c r="O1044" s="134"/>
      <c r="P1044" s="134"/>
      <c r="Q1044" s="138"/>
      <c r="R1044" s="134"/>
      <c r="S1044" s="134"/>
    </row>
    <row r="1045" spans="1:25" s="127" customFormat="1" ht="21" customHeight="1">
      <c r="A1045" s="177"/>
      <c r="B1045" s="177" t="str">
        <f>IF(AND($F1045&gt;=المغادرين!$C$4,$F1045&lt;=المغادرين!$F$4),MAX($B$4:$B1044)+1,"")</f>
        <v/>
      </c>
      <c r="C1045" s="177" t="str">
        <f t="shared" si="16"/>
        <v/>
      </c>
      <c r="D1045" s="177" t="str">
        <f>IF($B1045="","",RANK($C1045,$C$5:$C$10000,1)+COUNTIF($C$4:$C1044,$C1045))</f>
        <v/>
      </c>
      <c r="E1045" s="157"/>
      <c r="F1045" s="160"/>
      <c r="G1045" s="158"/>
      <c r="H1045" s="159"/>
      <c r="I1045" s="159"/>
      <c r="J1045" s="159"/>
      <c r="K1045" s="160"/>
      <c r="L1045" s="161"/>
      <c r="M1045" s="156"/>
      <c r="N1045" s="134"/>
      <c r="O1045" s="134"/>
      <c r="P1045" s="134"/>
      <c r="Q1045" s="138"/>
      <c r="R1045" s="134"/>
      <c r="S1045" s="134"/>
      <c r="V1045" s="140"/>
      <c r="W1045" s="133"/>
      <c r="X1045" s="133"/>
      <c r="Y1045" s="133"/>
    </row>
    <row r="1046" spans="1:25" s="127" customFormat="1" ht="21" customHeight="1">
      <c r="A1046" s="177"/>
      <c r="B1046" s="177" t="str">
        <f>IF(AND($F1046&gt;=المغادرين!$C$4,$F1046&lt;=المغادرين!$F$4),MAX($B$4:$B1045)+1,"")</f>
        <v/>
      </c>
      <c r="C1046" s="177" t="str">
        <f t="shared" si="16"/>
        <v/>
      </c>
      <c r="D1046" s="177" t="str">
        <f>IF($B1046="","",RANK($C1046,$C$5:$C$10000,1)+COUNTIF($C$4:$C1045,$C1046))</f>
        <v/>
      </c>
      <c r="E1046" s="157"/>
      <c r="F1046" s="160"/>
      <c r="G1046" s="158"/>
      <c r="H1046" s="159"/>
      <c r="I1046" s="159"/>
      <c r="J1046" s="159"/>
      <c r="K1046" s="160"/>
      <c r="L1046" s="161"/>
      <c r="M1046" s="156"/>
      <c r="N1046" s="134"/>
      <c r="O1046" s="134"/>
      <c r="P1046" s="134"/>
      <c r="Q1046" s="138"/>
      <c r="R1046" s="134"/>
      <c r="S1046" s="134"/>
      <c r="V1046" s="140"/>
      <c r="W1046" s="141"/>
      <c r="X1046" s="141"/>
      <c r="Y1046" s="141"/>
    </row>
    <row r="1047" spans="1:25" s="127" customFormat="1" ht="21" customHeight="1">
      <c r="A1047" s="177"/>
      <c r="B1047" s="177" t="str">
        <f>IF(AND($F1047&gt;=المغادرين!$C$4,$F1047&lt;=المغادرين!$F$4),MAX($B$4:$B1046)+1,"")</f>
        <v/>
      </c>
      <c r="C1047" s="177" t="str">
        <f t="shared" si="16"/>
        <v/>
      </c>
      <c r="D1047" s="177" t="str">
        <f>IF($B1047="","",RANK($C1047,$C$5:$C$10000,1)+COUNTIF($C$4:$C1046,$C1047))</f>
        <v/>
      </c>
      <c r="E1047" s="157"/>
      <c r="F1047" s="160"/>
      <c r="G1047" s="158"/>
      <c r="H1047" s="159"/>
      <c r="I1047" s="159"/>
      <c r="J1047" s="159"/>
      <c r="K1047" s="160"/>
      <c r="L1047" s="161"/>
      <c r="M1047" s="156"/>
      <c r="N1047" s="134"/>
      <c r="O1047" s="134"/>
      <c r="P1047" s="134"/>
      <c r="Q1047" s="138"/>
      <c r="R1047" s="134"/>
      <c r="S1047" s="134"/>
      <c r="V1047" s="140"/>
      <c r="W1047" s="141"/>
      <c r="X1047" s="141"/>
      <c r="Y1047" s="141"/>
    </row>
    <row r="1048" spans="1:25" s="127" customFormat="1" ht="21" customHeight="1">
      <c r="A1048" s="177"/>
      <c r="B1048" s="177" t="str">
        <f>IF(AND($F1048&gt;=المغادرين!$C$4,$F1048&lt;=المغادرين!$F$4),MAX($B$4:$B1047)+1,"")</f>
        <v/>
      </c>
      <c r="C1048" s="177" t="str">
        <f t="shared" si="16"/>
        <v/>
      </c>
      <c r="D1048" s="177" t="str">
        <f>IF($B1048="","",RANK($C1048,$C$5:$C$10000,1)+COUNTIF($C$4:$C1047,$C1048))</f>
        <v/>
      </c>
      <c r="E1048" s="157"/>
      <c r="F1048" s="160"/>
      <c r="G1048" s="158"/>
      <c r="H1048" s="159"/>
      <c r="I1048" s="159"/>
      <c r="J1048" s="159"/>
      <c r="K1048" s="160"/>
      <c r="L1048" s="161"/>
      <c r="M1048" s="156"/>
      <c r="N1048" s="134"/>
      <c r="O1048" s="134"/>
      <c r="P1048" s="134"/>
      <c r="Q1048" s="138"/>
      <c r="R1048" s="134"/>
      <c r="S1048" s="134"/>
      <c r="V1048" s="140"/>
      <c r="W1048" s="141"/>
      <c r="X1048" s="141"/>
      <c r="Y1048" s="141"/>
    </row>
    <row r="1049" spans="1:25" s="127" customFormat="1" ht="21" customHeight="1">
      <c r="A1049" s="177"/>
      <c r="B1049" s="177" t="str">
        <f>IF(AND($F1049&gt;=المغادرين!$C$4,$F1049&lt;=المغادرين!$F$4),MAX($B$4:$B1048)+1,"")</f>
        <v/>
      </c>
      <c r="C1049" s="177" t="str">
        <f t="shared" si="16"/>
        <v/>
      </c>
      <c r="D1049" s="177" t="str">
        <f>IF($B1049="","",RANK($C1049,$C$5:$C$10000,1)+COUNTIF($C$4:$C1048,$C1049))</f>
        <v/>
      </c>
      <c r="E1049" s="157"/>
      <c r="F1049" s="160"/>
      <c r="G1049" s="158"/>
      <c r="H1049" s="159"/>
      <c r="I1049" s="159"/>
      <c r="J1049" s="159"/>
      <c r="K1049" s="160"/>
      <c r="L1049" s="161"/>
      <c r="M1049" s="156"/>
      <c r="N1049" s="134"/>
      <c r="O1049" s="134"/>
      <c r="P1049" s="134"/>
      <c r="Q1049" s="138"/>
      <c r="R1049" s="134"/>
      <c r="S1049" s="134"/>
      <c r="V1049" s="140"/>
      <c r="W1049" s="141"/>
      <c r="X1049" s="141"/>
      <c r="Y1049" s="141"/>
    </row>
    <row r="1050" spans="1:25" s="127" customFormat="1" ht="21" customHeight="1">
      <c r="A1050" s="177"/>
      <c r="B1050" s="177" t="str">
        <f>IF(AND($F1050&gt;=المغادرين!$C$4,$F1050&lt;=المغادرين!$F$4),MAX($B$4:$B1049)+1,"")</f>
        <v/>
      </c>
      <c r="C1050" s="177" t="str">
        <f t="shared" si="16"/>
        <v/>
      </c>
      <c r="D1050" s="177" t="str">
        <f>IF($B1050="","",RANK($C1050,$C$5:$C$10000,1)+COUNTIF($C$4:$C1049,$C1050))</f>
        <v/>
      </c>
      <c r="E1050" s="157"/>
      <c r="F1050" s="160"/>
      <c r="G1050" s="158"/>
      <c r="H1050" s="159"/>
      <c r="I1050" s="159"/>
      <c r="J1050" s="159"/>
      <c r="K1050" s="160"/>
      <c r="L1050" s="161"/>
      <c r="M1050" s="156"/>
      <c r="N1050" s="134"/>
      <c r="O1050" s="134"/>
      <c r="P1050" s="134"/>
      <c r="Q1050" s="138"/>
      <c r="R1050" s="134"/>
      <c r="S1050" s="134"/>
      <c r="V1050" s="140"/>
      <c r="W1050" s="141"/>
      <c r="X1050" s="141"/>
      <c r="Y1050" s="141"/>
    </row>
    <row r="1051" spans="1:25" s="127" customFormat="1" ht="21" customHeight="1">
      <c r="A1051" s="177"/>
      <c r="B1051" s="177" t="str">
        <f>IF(AND($F1051&gt;=المغادرين!$C$4,$F1051&lt;=المغادرين!$F$4),MAX($B$4:$B1050)+1,"")</f>
        <v/>
      </c>
      <c r="C1051" s="177" t="str">
        <f t="shared" si="16"/>
        <v/>
      </c>
      <c r="D1051" s="177" t="str">
        <f>IF($B1051="","",RANK($C1051,$C$5:$C$10000,1)+COUNTIF($C$4:$C1050,$C1051))</f>
        <v/>
      </c>
      <c r="E1051" s="157"/>
      <c r="F1051" s="160"/>
      <c r="G1051" s="158"/>
      <c r="H1051" s="159"/>
      <c r="I1051" s="159"/>
      <c r="J1051" s="159"/>
      <c r="K1051" s="160"/>
      <c r="L1051" s="161"/>
      <c r="M1051" s="156"/>
      <c r="N1051" s="134"/>
      <c r="O1051" s="134"/>
      <c r="P1051" s="134"/>
      <c r="Q1051" s="138"/>
      <c r="R1051" s="134"/>
      <c r="S1051" s="134"/>
      <c r="V1051" s="140"/>
      <c r="W1051" s="141"/>
      <c r="X1051" s="141"/>
      <c r="Y1051" s="141"/>
    </row>
    <row r="1052" spans="1:25" s="127" customFormat="1" ht="21" customHeight="1">
      <c r="A1052" s="177"/>
      <c r="B1052" s="177" t="str">
        <f>IF(AND($F1052&gt;=المغادرين!$C$4,$F1052&lt;=المغادرين!$F$4),MAX($B$4:$B1051)+1,"")</f>
        <v/>
      </c>
      <c r="C1052" s="177" t="str">
        <f t="shared" si="16"/>
        <v/>
      </c>
      <c r="D1052" s="177" t="str">
        <f>IF($B1052="","",RANK($C1052,$C$5:$C$10000,1)+COUNTIF($C$4:$C1051,$C1052))</f>
        <v/>
      </c>
      <c r="E1052" s="157"/>
      <c r="F1052" s="160"/>
      <c r="G1052" s="158"/>
      <c r="H1052" s="159"/>
      <c r="I1052" s="159"/>
      <c r="J1052" s="159"/>
      <c r="K1052" s="160"/>
      <c r="L1052" s="161"/>
      <c r="M1052" s="156"/>
      <c r="N1052" s="136"/>
      <c r="O1052" s="134"/>
      <c r="P1052" s="134"/>
      <c r="Q1052" s="137"/>
      <c r="R1052" s="134"/>
      <c r="S1052" s="134"/>
    </row>
    <row r="1053" spans="1:25" s="139" customFormat="1" ht="21" customHeight="1">
      <c r="A1053" s="177"/>
      <c r="B1053" s="177" t="str">
        <f>IF(AND($F1053&gt;=المغادرين!$C$4,$F1053&lt;=المغادرين!$F$4),MAX($B$4:$B1052)+1,"")</f>
        <v/>
      </c>
      <c r="C1053" s="177" t="str">
        <f t="shared" si="16"/>
        <v/>
      </c>
      <c r="D1053" s="177" t="str">
        <f>IF($B1053="","",RANK($C1053,$C$5:$C$10000,1)+COUNTIF($C$4:$C1052,$C1053))</f>
        <v/>
      </c>
      <c r="E1053" s="157"/>
      <c r="F1053" s="160"/>
      <c r="G1053" s="158"/>
      <c r="H1053" s="159"/>
      <c r="I1053" s="159"/>
      <c r="J1053" s="159"/>
      <c r="K1053" s="160"/>
      <c r="L1053" s="161"/>
      <c r="M1053" s="156"/>
      <c r="N1053" s="134"/>
      <c r="O1053" s="134"/>
      <c r="P1053" s="134"/>
      <c r="Q1053" s="138"/>
      <c r="R1053" s="134"/>
      <c r="S1053" s="134"/>
      <c r="T1053" s="127"/>
      <c r="U1053" s="127"/>
      <c r="V1053" s="127"/>
      <c r="W1053" s="127"/>
      <c r="X1053" s="127"/>
      <c r="Y1053" s="127"/>
    </row>
    <row r="1054" spans="1:25" s="139" customFormat="1" ht="21" customHeight="1">
      <c r="A1054" s="177"/>
      <c r="B1054" s="177" t="str">
        <f>IF(AND($F1054&gt;=المغادرين!$C$4,$F1054&lt;=المغادرين!$F$4),MAX($B$4:$B1053)+1,"")</f>
        <v/>
      </c>
      <c r="C1054" s="177" t="str">
        <f t="shared" si="16"/>
        <v/>
      </c>
      <c r="D1054" s="177" t="str">
        <f>IF($B1054="","",RANK($C1054,$C$5:$C$10000,1)+COUNTIF($C$4:$C1053,$C1054))</f>
        <v/>
      </c>
      <c r="E1054" s="157"/>
      <c r="F1054" s="160"/>
      <c r="G1054" s="158"/>
      <c r="H1054" s="159"/>
      <c r="I1054" s="159"/>
      <c r="J1054" s="159"/>
      <c r="K1054" s="160"/>
      <c r="L1054" s="161"/>
      <c r="M1054" s="156"/>
      <c r="N1054" s="134"/>
      <c r="O1054" s="134"/>
      <c r="P1054" s="134"/>
      <c r="Q1054" s="138"/>
      <c r="R1054" s="134"/>
      <c r="S1054" s="134"/>
      <c r="T1054" s="127"/>
      <c r="U1054" s="127"/>
      <c r="V1054" s="127"/>
      <c r="W1054" s="127"/>
      <c r="X1054" s="127"/>
      <c r="Y1054" s="127"/>
    </row>
    <row r="1055" spans="1:25" s="139" customFormat="1" ht="21" customHeight="1">
      <c r="A1055" s="177"/>
      <c r="B1055" s="177" t="str">
        <f>IF(AND($F1055&gt;=المغادرين!$C$4,$F1055&lt;=المغادرين!$F$4),MAX($B$4:$B1054)+1,"")</f>
        <v/>
      </c>
      <c r="C1055" s="177" t="str">
        <f t="shared" si="16"/>
        <v/>
      </c>
      <c r="D1055" s="177" t="str">
        <f>IF($B1055="","",RANK($C1055,$C$5:$C$10000,1)+COUNTIF($C$4:$C1054,$C1055))</f>
        <v/>
      </c>
      <c r="E1055" s="157"/>
      <c r="F1055" s="160"/>
      <c r="G1055" s="158"/>
      <c r="H1055" s="159"/>
      <c r="I1055" s="159"/>
      <c r="J1055" s="159"/>
      <c r="K1055" s="160"/>
      <c r="L1055" s="161"/>
      <c r="M1055" s="156"/>
      <c r="N1055" s="134"/>
      <c r="O1055" s="134"/>
      <c r="P1055" s="134"/>
      <c r="Q1055" s="138"/>
      <c r="R1055" s="134"/>
      <c r="S1055" s="134"/>
      <c r="T1055" s="127"/>
      <c r="U1055" s="127"/>
      <c r="V1055" s="127"/>
      <c r="W1055" s="127"/>
      <c r="X1055" s="127"/>
      <c r="Y1055" s="127"/>
    </row>
    <row r="1056" spans="1:25" s="127" customFormat="1" ht="21" customHeight="1">
      <c r="A1056" s="177"/>
      <c r="B1056" s="177" t="str">
        <f>IF(AND($F1056&gt;=المغادرين!$C$4,$F1056&lt;=المغادرين!$F$4),MAX($B$4:$B1055)+1,"")</f>
        <v/>
      </c>
      <c r="C1056" s="177" t="str">
        <f t="shared" si="16"/>
        <v/>
      </c>
      <c r="D1056" s="177" t="str">
        <f>IF($B1056="","",RANK($C1056,$C$5:$C$10000,1)+COUNTIF($C$4:$C1055,$C1056))</f>
        <v/>
      </c>
      <c r="E1056" s="157"/>
      <c r="F1056" s="160"/>
      <c r="G1056" s="158"/>
      <c r="H1056" s="159"/>
      <c r="I1056" s="159"/>
      <c r="J1056" s="159"/>
      <c r="K1056" s="160"/>
      <c r="L1056" s="161"/>
      <c r="M1056" s="156"/>
      <c r="N1056" s="134"/>
      <c r="O1056" s="134"/>
      <c r="P1056" s="134"/>
      <c r="Q1056" s="138"/>
      <c r="R1056" s="134"/>
      <c r="S1056" s="134"/>
    </row>
    <row r="1057" spans="1:25" s="127" customFormat="1" ht="21" customHeight="1">
      <c r="A1057" s="177"/>
      <c r="B1057" s="177" t="str">
        <f>IF(AND($F1057&gt;=المغادرين!$C$4,$F1057&lt;=المغادرين!$F$4),MAX($B$4:$B1056)+1,"")</f>
        <v/>
      </c>
      <c r="C1057" s="177" t="str">
        <f t="shared" si="16"/>
        <v/>
      </c>
      <c r="D1057" s="177" t="str">
        <f>IF($B1057="","",RANK($C1057,$C$5:$C$10000,1)+COUNTIF($C$4:$C1056,$C1057))</f>
        <v/>
      </c>
      <c r="E1057" s="157"/>
      <c r="F1057" s="160"/>
      <c r="G1057" s="158"/>
      <c r="H1057" s="159"/>
      <c r="I1057" s="159"/>
      <c r="J1057" s="159"/>
      <c r="K1057" s="160"/>
      <c r="L1057" s="161"/>
      <c r="M1057" s="156"/>
      <c r="N1057" s="134"/>
      <c r="O1057" s="134"/>
      <c r="P1057" s="134"/>
      <c r="Q1057" s="138"/>
      <c r="R1057" s="134"/>
      <c r="S1057" s="134"/>
    </row>
    <row r="1058" spans="1:25" s="127" customFormat="1" ht="21" customHeight="1">
      <c r="A1058" s="177"/>
      <c r="B1058" s="177" t="str">
        <f>IF(AND($F1058&gt;=المغادرين!$C$4,$F1058&lt;=المغادرين!$F$4),MAX($B$4:$B1057)+1,"")</f>
        <v/>
      </c>
      <c r="C1058" s="177" t="str">
        <f t="shared" si="16"/>
        <v/>
      </c>
      <c r="D1058" s="177" t="str">
        <f>IF($B1058="","",RANK($C1058,$C$5:$C$10000,1)+COUNTIF($C$4:$C1057,$C1058))</f>
        <v/>
      </c>
      <c r="E1058" s="157"/>
      <c r="F1058" s="160"/>
      <c r="G1058" s="158"/>
      <c r="H1058" s="159"/>
      <c r="I1058" s="159"/>
      <c r="J1058" s="159"/>
      <c r="K1058" s="160"/>
      <c r="L1058" s="161"/>
      <c r="M1058" s="156"/>
      <c r="N1058" s="134"/>
      <c r="O1058" s="134"/>
      <c r="P1058" s="134"/>
      <c r="Q1058" s="138"/>
      <c r="R1058" s="134"/>
      <c r="S1058" s="134"/>
    </row>
    <row r="1059" spans="1:25" s="127" customFormat="1" ht="21" customHeight="1">
      <c r="A1059" s="177"/>
      <c r="B1059" s="177" t="str">
        <f>IF(AND($F1059&gt;=المغادرين!$C$4,$F1059&lt;=المغادرين!$F$4),MAX($B$4:$B1058)+1,"")</f>
        <v/>
      </c>
      <c r="C1059" s="177" t="str">
        <f t="shared" si="16"/>
        <v/>
      </c>
      <c r="D1059" s="177" t="str">
        <f>IF($B1059="","",RANK($C1059,$C$5:$C$10000,1)+COUNTIF($C$4:$C1058,$C1059))</f>
        <v/>
      </c>
      <c r="E1059" s="157"/>
      <c r="F1059" s="160"/>
      <c r="G1059" s="158"/>
      <c r="H1059" s="159"/>
      <c r="I1059" s="159"/>
      <c r="J1059" s="159"/>
      <c r="K1059" s="160"/>
      <c r="L1059" s="161"/>
      <c r="M1059" s="156"/>
      <c r="N1059" s="134"/>
      <c r="O1059" s="134"/>
      <c r="P1059" s="134"/>
      <c r="Q1059" s="138"/>
      <c r="R1059" s="134"/>
      <c r="S1059" s="134"/>
    </row>
    <row r="1060" spans="1:25" s="127" customFormat="1" ht="21" customHeight="1">
      <c r="A1060" s="177"/>
      <c r="B1060" s="177" t="str">
        <f>IF(AND($F1060&gt;=المغادرين!$C$4,$F1060&lt;=المغادرين!$F$4),MAX($B$4:$B1059)+1,"")</f>
        <v/>
      </c>
      <c r="C1060" s="177" t="str">
        <f t="shared" si="16"/>
        <v/>
      </c>
      <c r="D1060" s="177" t="str">
        <f>IF($B1060="","",RANK($C1060,$C$5:$C$10000,1)+COUNTIF($C$4:$C1059,$C1060))</f>
        <v/>
      </c>
      <c r="E1060" s="157"/>
      <c r="F1060" s="160"/>
      <c r="G1060" s="158"/>
      <c r="H1060" s="159"/>
      <c r="I1060" s="159"/>
      <c r="J1060" s="159"/>
      <c r="K1060" s="160"/>
      <c r="L1060" s="161"/>
      <c r="M1060" s="156"/>
      <c r="N1060" s="136"/>
      <c r="O1060" s="134"/>
      <c r="P1060" s="134"/>
      <c r="Q1060" s="137"/>
      <c r="R1060" s="134"/>
      <c r="S1060" s="134"/>
    </row>
    <row r="1061" spans="1:25" s="139" customFormat="1" ht="21" customHeight="1">
      <c r="A1061" s="177"/>
      <c r="B1061" s="177" t="str">
        <f>IF(AND($F1061&gt;=المغادرين!$C$4,$F1061&lt;=المغادرين!$F$4),MAX($B$4:$B1060)+1,"")</f>
        <v/>
      </c>
      <c r="C1061" s="177" t="str">
        <f t="shared" si="16"/>
        <v/>
      </c>
      <c r="D1061" s="177" t="str">
        <f>IF($B1061="","",RANK($C1061,$C$5:$C$10000,1)+COUNTIF($C$4:$C1060,$C1061))</f>
        <v/>
      </c>
      <c r="E1061" s="157"/>
      <c r="F1061" s="160"/>
      <c r="G1061" s="158"/>
      <c r="H1061" s="159"/>
      <c r="I1061" s="159"/>
      <c r="J1061" s="159"/>
      <c r="K1061" s="160"/>
      <c r="L1061" s="161"/>
      <c r="M1061" s="156"/>
      <c r="N1061" s="134"/>
      <c r="O1061" s="134"/>
      <c r="P1061" s="134"/>
      <c r="Q1061" s="138"/>
      <c r="R1061" s="134"/>
      <c r="S1061" s="134"/>
      <c r="T1061" s="127"/>
      <c r="U1061" s="127"/>
      <c r="V1061" s="127"/>
      <c r="W1061" s="127"/>
      <c r="X1061" s="127"/>
      <c r="Y1061" s="127"/>
    </row>
    <row r="1062" spans="1:25" s="139" customFormat="1" ht="21" customHeight="1">
      <c r="A1062" s="177"/>
      <c r="B1062" s="177" t="str">
        <f>IF(AND($F1062&gt;=المغادرين!$C$4,$F1062&lt;=المغادرين!$F$4),MAX($B$4:$B1061)+1,"")</f>
        <v/>
      </c>
      <c r="C1062" s="177" t="str">
        <f t="shared" si="16"/>
        <v/>
      </c>
      <c r="D1062" s="177" t="str">
        <f>IF($B1062="","",RANK($C1062,$C$5:$C$10000,1)+COUNTIF($C$4:$C1061,$C1062))</f>
        <v/>
      </c>
      <c r="E1062" s="157"/>
      <c r="F1062" s="160"/>
      <c r="G1062" s="158"/>
      <c r="H1062" s="159"/>
      <c r="I1062" s="159"/>
      <c r="J1062" s="159"/>
      <c r="K1062" s="160"/>
      <c r="L1062" s="161"/>
      <c r="M1062" s="156"/>
      <c r="N1062" s="134"/>
      <c r="O1062" s="134"/>
      <c r="P1062" s="134"/>
      <c r="Q1062" s="138"/>
      <c r="R1062" s="134"/>
      <c r="S1062" s="134"/>
      <c r="T1062" s="127"/>
      <c r="U1062" s="127"/>
      <c r="V1062" s="127"/>
      <c r="W1062" s="127"/>
      <c r="X1062" s="127"/>
      <c r="Y1062" s="127"/>
    </row>
    <row r="1063" spans="1:25" s="139" customFormat="1" ht="21" customHeight="1">
      <c r="A1063" s="177"/>
      <c r="B1063" s="177" t="str">
        <f>IF(AND($F1063&gt;=المغادرين!$C$4,$F1063&lt;=المغادرين!$F$4),MAX($B$4:$B1062)+1,"")</f>
        <v/>
      </c>
      <c r="C1063" s="177" t="str">
        <f t="shared" si="16"/>
        <v/>
      </c>
      <c r="D1063" s="177" t="str">
        <f>IF($B1063="","",RANK($C1063,$C$5:$C$10000,1)+COUNTIF($C$4:$C1062,$C1063))</f>
        <v/>
      </c>
      <c r="E1063" s="157"/>
      <c r="F1063" s="160"/>
      <c r="G1063" s="158"/>
      <c r="H1063" s="159"/>
      <c r="I1063" s="159"/>
      <c r="J1063" s="159"/>
      <c r="K1063" s="160"/>
      <c r="L1063" s="161"/>
      <c r="M1063" s="156"/>
      <c r="N1063" s="134"/>
      <c r="O1063" s="134"/>
      <c r="P1063" s="134"/>
      <c r="Q1063" s="138"/>
      <c r="R1063" s="134"/>
      <c r="S1063" s="134"/>
      <c r="T1063" s="127"/>
      <c r="U1063" s="127"/>
      <c r="V1063" s="127"/>
      <c r="W1063" s="127"/>
      <c r="X1063" s="127"/>
      <c r="Y1063" s="127"/>
    </row>
    <row r="1064" spans="1:25" s="127" customFormat="1" ht="21" customHeight="1">
      <c r="A1064" s="177"/>
      <c r="B1064" s="177" t="str">
        <f>IF(AND($F1064&gt;=المغادرين!$C$4,$F1064&lt;=المغادرين!$F$4),MAX($B$4:$B1063)+1,"")</f>
        <v/>
      </c>
      <c r="C1064" s="177" t="str">
        <f t="shared" si="16"/>
        <v/>
      </c>
      <c r="D1064" s="177" t="str">
        <f>IF($B1064="","",RANK($C1064,$C$5:$C$10000,1)+COUNTIF($C$4:$C1063,$C1064))</f>
        <v/>
      </c>
      <c r="E1064" s="157"/>
      <c r="F1064" s="160"/>
      <c r="G1064" s="158"/>
      <c r="H1064" s="159"/>
      <c r="I1064" s="159"/>
      <c r="J1064" s="159"/>
      <c r="K1064" s="160"/>
      <c r="L1064" s="161"/>
      <c r="M1064" s="156"/>
      <c r="N1064" s="134"/>
      <c r="O1064" s="134"/>
      <c r="P1064" s="134"/>
      <c r="Q1064" s="138"/>
      <c r="R1064" s="134"/>
      <c r="S1064" s="134"/>
    </row>
    <row r="1065" spans="1:25" s="127" customFormat="1" ht="21" customHeight="1">
      <c r="A1065" s="177"/>
      <c r="B1065" s="177" t="str">
        <f>IF(AND($F1065&gt;=المغادرين!$C$4,$F1065&lt;=المغادرين!$F$4),MAX($B$4:$B1064)+1,"")</f>
        <v/>
      </c>
      <c r="C1065" s="177" t="str">
        <f t="shared" si="16"/>
        <v/>
      </c>
      <c r="D1065" s="177" t="str">
        <f>IF($B1065="","",RANK($C1065,$C$5:$C$10000,1)+COUNTIF($C$4:$C1064,$C1065))</f>
        <v/>
      </c>
      <c r="E1065" s="157"/>
      <c r="F1065" s="160"/>
      <c r="G1065" s="158"/>
      <c r="H1065" s="159"/>
      <c r="I1065" s="159"/>
      <c r="J1065" s="159"/>
      <c r="K1065" s="160"/>
      <c r="L1065" s="161"/>
      <c r="M1065" s="156"/>
      <c r="N1065" s="134"/>
      <c r="O1065" s="134"/>
      <c r="P1065" s="134"/>
      <c r="Q1065" s="138"/>
      <c r="R1065" s="134"/>
      <c r="S1065" s="134"/>
    </row>
    <row r="1066" spans="1:25" s="127" customFormat="1" ht="21" customHeight="1">
      <c r="A1066" s="177"/>
      <c r="B1066" s="177" t="str">
        <f>IF(AND($F1066&gt;=المغادرين!$C$4,$F1066&lt;=المغادرين!$F$4),MAX($B$4:$B1065)+1,"")</f>
        <v/>
      </c>
      <c r="C1066" s="177" t="str">
        <f t="shared" si="16"/>
        <v/>
      </c>
      <c r="D1066" s="177" t="str">
        <f>IF($B1066="","",RANK($C1066,$C$5:$C$10000,1)+COUNTIF($C$4:$C1065,$C1066))</f>
        <v/>
      </c>
      <c r="E1066" s="157"/>
      <c r="F1066" s="160"/>
      <c r="G1066" s="158"/>
      <c r="H1066" s="159"/>
      <c r="I1066" s="159"/>
      <c r="J1066" s="159"/>
      <c r="K1066" s="160"/>
      <c r="L1066" s="161"/>
      <c r="M1066" s="156"/>
      <c r="N1066" s="134"/>
      <c r="O1066" s="134"/>
      <c r="P1066" s="134"/>
      <c r="Q1066" s="138"/>
      <c r="R1066" s="134"/>
      <c r="S1066" s="134"/>
    </row>
    <row r="1067" spans="1:25" s="127" customFormat="1" ht="21" customHeight="1">
      <c r="A1067" s="177"/>
      <c r="B1067" s="177" t="str">
        <f>IF(AND($F1067&gt;=المغادرين!$C$4,$F1067&lt;=المغادرين!$F$4),MAX($B$4:$B1066)+1,"")</f>
        <v/>
      </c>
      <c r="C1067" s="177" t="str">
        <f t="shared" si="16"/>
        <v/>
      </c>
      <c r="D1067" s="177" t="str">
        <f>IF($B1067="","",RANK($C1067,$C$5:$C$10000,1)+COUNTIF($C$4:$C1066,$C1067))</f>
        <v/>
      </c>
      <c r="E1067" s="157"/>
      <c r="F1067" s="160"/>
      <c r="G1067" s="158"/>
      <c r="H1067" s="159"/>
      <c r="I1067" s="159"/>
      <c r="J1067" s="159"/>
      <c r="K1067" s="160"/>
      <c r="L1067" s="161"/>
      <c r="M1067" s="156"/>
      <c r="N1067" s="134"/>
      <c r="O1067" s="134"/>
      <c r="P1067" s="134"/>
      <c r="Q1067" s="138"/>
      <c r="R1067" s="134"/>
      <c r="S1067" s="134"/>
    </row>
    <row r="1068" spans="1:25" s="127" customFormat="1" ht="21" customHeight="1">
      <c r="A1068" s="177"/>
      <c r="B1068" s="177" t="str">
        <f>IF(AND($F1068&gt;=المغادرين!$C$4,$F1068&lt;=المغادرين!$F$4),MAX($B$4:$B1067)+1,"")</f>
        <v/>
      </c>
      <c r="C1068" s="177" t="str">
        <f t="shared" si="16"/>
        <v/>
      </c>
      <c r="D1068" s="177" t="str">
        <f>IF($B1068="","",RANK($C1068,$C$5:$C$10000,1)+COUNTIF($C$4:$C1067,$C1068))</f>
        <v/>
      </c>
      <c r="E1068" s="157"/>
      <c r="F1068" s="160"/>
      <c r="G1068" s="158"/>
      <c r="H1068" s="159"/>
      <c r="I1068" s="159"/>
      <c r="J1068" s="159"/>
      <c r="K1068" s="160"/>
      <c r="L1068" s="161"/>
      <c r="M1068" s="156"/>
      <c r="N1068" s="134"/>
      <c r="O1068" s="134"/>
      <c r="P1068" s="134"/>
      <c r="Q1068" s="138"/>
      <c r="R1068" s="134"/>
      <c r="S1068" s="134"/>
    </row>
    <row r="1069" spans="1:25" s="127" customFormat="1" ht="21" customHeight="1">
      <c r="A1069" s="177"/>
      <c r="B1069" s="177" t="str">
        <f>IF(AND($F1069&gt;=المغادرين!$C$4,$F1069&lt;=المغادرين!$F$4),MAX($B$4:$B1068)+1,"")</f>
        <v/>
      </c>
      <c r="C1069" s="177" t="str">
        <f t="shared" si="16"/>
        <v/>
      </c>
      <c r="D1069" s="177" t="str">
        <f>IF($B1069="","",RANK($C1069,$C$5:$C$10000,1)+COUNTIF($C$4:$C1068,$C1069))</f>
        <v/>
      </c>
      <c r="E1069" s="157"/>
      <c r="F1069" s="160"/>
      <c r="G1069" s="158"/>
      <c r="H1069" s="159"/>
      <c r="I1069" s="159"/>
      <c r="J1069" s="159"/>
      <c r="K1069" s="160"/>
      <c r="L1069" s="161"/>
      <c r="M1069" s="156"/>
      <c r="N1069" s="134"/>
      <c r="O1069" s="134"/>
      <c r="P1069" s="134"/>
      <c r="Q1069" s="138"/>
      <c r="R1069" s="134"/>
      <c r="S1069" s="134"/>
      <c r="Y1069" s="140"/>
    </row>
    <row r="1070" spans="1:25" s="127" customFormat="1" ht="21" customHeight="1">
      <c r="A1070" s="177"/>
      <c r="B1070" s="177" t="str">
        <f>IF(AND($F1070&gt;=المغادرين!$C$4,$F1070&lt;=المغادرين!$F$4),MAX($B$4:$B1069)+1,"")</f>
        <v/>
      </c>
      <c r="C1070" s="177" t="str">
        <f t="shared" si="16"/>
        <v/>
      </c>
      <c r="D1070" s="177" t="str">
        <f>IF($B1070="","",RANK($C1070,$C$5:$C$10000,1)+COUNTIF($C$4:$C1069,$C1070))</f>
        <v/>
      </c>
      <c r="E1070" s="157"/>
      <c r="F1070" s="160"/>
      <c r="G1070" s="158"/>
      <c r="H1070" s="159"/>
      <c r="I1070" s="159"/>
      <c r="J1070" s="159"/>
      <c r="K1070" s="160"/>
      <c r="L1070" s="161"/>
      <c r="M1070" s="156"/>
      <c r="N1070" s="134"/>
      <c r="O1070" s="134"/>
      <c r="P1070" s="134"/>
      <c r="Q1070" s="138"/>
      <c r="R1070" s="134"/>
      <c r="S1070" s="134"/>
      <c r="Y1070" s="140"/>
    </row>
    <row r="1071" spans="1:25" s="127" customFormat="1" ht="21" customHeight="1">
      <c r="A1071" s="177"/>
      <c r="B1071" s="177" t="str">
        <f>IF(AND($F1071&gt;=المغادرين!$C$4,$F1071&lt;=المغادرين!$F$4),MAX($B$4:$B1070)+1,"")</f>
        <v/>
      </c>
      <c r="C1071" s="177" t="str">
        <f t="shared" si="16"/>
        <v/>
      </c>
      <c r="D1071" s="177" t="str">
        <f>IF($B1071="","",RANK($C1071,$C$5:$C$10000,1)+COUNTIF($C$4:$C1070,$C1071))</f>
        <v/>
      </c>
      <c r="E1071" s="157"/>
      <c r="F1071" s="160"/>
      <c r="G1071" s="158"/>
      <c r="H1071" s="159"/>
      <c r="I1071" s="159"/>
      <c r="J1071" s="159"/>
      <c r="K1071" s="160"/>
      <c r="L1071" s="161"/>
      <c r="M1071" s="156"/>
      <c r="N1071" s="134"/>
      <c r="O1071" s="134"/>
      <c r="P1071" s="134"/>
      <c r="Q1071" s="138"/>
      <c r="R1071" s="134"/>
      <c r="S1071" s="134"/>
      <c r="U1071" s="140"/>
      <c r="Y1071" s="133"/>
    </row>
    <row r="1072" spans="1:25" s="127" customFormat="1" ht="21" customHeight="1">
      <c r="A1072" s="177"/>
      <c r="B1072" s="177" t="str">
        <f>IF(AND($F1072&gt;=المغادرين!$C$4,$F1072&lt;=المغادرين!$F$4),MAX($B$4:$B1071)+1,"")</f>
        <v/>
      </c>
      <c r="C1072" s="177" t="str">
        <f t="shared" si="16"/>
        <v/>
      </c>
      <c r="D1072" s="177" t="str">
        <f>IF($B1072="","",RANK($C1072,$C$5:$C$10000,1)+COUNTIF($C$4:$C1071,$C1072))</f>
        <v/>
      </c>
      <c r="E1072" s="157"/>
      <c r="F1072" s="160"/>
      <c r="G1072" s="158"/>
      <c r="H1072" s="159"/>
      <c r="I1072" s="159"/>
      <c r="J1072" s="159"/>
      <c r="K1072" s="160"/>
      <c r="L1072" s="161"/>
      <c r="M1072" s="156"/>
      <c r="N1072" s="134"/>
      <c r="O1072" s="134"/>
      <c r="P1072" s="134"/>
      <c r="Q1072" s="138"/>
      <c r="R1072" s="134"/>
      <c r="S1072" s="134"/>
    </row>
    <row r="1073" spans="1:25" s="127" customFormat="1" ht="21" customHeight="1">
      <c r="A1073" s="177"/>
      <c r="B1073" s="177" t="str">
        <f>IF(AND($F1073&gt;=المغادرين!$C$4,$F1073&lt;=المغادرين!$F$4),MAX($B$4:$B1072)+1,"")</f>
        <v/>
      </c>
      <c r="C1073" s="177" t="str">
        <f t="shared" si="16"/>
        <v/>
      </c>
      <c r="D1073" s="177" t="str">
        <f>IF($B1073="","",RANK($C1073,$C$5:$C$10000,1)+COUNTIF($C$4:$C1072,$C1073))</f>
        <v/>
      </c>
      <c r="E1073" s="157"/>
      <c r="F1073" s="160"/>
      <c r="G1073" s="158"/>
      <c r="H1073" s="159"/>
      <c r="I1073" s="159"/>
      <c r="J1073" s="159"/>
      <c r="K1073" s="160"/>
      <c r="L1073" s="161"/>
      <c r="M1073" s="156"/>
      <c r="N1073" s="134"/>
      <c r="O1073" s="134"/>
      <c r="P1073" s="134"/>
      <c r="Q1073" s="138"/>
      <c r="R1073" s="134"/>
      <c r="S1073" s="134"/>
      <c r="V1073" s="140"/>
      <c r="W1073" s="133"/>
      <c r="X1073" s="133"/>
      <c r="Y1073" s="133"/>
    </row>
    <row r="1074" spans="1:25" s="127" customFormat="1" ht="21" customHeight="1">
      <c r="A1074" s="177"/>
      <c r="B1074" s="177" t="str">
        <f>IF(AND($F1074&gt;=المغادرين!$C$4,$F1074&lt;=المغادرين!$F$4),MAX($B$4:$B1073)+1,"")</f>
        <v/>
      </c>
      <c r="C1074" s="177" t="str">
        <f t="shared" si="16"/>
        <v/>
      </c>
      <c r="D1074" s="177" t="str">
        <f>IF($B1074="","",RANK($C1074,$C$5:$C$10000,1)+COUNTIF($C$4:$C1073,$C1074))</f>
        <v/>
      </c>
      <c r="E1074" s="157"/>
      <c r="F1074" s="160"/>
      <c r="G1074" s="158"/>
      <c r="H1074" s="159"/>
      <c r="I1074" s="159"/>
      <c r="J1074" s="159"/>
      <c r="K1074" s="160"/>
      <c r="L1074" s="161"/>
      <c r="M1074" s="156"/>
      <c r="N1074" s="134"/>
      <c r="O1074" s="134"/>
      <c r="P1074" s="134"/>
      <c r="Q1074" s="138"/>
      <c r="R1074" s="134"/>
      <c r="S1074" s="134"/>
      <c r="V1074" s="140"/>
      <c r="W1074" s="141"/>
      <c r="X1074" s="141"/>
      <c r="Y1074" s="141"/>
    </row>
    <row r="1075" spans="1:25" s="127" customFormat="1" ht="21" customHeight="1">
      <c r="A1075" s="177"/>
      <c r="B1075" s="177" t="str">
        <f>IF(AND($F1075&gt;=المغادرين!$C$4,$F1075&lt;=المغادرين!$F$4),MAX($B$4:$B1074)+1,"")</f>
        <v/>
      </c>
      <c r="C1075" s="177" t="str">
        <f t="shared" si="16"/>
        <v/>
      </c>
      <c r="D1075" s="177" t="str">
        <f>IF($B1075="","",RANK($C1075,$C$5:$C$10000,1)+COUNTIF($C$4:$C1074,$C1075))</f>
        <v/>
      </c>
      <c r="E1075" s="157"/>
      <c r="F1075" s="160"/>
      <c r="G1075" s="158"/>
      <c r="H1075" s="159"/>
      <c r="I1075" s="159"/>
      <c r="J1075" s="159"/>
      <c r="K1075" s="160"/>
      <c r="L1075" s="161"/>
      <c r="M1075" s="156"/>
      <c r="N1075" s="134"/>
      <c r="O1075" s="134"/>
      <c r="P1075" s="134"/>
      <c r="Q1075" s="138"/>
      <c r="R1075" s="134"/>
      <c r="S1075" s="134"/>
      <c r="V1075" s="140"/>
      <c r="W1075" s="141"/>
      <c r="X1075" s="141"/>
      <c r="Y1075" s="141"/>
    </row>
    <row r="1076" spans="1:25" s="127" customFormat="1" ht="21" customHeight="1">
      <c r="A1076" s="177"/>
      <c r="B1076" s="177" t="str">
        <f>IF(AND($F1076&gt;=المغادرين!$C$4,$F1076&lt;=المغادرين!$F$4),MAX($B$4:$B1075)+1,"")</f>
        <v/>
      </c>
      <c r="C1076" s="177" t="str">
        <f t="shared" si="16"/>
        <v/>
      </c>
      <c r="D1076" s="177" t="str">
        <f>IF($B1076="","",RANK($C1076,$C$5:$C$10000,1)+COUNTIF($C$4:$C1075,$C1076))</f>
        <v/>
      </c>
      <c r="E1076" s="157"/>
      <c r="F1076" s="160"/>
      <c r="G1076" s="158"/>
      <c r="H1076" s="159"/>
      <c r="I1076" s="159"/>
      <c r="J1076" s="159"/>
      <c r="K1076" s="160"/>
      <c r="L1076" s="161"/>
      <c r="M1076" s="156"/>
      <c r="N1076" s="134"/>
      <c r="O1076" s="134"/>
      <c r="P1076" s="134"/>
      <c r="Q1076" s="138"/>
      <c r="R1076" s="134"/>
      <c r="S1076" s="134"/>
      <c r="V1076" s="140"/>
      <c r="W1076" s="141"/>
      <c r="X1076" s="141"/>
      <c r="Y1076" s="141"/>
    </row>
    <row r="1077" spans="1:25" s="127" customFormat="1" ht="21" customHeight="1">
      <c r="A1077" s="177"/>
      <c r="B1077" s="177" t="str">
        <f>IF(AND($F1077&gt;=المغادرين!$C$4,$F1077&lt;=المغادرين!$F$4),MAX($B$4:$B1076)+1,"")</f>
        <v/>
      </c>
      <c r="C1077" s="177" t="str">
        <f t="shared" si="16"/>
        <v/>
      </c>
      <c r="D1077" s="177" t="str">
        <f>IF($B1077="","",RANK($C1077,$C$5:$C$10000,1)+COUNTIF($C$4:$C1076,$C1077))</f>
        <v/>
      </c>
      <c r="E1077" s="157"/>
      <c r="F1077" s="160"/>
      <c r="G1077" s="158"/>
      <c r="H1077" s="159"/>
      <c r="I1077" s="159"/>
      <c r="J1077" s="159"/>
      <c r="K1077" s="160"/>
      <c r="L1077" s="161"/>
      <c r="M1077" s="156"/>
      <c r="N1077" s="134"/>
      <c r="O1077" s="134"/>
      <c r="P1077" s="134"/>
      <c r="Q1077" s="138"/>
      <c r="R1077" s="134"/>
      <c r="S1077" s="134"/>
      <c r="V1077" s="140"/>
      <c r="W1077" s="141"/>
      <c r="X1077" s="141"/>
      <c r="Y1077" s="141"/>
    </row>
    <row r="1078" spans="1:25" s="127" customFormat="1" ht="21" customHeight="1">
      <c r="A1078" s="177"/>
      <c r="B1078" s="177" t="str">
        <f>IF(AND($F1078&gt;=المغادرين!$C$4,$F1078&lt;=المغادرين!$F$4),MAX($B$4:$B1077)+1,"")</f>
        <v/>
      </c>
      <c r="C1078" s="177" t="str">
        <f t="shared" si="16"/>
        <v/>
      </c>
      <c r="D1078" s="177" t="str">
        <f>IF($B1078="","",RANK($C1078,$C$5:$C$10000,1)+COUNTIF($C$4:$C1077,$C1078))</f>
        <v/>
      </c>
      <c r="E1078" s="157"/>
      <c r="F1078" s="160"/>
      <c r="G1078" s="158"/>
      <c r="H1078" s="159"/>
      <c r="I1078" s="159"/>
      <c r="J1078" s="159"/>
      <c r="K1078" s="160"/>
      <c r="L1078" s="161"/>
      <c r="M1078" s="156"/>
      <c r="N1078" s="134"/>
      <c r="O1078" s="134"/>
      <c r="P1078" s="134"/>
      <c r="Q1078" s="138"/>
      <c r="R1078" s="134"/>
      <c r="S1078" s="134"/>
      <c r="V1078" s="140"/>
      <c r="W1078" s="141"/>
      <c r="X1078" s="141"/>
      <c r="Y1078" s="141"/>
    </row>
    <row r="1079" spans="1:25" s="127" customFormat="1" ht="21" customHeight="1">
      <c r="A1079" s="177"/>
      <c r="B1079" s="177" t="str">
        <f>IF(AND($F1079&gt;=المغادرين!$C$4,$F1079&lt;=المغادرين!$F$4),MAX($B$4:$B1078)+1,"")</f>
        <v/>
      </c>
      <c r="C1079" s="177" t="str">
        <f t="shared" si="16"/>
        <v/>
      </c>
      <c r="D1079" s="177" t="str">
        <f>IF($B1079="","",RANK($C1079,$C$5:$C$10000,1)+COUNTIF($C$4:$C1078,$C1079))</f>
        <v/>
      </c>
      <c r="E1079" s="157"/>
      <c r="F1079" s="160"/>
      <c r="G1079" s="158"/>
      <c r="H1079" s="159"/>
      <c r="I1079" s="159"/>
      <c r="J1079" s="159"/>
      <c r="K1079" s="160"/>
      <c r="L1079" s="161"/>
      <c r="M1079" s="156"/>
      <c r="N1079" s="134"/>
      <c r="O1079" s="134"/>
      <c r="P1079" s="134"/>
      <c r="Q1079" s="138"/>
      <c r="R1079" s="134"/>
      <c r="S1079" s="134"/>
      <c r="V1079" s="140"/>
      <c r="W1079" s="141"/>
      <c r="X1079" s="141"/>
      <c r="Y1079" s="141"/>
    </row>
    <row r="1080" spans="1:25" s="127" customFormat="1" ht="21" customHeight="1">
      <c r="A1080" s="177"/>
      <c r="B1080" s="177" t="str">
        <f>IF(AND($F1080&gt;=المغادرين!$C$4,$F1080&lt;=المغادرين!$F$4),MAX($B$4:$B1079)+1,"")</f>
        <v/>
      </c>
      <c r="C1080" s="177" t="str">
        <f t="shared" si="16"/>
        <v/>
      </c>
      <c r="D1080" s="177" t="str">
        <f>IF($B1080="","",RANK($C1080,$C$5:$C$10000,1)+COUNTIF($C$4:$C1079,$C1080))</f>
        <v/>
      </c>
      <c r="E1080" s="157"/>
      <c r="F1080" s="160"/>
      <c r="G1080" s="158"/>
      <c r="H1080" s="159"/>
      <c r="I1080" s="159"/>
      <c r="J1080" s="159"/>
      <c r="K1080" s="160"/>
      <c r="L1080" s="161"/>
      <c r="M1080" s="156"/>
      <c r="N1080" s="136"/>
      <c r="O1080" s="134"/>
      <c r="P1080" s="134"/>
      <c r="Q1080" s="137"/>
      <c r="R1080" s="134"/>
      <c r="S1080" s="134"/>
    </row>
    <row r="1081" spans="1:25" s="139" customFormat="1" ht="21" customHeight="1">
      <c r="A1081" s="177"/>
      <c r="B1081" s="177" t="str">
        <f>IF(AND($F1081&gt;=المغادرين!$C$4,$F1081&lt;=المغادرين!$F$4),MAX($B$4:$B1080)+1,"")</f>
        <v/>
      </c>
      <c r="C1081" s="177" t="str">
        <f t="shared" si="16"/>
        <v/>
      </c>
      <c r="D1081" s="177" t="str">
        <f>IF($B1081="","",RANK($C1081,$C$5:$C$10000,1)+COUNTIF($C$4:$C1080,$C1081))</f>
        <v/>
      </c>
      <c r="E1081" s="157"/>
      <c r="F1081" s="160"/>
      <c r="G1081" s="158"/>
      <c r="H1081" s="159"/>
      <c r="I1081" s="159"/>
      <c r="J1081" s="159"/>
      <c r="K1081" s="160"/>
      <c r="L1081" s="161"/>
      <c r="M1081" s="156"/>
      <c r="N1081" s="134"/>
      <c r="O1081" s="134"/>
      <c r="P1081" s="134"/>
      <c r="Q1081" s="138"/>
      <c r="R1081" s="134"/>
      <c r="S1081" s="134"/>
      <c r="T1081" s="127"/>
      <c r="U1081" s="127"/>
      <c r="V1081" s="127"/>
      <c r="W1081" s="127"/>
      <c r="X1081" s="127"/>
      <c r="Y1081" s="127"/>
    </row>
    <row r="1082" spans="1:25" s="139" customFormat="1" ht="21" customHeight="1">
      <c r="A1082" s="177"/>
      <c r="B1082" s="177" t="str">
        <f>IF(AND($F1082&gt;=المغادرين!$C$4,$F1082&lt;=المغادرين!$F$4),MAX($B$4:$B1081)+1,"")</f>
        <v/>
      </c>
      <c r="C1082" s="177" t="str">
        <f t="shared" si="16"/>
        <v/>
      </c>
      <c r="D1082" s="177" t="str">
        <f>IF($B1082="","",RANK($C1082,$C$5:$C$10000,1)+COUNTIF($C$4:$C1081,$C1082))</f>
        <v/>
      </c>
      <c r="E1082" s="157"/>
      <c r="F1082" s="160"/>
      <c r="G1082" s="158"/>
      <c r="H1082" s="159"/>
      <c r="I1082" s="159"/>
      <c r="J1082" s="159"/>
      <c r="K1082" s="160"/>
      <c r="L1082" s="161"/>
      <c r="M1082" s="156"/>
      <c r="N1082" s="134"/>
      <c r="O1082" s="134"/>
      <c r="P1082" s="134"/>
      <c r="Q1082" s="138"/>
      <c r="R1082" s="134"/>
      <c r="S1082" s="134"/>
      <c r="T1082" s="127"/>
      <c r="U1082" s="127"/>
      <c r="V1082" s="127"/>
      <c r="W1082" s="127"/>
      <c r="X1082" s="127"/>
      <c r="Y1082" s="127"/>
    </row>
    <row r="1083" spans="1:25" s="139" customFormat="1" ht="21" customHeight="1">
      <c r="A1083" s="177"/>
      <c r="B1083" s="177" t="str">
        <f>IF(AND($F1083&gt;=المغادرين!$C$4,$F1083&lt;=المغادرين!$F$4),MAX($B$4:$B1082)+1,"")</f>
        <v/>
      </c>
      <c r="C1083" s="177" t="str">
        <f t="shared" si="16"/>
        <v/>
      </c>
      <c r="D1083" s="177" t="str">
        <f>IF($B1083="","",RANK($C1083,$C$5:$C$10000,1)+COUNTIF($C$4:$C1082,$C1083))</f>
        <v/>
      </c>
      <c r="E1083" s="157"/>
      <c r="F1083" s="160"/>
      <c r="G1083" s="158"/>
      <c r="H1083" s="159"/>
      <c r="I1083" s="159"/>
      <c r="J1083" s="159"/>
      <c r="K1083" s="160"/>
      <c r="L1083" s="161"/>
      <c r="M1083" s="156"/>
      <c r="N1083" s="134"/>
      <c r="O1083" s="134"/>
      <c r="P1083" s="134"/>
      <c r="Q1083" s="138"/>
      <c r="R1083" s="134"/>
      <c r="S1083" s="134"/>
      <c r="T1083" s="127"/>
      <c r="U1083" s="127"/>
      <c r="V1083" s="127"/>
      <c r="W1083" s="127"/>
      <c r="X1083" s="127"/>
      <c r="Y1083" s="127"/>
    </row>
    <row r="1084" spans="1:25" s="127" customFormat="1" ht="21" customHeight="1">
      <c r="A1084" s="177"/>
      <c r="B1084" s="177" t="str">
        <f>IF(AND($F1084&gt;=المغادرين!$C$4,$F1084&lt;=المغادرين!$F$4),MAX($B$4:$B1083)+1,"")</f>
        <v/>
      </c>
      <c r="C1084" s="177" t="str">
        <f t="shared" si="16"/>
        <v/>
      </c>
      <c r="D1084" s="177" t="str">
        <f>IF($B1084="","",RANK($C1084,$C$5:$C$10000,1)+COUNTIF($C$4:$C1083,$C1084))</f>
        <v/>
      </c>
      <c r="E1084" s="157"/>
      <c r="F1084" s="160"/>
      <c r="G1084" s="158"/>
      <c r="H1084" s="159"/>
      <c r="I1084" s="159"/>
      <c r="J1084" s="159"/>
      <c r="K1084" s="160"/>
      <c r="L1084" s="161"/>
      <c r="M1084" s="156"/>
      <c r="N1084" s="134"/>
      <c r="O1084" s="134"/>
      <c r="P1084" s="134"/>
      <c r="Q1084" s="138"/>
      <c r="R1084" s="134"/>
      <c r="S1084" s="134"/>
    </row>
    <row r="1085" spans="1:25" s="127" customFormat="1" ht="21" customHeight="1">
      <c r="A1085" s="177"/>
      <c r="B1085" s="177" t="str">
        <f>IF(AND($F1085&gt;=المغادرين!$C$4,$F1085&lt;=المغادرين!$F$4),MAX($B$4:$B1084)+1,"")</f>
        <v/>
      </c>
      <c r="C1085" s="177" t="str">
        <f t="shared" si="16"/>
        <v/>
      </c>
      <c r="D1085" s="177" t="str">
        <f>IF($B1085="","",RANK($C1085,$C$5:$C$10000,1)+COUNTIF($C$4:$C1084,$C1085))</f>
        <v/>
      </c>
      <c r="E1085" s="157"/>
      <c r="F1085" s="160"/>
      <c r="G1085" s="158"/>
      <c r="H1085" s="159"/>
      <c r="I1085" s="159"/>
      <c r="J1085" s="159"/>
      <c r="K1085" s="160"/>
      <c r="L1085" s="161"/>
      <c r="M1085" s="156"/>
      <c r="N1085" s="134"/>
      <c r="O1085" s="134"/>
      <c r="P1085" s="134"/>
      <c r="Q1085" s="138"/>
      <c r="R1085" s="134"/>
      <c r="S1085" s="134"/>
    </row>
    <row r="1086" spans="1:25" s="127" customFormat="1" ht="21" customHeight="1">
      <c r="A1086" s="177"/>
      <c r="B1086" s="177" t="str">
        <f>IF(AND($F1086&gt;=المغادرين!$C$4,$F1086&lt;=المغادرين!$F$4),MAX($B$4:$B1085)+1,"")</f>
        <v/>
      </c>
      <c r="C1086" s="177" t="str">
        <f t="shared" si="16"/>
        <v/>
      </c>
      <c r="D1086" s="177" t="str">
        <f>IF($B1086="","",RANK($C1086,$C$5:$C$10000,1)+COUNTIF($C$4:$C1085,$C1086))</f>
        <v/>
      </c>
      <c r="E1086" s="157"/>
      <c r="F1086" s="160"/>
      <c r="G1086" s="158"/>
      <c r="H1086" s="159"/>
      <c r="I1086" s="159"/>
      <c r="J1086" s="159"/>
      <c r="K1086" s="160"/>
      <c r="L1086" s="161"/>
      <c r="M1086" s="156"/>
      <c r="N1086" s="134"/>
      <c r="O1086" s="134"/>
      <c r="P1086" s="134"/>
      <c r="Q1086" s="138"/>
      <c r="R1086" s="134"/>
      <c r="S1086" s="134"/>
    </row>
    <row r="1087" spans="1:25" s="127" customFormat="1" ht="21" customHeight="1">
      <c r="A1087" s="177"/>
      <c r="B1087" s="177" t="str">
        <f>IF(AND($F1087&gt;=المغادرين!$C$4,$F1087&lt;=المغادرين!$F$4),MAX($B$4:$B1086)+1,"")</f>
        <v/>
      </c>
      <c r="C1087" s="177" t="str">
        <f t="shared" si="16"/>
        <v/>
      </c>
      <c r="D1087" s="177" t="str">
        <f>IF($B1087="","",RANK($C1087,$C$5:$C$10000,1)+COUNTIF($C$4:$C1086,$C1087))</f>
        <v/>
      </c>
      <c r="E1087" s="157"/>
      <c r="F1087" s="160"/>
      <c r="G1087" s="158"/>
      <c r="H1087" s="159"/>
      <c r="I1087" s="159"/>
      <c r="J1087" s="159"/>
      <c r="K1087" s="160"/>
      <c r="L1087" s="161"/>
      <c r="M1087" s="156"/>
      <c r="N1087" s="134"/>
      <c r="O1087" s="134"/>
      <c r="P1087" s="134"/>
      <c r="Q1087" s="138"/>
      <c r="R1087" s="134"/>
      <c r="S1087" s="134"/>
    </row>
    <row r="1088" spans="1:25" s="127" customFormat="1" ht="21" customHeight="1">
      <c r="A1088" s="177"/>
      <c r="B1088" s="177" t="str">
        <f>IF(AND($F1088&gt;=المغادرين!$C$4,$F1088&lt;=المغادرين!$F$4),MAX($B$4:$B1087)+1,"")</f>
        <v/>
      </c>
      <c r="C1088" s="177" t="str">
        <f t="shared" si="16"/>
        <v/>
      </c>
      <c r="D1088" s="177" t="str">
        <f>IF($B1088="","",RANK($C1088,$C$5:$C$10000,1)+COUNTIF($C$4:$C1087,$C1088))</f>
        <v/>
      </c>
      <c r="E1088" s="157"/>
      <c r="F1088" s="160"/>
      <c r="G1088" s="158"/>
      <c r="H1088" s="159"/>
      <c r="I1088" s="159"/>
      <c r="J1088" s="159"/>
      <c r="K1088" s="160"/>
      <c r="L1088" s="161"/>
      <c r="M1088" s="156"/>
      <c r="N1088" s="134"/>
      <c r="O1088" s="134"/>
      <c r="P1088" s="134"/>
      <c r="Q1088" s="138"/>
      <c r="R1088" s="134"/>
      <c r="S1088" s="134"/>
    </row>
    <row r="1089" spans="1:25" s="127" customFormat="1" ht="21" customHeight="1">
      <c r="A1089" s="177"/>
      <c r="B1089" s="177" t="str">
        <f>IF(AND($F1089&gt;=المغادرين!$C$4,$F1089&lt;=المغادرين!$F$4),MAX($B$4:$B1088)+1,"")</f>
        <v/>
      </c>
      <c r="C1089" s="177" t="str">
        <f t="shared" si="16"/>
        <v/>
      </c>
      <c r="D1089" s="177" t="str">
        <f>IF($B1089="","",RANK($C1089,$C$5:$C$10000,1)+COUNTIF($C$4:$C1088,$C1089))</f>
        <v/>
      </c>
      <c r="E1089" s="157"/>
      <c r="F1089" s="160"/>
      <c r="G1089" s="158"/>
      <c r="H1089" s="159"/>
      <c r="I1089" s="159"/>
      <c r="J1089" s="159"/>
      <c r="K1089" s="160"/>
      <c r="L1089" s="161"/>
      <c r="M1089" s="156"/>
      <c r="N1089" s="134"/>
      <c r="O1089" s="134"/>
      <c r="P1089" s="134"/>
      <c r="Q1089" s="138"/>
      <c r="R1089" s="134"/>
      <c r="S1089" s="134"/>
      <c r="Y1089" s="140"/>
    </row>
    <row r="1090" spans="1:25" s="127" customFormat="1" ht="21" customHeight="1">
      <c r="A1090" s="177"/>
      <c r="B1090" s="177" t="str">
        <f>IF(AND($F1090&gt;=المغادرين!$C$4,$F1090&lt;=المغادرين!$F$4),MAX($B$4:$B1089)+1,"")</f>
        <v/>
      </c>
      <c r="C1090" s="177" t="str">
        <f t="shared" si="16"/>
        <v/>
      </c>
      <c r="D1090" s="177" t="str">
        <f>IF($B1090="","",RANK($C1090,$C$5:$C$10000,1)+COUNTIF($C$4:$C1089,$C1090))</f>
        <v/>
      </c>
      <c r="E1090" s="157"/>
      <c r="F1090" s="160"/>
      <c r="G1090" s="158"/>
      <c r="H1090" s="159"/>
      <c r="I1090" s="159"/>
      <c r="J1090" s="159"/>
      <c r="K1090" s="160"/>
      <c r="L1090" s="161"/>
      <c r="M1090" s="156"/>
      <c r="N1090" s="134"/>
      <c r="O1090" s="134"/>
      <c r="P1090" s="134"/>
      <c r="Q1090" s="138"/>
      <c r="R1090" s="134"/>
      <c r="S1090" s="134"/>
      <c r="Y1090" s="140"/>
    </row>
    <row r="1091" spans="1:25" s="127" customFormat="1" ht="21" customHeight="1">
      <c r="A1091" s="177"/>
      <c r="B1091" s="177" t="str">
        <f>IF(AND($F1091&gt;=المغادرين!$C$4,$F1091&lt;=المغادرين!$F$4),MAX($B$4:$B1090)+1,"")</f>
        <v/>
      </c>
      <c r="C1091" s="177" t="str">
        <f t="shared" si="16"/>
        <v/>
      </c>
      <c r="D1091" s="177" t="str">
        <f>IF($B1091="","",RANK($C1091,$C$5:$C$10000,1)+COUNTIF($C$4:$C1090,$C1091))</f>
        <v/>
      </c>
      <c r="E1091" s="157"/>
      <c r="F1091" s="160"/>
      <c r="G1091" s="158"/>
      <c r="H1091" s="159"/>
      <c r="I1091" s="159"/>
      <c r="J1091" s="159"/>
      <c r="K1091" s="160"/>
      <c r="L1091" s="161"/>
      <c r="M1091" s="156"/>
      <c r="N1091" s="134"/>
      <c r="O1091" s="134"/>
      <c r="P1091" s="134"/>
      <c r="Q1091" s="138"/>
      <c r="R1091" s="134"/>
      <c r="S1091" s="134"/>
      <c r="U1091" s="140"/>
      <c r="Y1091" s="133"/>
    </row>
    <row r="1092" spans="1:25" s="127" customFormat="1" ht="21" customHeight="1">
      <c r="A1092" s="177"/>
      <c r="B1092" s="177" t="str">
        <f>IF(AND($F1092&gt;=المغادرين!$C$4,$F1092&lt;=المغادرين!$F$4),MAX($B$4:$B1091)+1,"")</f>
        <v/>
      </c>
      <c r="C1092" s="177" t="str">
        <f t="shared" si="16"/>
        <v/>
      </c>
      <c r="D1092" s="177" t="str">
        <f>IF($B1092="","",RANK($C1092,$C$5:$C$10000,1)+COUNTIF($C$4:$C1091,$C1092))</f>
        <v/>
      </c>
      <c r="E1092" s="157"/>
      <c r="F1092" s="160"/>
      <c r="G1092" s="158"/>
      <c r="H1092" s="159"/>
      <c r="I1092" s="159"/>
      <c r="J1092" s="159"/>
      <c r="K1092" s="160"/>
      <c r="L1092" s="161"/>
      <c r="M1092" s="156"/>
      <c r="N1092" s="134"/>
      <c r="O1092" s="134"/>
      <c r="P1092" s="134"/>
      <c r="Q1092" s="138"/>
      <c r="R1092" s="134"/>
      <c r="S1092" s="134"/>
    </row>
    <row r="1093" spans="1:25" s="127" customFormat="1" ht="21" customHeight="1">
      <c r="A1093" s="177"/>
      <c r="B1093" s="177" t="str">
        <f>IF(AND($F1093&gt;=المغادرين!$C$4,$F1093&lt;=المغادرين!$F$4),MAX($B$4:$B1092)+1,"")</f>
        <v/>
      </c>
      <c r="C1093" s="177" t="str">
        <f t="shared" si="16"/>
        <v/>
      </c>
      <c r="D1093" s="177" t="str">
        <f>IF($B1093="","",RANK($C1093,$C$5:$C$10000,1)+COUNTIF($C$4:$C1092,$C1093))</f>
        <v/>
      </c>
      <c r="E1093" s="157"/>
      <c r="F1093" s="160"/>
      <c r="G1093" s="158"/>
      <c r="H1093" s="159"/>
      <c r="I1093" s="159"/>
      <c r="J1093" s="159"/>
      <c r="K1093" s="160"/>
      <c r="L1093" s="161"/>
      <c r="M1093" s="156"/>
      <c r="N1093" s="134"/>
      <c r="O1093" s="134"/>
      <c r="P1093" s="134"/>
      <c r="Q1093" s="138"/>
      <c r="R1093" s="134"/>
      <c r="S1093" s="134"/>
      <c r="V1093" s="140"/>
      <c r="W1093" s="133"/>
      <c r="X1093" s="133"/>
      <c r="Y1093" s="133"/>
    </row>
    <row r="1094" spans="1:25" s="127" customFormat="1" ht="21" customHeight="1">
      <c r="A1094" s="177"/>
      <c r="B1094" s="177" t="str">
        <f>IF(AND($F1094&gt;=المغادرين!$C$4,$F1094&lt;=المغادرين!$F$4),MAX($B$4:$B1093)+1,"")</f>
        <v/>
      </c>
      <c r="C1094" s="177" t="str">
        <f t="shared" ref="C1094:C1157" si="17">IF($B1094="","",MAX($B$5:$B$10000)-RANK($K1094,$K$5:$K$10000)+1)</f>
        <v/>
      </c>
      <c r="D1094" s="177" t="str">
        <f>IF($B1094="","",RANK($C1094,$C$5:$C$10000,1)+COUNTIF($C$4:$C1093,$C1094))</f>
        <v/>
      </c>
      <c r="E1094" s="157"/>
      <c r="F1094" s="160"/>
      <c r="G1094" s="158"/>
      <c r="H1094" s="159"/>
      <c r="I1094" s="159"/>
      <c r="J1094" s="159"/>
      <c r="K1094" s="160"/>
      <c r="L1094" s="161"/>
      <c r="M1094" s="156"/>
      <c r="N1094" s="134"/>
      <c r="O1094" s="134"/>
      <c r="P1094" s="134"/>
      <c r="Q1094" s="138"/>
      <c r="R1094" s="134"/>
      <c r="S1094" s="134"/>
      <c r="V1094" s="140"/>
      <c r="W1094" s="141"/>
      <c r="X1094" s="141"/>
      <c r="Y1094" s="141"/>
    </row>
    <row r="1095" spans="1:25" s="127" customFormat="1" ht="21" customHeight="1">
      <c r="A1095" s="177"/>
      <c r="B1095" s="177" t="str">
        <f>IF(AND($F1095&gt;=المغادرين!$C$4,$F1095&lt;=المغادرين!$F$4),MAX($B$4:$B1094)+1,"")</f>
        <v/>
      </c>
      <c r="C1095" s="177" t="str">
        <f t="shared" si="17"/>
        <v/>
      </c>
      <c r="D1095" s="177" t="str">
        <f>IF($B1095="","",RANK($C1095,$C$5:$C$10000,1)+COUNTIF($C$4:$C1094,$C1095))</f>
        <v/>
      </c>
      <c r="E1095" s="157"/>
      <c r="F1095" s="160"/>
      <c r="G1095" s="158"/>
      <c r="H1095" s="159"/>
      <c r="I1095" s="159"/>
      <c r="J1095" s="159"/>
      <c r="K1095" s="160"/>
      <c r="L1095" s="161"/>
      <c r="M1095" s="156"/>
      <c r="N1095" s="134"/>
      <c r="O1095" s="134"/>
      <c r="P1095" s="134"/>
      <c r="Q1095" s="138"/>
      <c r="R1095" s="134"/>
      <c r="S1095" s="134"/>
      <c r="V1095" s="140"/>
      <c r="W1095" s="141"/>
      <c r="X1095" s="141"/>
      <c r="Y1095" s="141"/>
    </row>
    <row r="1096" spans="1:25" s="127" customFormat="1" ht="21" customHeight="1">
      <c r="A1096" s="177"/>
      <c r="B1096" s="177" t="str">
        <f>IF(AND($F1096&gt;=المغادرين!$C$4,$F1096&lt;=المغادرين!$F$4),MAX($B$4:$B1095)+1,"")</f>
        <v/>
      </c>
      <c r="C1096" s="177" t="str">
        <f t="shared" si="17"/>
        <v/>
      </c>
      <c r="D1096" s="177" t="str">
        <f>IF($B1096="","",RANK($C1096,$C$5:$C$10000,1)+COUNTIF($C$4:$C1095,$C1096))</f>
        <v/>
      </c>
      <c r="E1096" s="157"/>
      <c r="F1096" s="160"/>
      <c r="G1096" s="158"/>
      <c r="H1096" s="159"/>
      <c r="I1096" s="159"/>
      <c r="J1096" s="159"/>
      <c r="K1096" s="160"/>
      <c r="L1096" s="161"/>
      <c r="M1096" s="156"/>
      <c r="N1096" s="134"/>
      <c r="O1096" s="134"/>
      <c r="P1096" s="134"/>
      <c r="Q1096" s="138"/>
      <c r="R1096" s="134"/>
      <c r="S1096" s="134"/>
      <c r="V1096" s="140"/>
      <c r="W1096" s="141"/>
      <c r="X1096" s="141"/>
      <c r="Y1096" s="141"/>
    </row>
    <row r="1097" spans="1:25" s="127" customFormat="1" ht="21" customHeight="1">
      <c r="A1097" s="177"/>
      <c r="B1097" s="177" t="str">
        <f>IF(AND($F1097&gt;=المغادرين!$C$4,$F1097&lt;=المغادرين!$F$4),MAX($B$4:$B1096)+1,"")</f>
        <v/>
      </c>
      <c r="C1097" s="177" t="str">
        <f t="shared" si="17"/>
        <v/>
      </c>
      <c r="D1097" s="177" t="str">
        <f>IF($B1097="","",RANK($C1097,$C$5:$C$10000,1)+COUNTIF($C$4:$C1096,$C1097))</f>
        <v/>
      </c>
      <c r="E1097" s="157"/>
      <c r="F1097" s="160"/>
      <c r="G1097" s="158"/>
      <c r="H1097" s="159"/>
      <c r="I1097" s="159"/>
      <c r="J1097" s="159"/>
      <c r="K1097" s="160"/>
      <c r="L1097" s="161"/>
      <c r="M1097" s="156"/>
      <c r="N1097" s="134"/>
      <c r="O1097" s="134"/>
      <c r="P1097" s="134"/>
      <c r="Q1097" s="138"/>
      <c r="R1097" s="134"/>
      <c r="S1097" s="134"/>
      <c r="V1097" s="140"/>
      <c r="W1097" s="141"/>
      <c r="X1097" s="141"/>
      <c r="Y1097" s="141"/>
    </row>
    <row r="1098" spans="1:25" s="127" customFormat="1" ht="21" customHeight="1">
      <c r="A1098" s="177"/>
      <c r="B1098" s="177" t="str">
        <f>IF(AND($F1098&gt;=المغادرين!$C$4,$F1098&lt;=المغادرين!$F$4),MAX($B$4:$B1097)+1,"")</f>
        <v/>
      </c>
      <c r="C1098" s="177" t="str">
        <f t="shared" si="17"/>
        <v/>
      </c>
      <c r="D1098" s="177" t="str">
        <f>IF($B1098="","",RANK($C1098,$C$5:$C$10000,1)+COUNTIF($C$4:$C1097,$C1098))</f>
        <v/>
      </c>
      <c r="E1098" s="157"/>
      <c r="F1098" s="160"/>
      <c r="G1098" s="158"/>
      <c r="H1098" s="159"/>
      <c r="I1098" s="159"/>
      <c r="J1098" s="159"/>
      <c r="K1098" s="160"/>
      <c r="L1098" s="161"/>
      <c r="M1098" s="156"/>
      <c r="N1098" s="134"/>
      <c r="O1098" s="134"/>
      <c r="P1098" s="134"/>
      <c r="Q1098" s="138"/>
      <c r="R1098" s="134"/>
      <c r="S1098" s="134"/>
      <c r="V1098" s="140"/>
      <c r="W1098" s="141"/>
      <c r="X1098" s="141"/>
      <c r="Y1098" s="141"/>
    </row>
    <row r="1099" spans="1:25" s="127" customFormat="1" ht="21" customHeight="1">
      <c r="A1099" s="177"/>
      <c r="B1099" s="177" t="str">
        <f>IF(AND($F1099&gt;=المغادرين!$C$4,$F1099&lt;=المغادرين!$F$4),MAX($B$4:$B1098)+1,"")</f>
        <v/>
      </c>
      <c r="C1099" s="177" t="str">
        <f t="shared" si="17"/>
        <v/>
      </c>
      <c r="D1099" s="177" t="str">
        <f>IF($B1099="","",RANK($C1099,$C$5:$C$10000,1)+COUNTIF($C$4:$C1098,$C1099))</f>
        <v/>
      </c>
      <c r="E1099" s="157"/>
      <c r="F1099" s="160"/>
      <c r="G1099" s="158"/>
      <c r="H1099" s="159"/>
      <c r="I1099" s="159"/>
      <c r="J1099" s="159"/>
      <c r="K1099" s="160"/>
      <c r="L1099" s="161"/>
      <c r="M1099" s="156"/>
      <c r="N1099" s="134"/>
      <c r="O1099" s="134"/>
      <c r="P1099" s="134"/>
      <c r="Q1099" s="138"/>
      <c r="R1099" s="134"/>
      <c r="S1099" s="134"/>
      <c r="V1099" s="140"/>
      <c r="W1099" s="141"/>
      <c r="X1099" s="141"/>
      <c r="Y1099" s="141"/>
    </row>
    <row r="1100" spans="1:25" s="127" customFormat="1" ht="21" customHeight="1">
      <c r="A1100" s="177"/>
      <c r="B1100" s="177" t="str">
        <f>IF(AND($F1100&gt;=المغادرين!$C$4,$F1100&lt;=المغادرين!$F$4),MAX($B$4:$B1099)+1,"")</f>
        <v/>
      </c>
      <c r="C1100" s="177" t="str">
        <f t="shared" si="17"/>
        <v/>
      </c>
      <c r="D1100" s="177" t="str">
        <f>IF($B1100="","",RANK($C1100,$C$5:$C$10000,1)+COUNTIF($C$4:$C1099,$C1100))</f>
        <v/>
      </c>
      <c r="E1100" s="157"/>
      <c r="F1100" s="160"/>
      <c r="G1100" s="158"/>
      <c r="H1100" s="159"/>
      <c r="I1100" s="159"/>
      <c r="J1100" s="159"/>
      <c r="K1100" s="160"/>
      <c r="L1100" s="161"/>
      <c r="M1100" s="156"/>
      <c r="N1100" s="136"/>
      <c r="O1100" s="134"/>
      <c r="P1100" s="134"/>
      <c r="Q1100" s="137"/>
      <c r="R1100" s="134"/>
      <c r="S1100" s="134"/>
    </row>
    <row r="1101" spans="1:25" s="139" customFormat="1" ht="21" customHeight="1">
      <c r="A1101" s="177"/>
      <c r="B1101" s="177" t="str">
        <f>IF(AND($F1101&gt;=المغادرين!$C$4,$F1101&lt;=المغادرين!$F$4),MAX($B$4:$B1100)+1,"")</f>
        <v/>
      </c>
      <c r="C1101" s="177" t="str">
        <f t="shared" si="17"/>
        <v/>
      </c>
      <c r="D1101" s="177" t="str">
        <f>IF($B1101="","",RANK($C1101,$C$5:$C$10000,1)+COUNTIF($C$4:$C1100,$C1101))</f>
        <v/>
      </c>
      <c r="E1101" s="157"/>
      <c r="F1101" s="160"/>
      <c r="G1101" s="158"/>
      <c r="H1101" s="159"/>
      <c r="I1101" s="159"/>
      <c r="J1101" s="159"/>
      <c r="K1101" s="160"/>
      <c r="L1101" s="161"/>
      <c r="M1101" s="156"/>
      <c r="N1101" s="134"/>
      <c r="O1101" s="134"/>
      <c r="P1101" s="134"/>
      <c r="Q1101" s="138"/>
      <c r="R1101" s="134"/>
      <c r="S1101" s="134"/>
      <c r="T1101" s="127"/>
      <c r="U1101" s="127"/>
      <c r="V1101" s="127"/>
      <c r="W1101" s="127"/>
      <c r="X1101" s="127"/>
      <c r="Y1101" s="127"/>
    </row>
    <row r="1102" spans="1:25" s="139" customFormat="1" ht="21" customHeight="1">
      <c r="A1102" s="177"/>
      <c r="B1102" s="177" t="str">
        <f>IF(AND($F1102&gt;=المغادرين!$C$4,$F1102&lt;=المغادرين!$F$4),MAX($B$4:$B1101)+1,"")</f>
        <v/>
      </c>
      <c r="C1102" s="177" t="str">
        <f t="shared" si="17"/>
        <v/>
      </c>
      <c r="D1102" s="177" t="str">
        <f>IF($B1102="","",RANK($C1102,$C$5:$C$10000,1)+COUNTIF($C$4:$C1101,$C1102))</f>
        <v/>
      </c>
      <c r="E1102" s="157"/>
      <c r="F1102" s="160"/>
      <c r="G1102" s="158"/>
      <c r="H1102" s="159"/>
      <c r="I1102" s="159"/>
      <c r="J1102" s="159"/>
      <c r="K1102" s="160"/>
      <c r="L1102" s="161"/>
      <c r="M1102" s="156"/>
      <c r="N1102" s="134"/>
      <c r="O1102" s="134"/>
      <c r="P1102" s="134"/>
      <c r="Q1102" s="138"/>
      <c r="R1102" s="134"/>
      <c r="S1102" s="134"/>
      <c r="T1102" s="127"/>
      <c r="U1102" s="127"/>
      <c r="V1102" s="127"/>
      <c r="W1102" s="127"/>
      <c r="X1102" s="127"/>
      <c r="Y1102" s="127"/>
    </row>
    <row r="1103" spans="1:25" s="139" customFormat="1" ht="21" customHeight="1">
      <c r="A1103" s="177"/>
      <c r="B1103" s="177" t="str">
        <f>IF(AND($F1103&gt;=المغادرين!$C$4,$F1103&lt;=المغادرين!$F$4),MAX($B$4:$B1102)+1,"")</f>
        <v/>
      </c>
      <c r="C1103" s="177" t="str">
        <f t="shared" si="17"/>
        <v/>
      </c>
      <c r="D1103" s="177" t="str">
        <f>IF($B1103="","",RANK($C1103,$C$5:$C$10000,1)+COUNTIF($C$4:$C1102,$C1103))</f>
        <v/>
      </c>
      <c r="E1103" s="157"/>
      <c r="F1103" s="160"/>
      <c r="G1103" s="158"/>
      <c r="H1103" s="159"/>
      <c r="I1103" s="159"/>
      <c r="J1103" s="159"/>
      <c r="K1103" s="160"/>
      <c r="L1103" s="161"/>
      <c r="M1103" s="156"/>
      <c r="N1103" s="134"/>
      <c r="O1103" s="134"/>
      <c r="P1103" s="134"/>
      <c r="Q1103" s="138"/>
      <c r="R1103" s="134"/>
      <c r="S1103" s="134"/>
      <c r="T1103" s="127"/>
      <c r="U1103" s="127"/>
      <c r="V1103" s="127"/>
      <c r="W1103" s="127"/>
      <c r="X1103" s="127"/>
      <c r="Y1103" s="127"/>
    </row>
    <row r="1104" spans="1:25" s="127" customFormat="1" ht="21" customHeight="1">
      <c r="A1104" s="177"/>
      <c r="B1104" s="177" t="str">
        <f>IF(AND($F1104&gt;=المغادرين!$C$4,$F1104&lt;=المغادرين!$F$4),MAX($B$4:$B1103)+1,"")</f>
        <v/>
      </c>
      <c r="C1104" s="177" t="str">
        <f t="shared" si="17"/>
        <v/>
      </c>
      <c r="D1104" s="177" t="str">
        <f>IF($B1104="","",RANK($C1104,$C$5:$C$10000,1)+COUNTIF($C$4:$C1103,$C1104))</f>
        <v/>
      </c>
      <c r="E1104" s="157"/>
      <c r="F1104" s="160"/>
      <c r="G1104" s="158"/>
      <c r="H1104" s="159"/>
      <c r="I1104" s="159"/>
      <c r="J1104" s="159"/>
      <c r="K1104" s="160"/>
      <c r="L1104" s="161"/>
      <c r="M1104" s="156"/>
      <c r="N1104" s="134"/>
      <c r="O1104" s="134"/>
      <c r="P1104" s="134"/>
      <c r="Q1104" s="138"/>
      <c r="R1104" s="134"/>
      <c r="S1104" s="134"/>
    </row>
    <row r="1105" spans="1:25" s="127" customFormat="1" ht="21" customHeight="1">
      <c r="A1105" s="177"/>
      <c r="B1105" s="177" t="str">
        <f>IF(AND($F1105&gt;=المغادرين!$C$4,$F1105&lt;=المغادرين!$F$4),MAX($B$4:$B1104)+1,"")</f>
        <v/>
      </c>
      <c r="C1105" s="177" t="str">
        <f t="shared" si="17"/>
        <v/>
      </c>
      <c r="D1105" s="177" t="str">
        <f>IF($B1105="","",RANK($C1105,$C$5:$C$10000,1)+COUNTIF($C$4:$C1104,$C1105))</f>
        <v/>
      </c>
      <c r="E1105" s="157"/>
      <c r="F1105" s="160"/>
      <c r="G1105" s="158"/>
      <c r="H1105" s="159"/>
      <c r="I1105" s="159"/>
      <c r="J1105" s="159"/>
      <c r="K1105" s="160"/>
      <c r="L1105" s="161"/>
      <c r="M1105" s="156"/>
      <c r="N1105" s="134"/>
      <c r="O1105" s="134"/>
      <c r="P1105" s="134"/>
      <c r="Q1105" s="138"/>
      <c r="R1105" s="134"/>
      <c r="S1105" s="134"/>
    </row>
    <row r="1106" spans="1:25" s="127" customFormat="1" ht="21" customHeight="1">
      <c r="A1106" s="177"/>
      <c r="B1106" s="177" t="str">
        <f>IF(AND($F1106&gt;=المغادرين!$C$4,$F1106&lt;=المغادرين!$F$4),MAX($B$4:$B1105)+1,"")</f>
        <v/>
      </c>
      <c r="C1106" s="177" t="str">
        <f t="shared" si="17"/>
        <v/>
      </c>
      <c r="D1106" s="177" t="str">
        <f>IF($B1106="","",RANK($C1106,$C$5:$C$10000,1)+COUNTIF($C$4:$C1105,$C1106))</f>
        <v/>
      </c>
      <c r="E1106" s="157"/>
      <c r="F1106" s="160"/>
      <c r="G1106" s="158"/>
      <c r="H1106" s="159"/>
      <c r="I1106" s="159"/>
      <c r="J1106" s="159"/>
      <c r="K1106" s="160"/>
      <c r="L1106" s="161"/>
      <c r="M1106" s="156"/>
      <c r="N1106" s="134"/>
      <c r="O1106" s="134"/>
      <c r="P1106" s="134"/>
      <c r="Q1106" s="138"/>
      <c r="R1106" s="134"/>
      <c r="S1106" s="134"/>
    </row>
    <row r="1107" spans="1:25" s="127" customFormat="1" ht="21" customHeight="1">
      <c r="A1107" s="177"/>
      <c r="B1107" s="177" t="str">
        <f>IF(AND($F1107&gt;=المغادرين!$C$4,$F1107&lt;=المغادرين!$F$4),MAX($B$4:$B1106)+1,"")</f>
        <v/>
      </c>
      <c r="C1107" s="177" t="str">
        <f t="shared" si="17"/>
        <v/>
      </c>
      <c r="D1107" s="177" t="str">
        <f>IF($B1107="","",RANK($C1107,$C$5:$C$10000,1)+COUNTIF($C$4:$C1106,$C1107))</f>
        <v/>
      </c>
      <c r="E1107" s="157"/>
      <c r="F1107" s="160"/>
      <c r="G1107" s="158"/>
      <c r="H1107" s="159"/>
      <c r="I1107" s="159"/>
      <c r="J1107" s="159"/>
      <c r="K1107" s="160"/>
      <c r="L1107" s="161"/>
      <c r="M1107" s="156"/>
      <c r="N1107" s="134"/>
      <c r="O1107" s="134"/>
      <c r="P1107" s="134"/>
      <c r="Q1107" s="138"/>
      <c r="R1107" s="134"/>
      <c r="S1107" s="134"/>
    </row>
    <row r="1108" spans="1:25" s="127" customFormat="1" ht="21" customHeight="1">
      <c r="A1108" s="177"/>
      <c r="B1108" s="177" t="str">
        <f>IF(AND($F1108&gt;=المغادرين!$C$4,$F1108&lt;=المغادرين!$F$4),MAX($B$4:$B1107)+1,"")</f>
        <v/>
      </c>
      <c r="C1108" s="177" t="str">
        <f t="shared" si="17"/>
        <v/>
      </c>
      <c r="D1108" s="177" t="str">
        <f>IF($B1108="","",RANK($C1108,$C$5:$C$10000,1)+COUNTIF($C$4:$C1107,$C1108))</f>
        <v/>
      </c>
      <c r="E1108" s="157"/>
      <c r="F1108" s="160"/>
      <c r="G1108" s="158"/>
      <c r="H1108" s="159"/>
      <c r="I1108" s="159"/>
      <c r="J1108" s="159"/>
      <c r="K1108" s="160"/>
      <c r="L1108" s="161"/>
      <c r="M1108" s="156"/>
      <c r="N1108" s="134"/>
      <c r="O1108" s="134"/>
      <c r="P1108" s="134"/>
      <c r="Q1108" s="138"/>
      <c r="R1108" s="134"/>
      <c r="S1108" s="134"/>
    </row>
    <row r="1109" spans="1:25" s="127" customFormat="1" ht="21" customHeight="1">
      <c r="A1109" s="177"/>
      <c r="B1109" s="177" t="str">
        <f>IF(AND($F1109&gt;=المغادرين!$C$4,$F1109&lt;=المغادرين!$F$4),MAX($B$4:$B1108)+1,"")</f>
        <v/>
      </c>
      <c r="C1109" s="177" t="str">
        <f t="shared" si="17"/>
        <v/>
      </c>
      <c r="D1109" s="177" t="str">
        <f>IF($B1109="","",RANK($C1109,$C$5:$C$10000,1)+COUNTIF($C$4:$C1108,$C1109))</f>
        <v/>
      </c>
      <c r="E1109" s="157"/>
      <c r="F1109" s="160"/>
      <c r="G1109" s="158"/>
      <c r="H1109" s="159"/>
      <c r="I1109" s="159"/>
      <c r="J1109" s="159"/>
      <c r="K1109" s="160"/>
      <c r="L1109" s="161"/>
      <c r="M1109" s="156"/>
      <c r="N1109" s="134"/>
      <c r="O1109" s="134"/>
      <c r="P1109" s="134"/>
      <c r="Q1109" s="138"/>
      <c r="R1109" s="134"/>
      <c r="S1109" s="134"/>
      <c r="Y1109" s="140"/>
    </row>
    <row r="1110" spans="1:25" s="127" customFormat="1" ht="21" customHeight="1">
      <c r="A1110" s="177"/>
      <c r="B1110" s="177" t="str">
        <f>IF(AND($F1110&gt;=المغادرين!$C$4,$F1110&lt;=المغادرين!$F$4),MAX($B$4:$B1109)+1,"")</f>
        <v/>
      </c>
      <c r="C1110" s="177" t="str">
        <f t="shared" si="17"/>
        <v/>
      </c>
      <c r="D1110" s="177" t="str">
        <f>IF($B1110="","",RANK($C1110,$C$5:$C$10000,1)+COUNTIF($C$4:$C1109,$C1110))</f>
        <v/>
      </c>
      <c r="E1110" s="157"/>
      <c r="F1110" s="160"/>
      <c r="G1110" s="158"/>
      <c r="H1110" s="159"/>
      <c r="I1110" s="159"/>
      <c r="J1110" s="159"/>
      <c r="K1110" s="160"/>
      <c r="L1110" s="161"/>
      <c r="M1110" s="156"/>
      <c r="N1110" s="134"/>
      <c r="O1110" s="134"/>
      <c r="P1110" s="134"/>
      <c r="Q1110" s="138"/>
      <c r="R1110" s="134"/>
      <c r="S1110" s="134"/>
      <c r="Y1110" s="140"/>
    </row>
    <row r="1111" spans="1:25" s="127" customFormat="1" ht="21" customHeight="1">
      <c r="A1111" s="177"/>
      <c r="B1111" s="177" t="str">
        <f>IF(AND($F1111&gt;=المغادرين!$C$4,$F1111&lt;=المغادرين!$F$4),MAX($B$4:$B1110)+1,"")</f>
        <v/>
      </c>
      <c r="C1111" s="177" t="str">
        <f t="shared" si="17"/>
        <v/>
      </c>
      <c r="D1111" s="177" t="str">
        <f>IF($B1111="","",RANK($C1111,$C$5:$C$10000,1)+COUNTIF($C$4:$C1110,$C1111))</f>
        <v/>
      </c>
      <c r="E1111" s="157"/>
      <c r="F1111" s="160"/>
      <c r="G1111" s="158"/>
      <c r="H1111" s="159"/>
      <c r="I1111" s="159"/>
      <c r="J1111" s="159"/>
      <c r="K1111" s="160"/>
      <c r="L1111" s="161"/>
      <c r="M1111" s="156"/>
      <c r="N1111" s="134"/>
      <c r="O1111" s="134"/>
      <c r="P1111" s="134"/>
      <c r="Q1111" s="138"/>
      <c r="R1111" s="134"/>
      <c r="S1111" s="134"/>
      <c r="U1111" s="140"/>
      <c r="Y1111" s="133"/>
    </row>
    <row r="1112" spans="1:25" s="127" customFormat="1" ht="21" customHeight="1">
      <c r="A1112" s="177"/>
      <c r="B1112" s="177" t="str">
        <f>IF(AND($F1112&gt;=المغادرين!$C$4,$F1112&lt;=المغادرين!$F$4),MAX($B$4:$B1111)+1,"")</f>
        <v/>
      </c>
      <c r="C1112" s="177" t="str">
        <f t="shared" si="17"/>
        <v/>
      </c>
      <c r="D1112" s="177" t="str">
        <f>IF($B1112="","",RANK($C1112,$C$5:$C$10000,1)+COUNTIF($C$4:$C1111,$C1112))</f>
        <v/>
      </c>
      <c r="E1112" s="157"/>
      <c r="F1112" s="160"/>
      <c r="G1112" s="158"/>
      <c r="H1112" s="159"/>
      <c r="I1112" s="159"/>
      <c r="J1112" s="159"/>
      <c r="K1112" s="160"/>
      <c r="L1112" s="161"/>
      <c r="M1112" s="156"/>
      <c r="N1112" s="134"/>
      <c r="O1112" s="134"/>
      <c r="P1112" s="134"/>
      <c r="Q1112" s="138"/>
      <c r="R1112" s="134"/>
      <c r="S1112" s="134"/>
    </row>
    <row r="1113" spans="1:25" s="127" customFormat="1" ht="21" customHeight="1">
      <c r="A1113" s="177"/>
      <c r="B1113" s="177" t="str">
        <f>IF(AND($F1113&gt;=المغادرين!$C$4,$F1113&lt;=المغادرين!$F$4),MAX($B$4:$B1112)+1,"")</f>
        <v/>
      </c>
      <c r="C1113" s="177" t="str">
        <f t="shared" si="17"/>
        <v/>
      </c>
      <c r="D1113" s="177" t="str">
        <f>IF($B1113="","",RANK($C1113,$C$5:$C$10000,1)+COUNTIF($C$4:$C1112,$C1113))</f>
        <v/>
      </c>
      <c r="E1113" s="157"/>
      <c r="F1113" s="160"/>
      <c r="G1113" s="158"/>
      <c r="H1113" s="159"/>
      <c r="I1113" s="159"/>
      <c r="J1113" s="159"/>
      <c r="K1113" s="160"/>
      <c r="L1113" s="161"/>
      <c r="M1113" s="156"/>
      <c r="N1113" s="134"/>
      <c r="O1113" s="134"/>
      <c r="P1113" s="134"/>
      <c r="Q1113" s="138"/>
      <c r="R1113" s="134"/>
      <c r="S1113" s="134"/>
      <c r="V1113" s="140"/>
      <c r="W1113" s="133"/>
      <c r="X1113" s="133"/>
      <c r="Y1113" s="133"/>
    </row>
    <row r="1114" spans="1:25" s="127" customFormat="1" ht="21" customHeight="1">
      <c r="A1114" s="177"/>
      <c r="B1114" s="177" t="str">
        <f>IF(AND($F1114&gt;=المغادرين!$C$4,$F1114&lt;=المغادرين!$F$4),MAX($B$4:$B1113)+1,"")</f>
        <v/>
      </c>
      <c r="C1114" s="177" t="str">
        <f t="shared" si="17"/>
        <v/>
      </c>
      <c r="D1114" s="177" t="str">
        <f>IF($B1114="","",RANK($C1114,$C$5:$C$10000,1)+COUNTIF($C$4:$C1113,$C1114))</f>
        <v/>
      </c>
      <c r="E1114" s="157"/>
      <c r="F1114" s="160"/>
      <c r="G1114" s="158"/>
      <c r="H1114" s="159"/>
      <c r="I1114" s="159"/>
      <c r="J1114" s="159"/>
      <c r="K1114" s="160"/>
      <c r="L1114" s="161"/>
      <c r="M1114" s="156"/>
      <c r="N1114" s="134"/>
      <c r="O1114" s="134"/>
      <c r="P1114" s="134"/>
      <c r="Q1114" s="138"/>
      <c r="R1114" s="134"/>
      <c r="S1114" s="134"/>
      <c r="V1114" s="140"/>
      <c r="W1114" s="141"/>
      <c r="X1114" s="141"/>
      <c r="Y1114" s="141"/>
    </row>
    <row r="1115" spans="1:25" s="127" customFormat="1" ht="21" customHeight="1">
      <c r="A1115" s="177"/>
      <c r="B1115" s="177" t="str">
        <f>IF(AND($F1115&gt;=المغادرين!$C$4,$F1115&lt;=المغادرين!$F$4),MAX($B$4:$B1114)+1,"")</f>
        <v/>
      </c>
      <c r="C1115" s="177" t="str">
        <f t="shared" si="17"/>
        <v/>
      </c>
      <c r="D1115" s="177" t="str">
        <f>IF($B1115="","",RANK($C1115,$C$5:$C$10000,1)+COUNTIF($C$4:$C1114,$C1115))</f>
        <v/>
      </c>
      <c r="E1115" s="157"/>
      <c r="F1115" s="160"/>
      <c r="G1115" s="158"/>
      <c r="H1115" s="159"/>
      <c r="I1115" s="159"/>
      <c r="J1115" s="159"/>
      <c r="K1115" s="160"/>
      <c r="L1115" s="161"/>
      <c r="M1115" s="156"/>
      <c r="N1115" s="134"/>
      <c r="O1115" s="134"/>
      <c r="P1115" s="134"/>
      <c r="Q1115" s="138"/>
      <c r="R1115" s="134"/>
      <c r="S1115" s="134"/>
      <c r="V1115" s="140"/>
      <c r="W1115" s="141"/>
      <c r="X1115" s="141"/>
      <c r="Y1115" s="141"/>
    </row>
    <row r="1116" spans="1:25" s="127" customFormat="1" ht="21" customHeight="1">
      <c r="A1116" s="177"/>
      <c r="B1116" s="177" t="str">
        <f>IF(AND($F1116&gt;=المغادرين!$C$4,$F1116&lt;=المغادرين!$F$4),MAX($B$4:$B1115)+1,"")</f>
        <v/>
      </c>
      <c r="C1116" s="177" t="str">
        <f t="shared" si="17"/>
        <v/>
      </c>
      <c r="D1116" s="177" t="str">
        <f>IF($B1116="","",RANK($C1116,$C$5:$C$10000,1)+COUNTIF($C$4:$C1115,$C1116))</f>
        <v/>
      </c>
      <c r="E1116" s="157"/>
      <c r="F1116" s="160"/>
      <c r="G1116" s="158"/>
      <c r="H1116" s="159"/>
      <c r="I1116" s="159"/>
      <c r="J1116" s="159"/>
      <c r="K1116" s="160"/>
      <c r="L1116" s="161"/>
      <c r="M1116" s="156"/>
      <c r="N1116" s="134"/>
      <c r="O1116" s="134"/>
      <c r="P1116" s="134"/>
      <c r="Q1116" s="138"/>
      <c r="R1116" s="134"/>
      <c r="S1116" s="134"/>
      <c r="V1116" s="140"/>
      <c r="W1116" s="141"/>
      <c r="X1116" s="141"/>
      <c r="Y1116" s="141"/>
    </row>
    <row r="1117" spans="1:25" s="127" customFormat="1" ht="21" customHeight="1">
      <c r="A1117" s="177"/>
      <c r="B1117" s="177" t="str">
        <f>IF(AND($F1117&gt;=المغادرين!$C$4,$F1117&lt;=المغادرين!$F$4),MAX($B$4:$B1116)+1,"")</f>
        <v/>
      </c>
      <c r="C1117" s="177" t="str">
        <f t="shared" si="17"/>
        <v/>
      </c>
      <c r="D1117" s="177" t="str">
        <f>IF($B1117="","",RANK($C1117,$C$5:$C$10000,1)+COUNTIF($C$4:$C1116,$C1117))</f>
        <v/>
      </c>
      <c r="E1117" s="157"/>
      <c r="F1117" s="160"/>
      <c r="G1117" s="158"/>
      <c r="H1117" s="159"/>
      <c r="I1117" s="159"/>
      <c r="J1117" s="159"/>
      <c r="K1117" s="160"/>
      <c r="L1117" s="161"/>
      <c r="M1117" s="156"/>
      <c r="N1117" s="134"/>
      <c r="O1117" s="134"/>
      <c r="P1117" s="134"/>
      <c r="Q1117" s="138"/>
      <c r="R1117" s="134"/>
      <c r="S1117" s="134"/>
      <c r="V1117" s="140"/>
      <c r="W1117" s="141"/>
      <c r="X1117" s="141"/>
      <c r="Y1117" s="141"/>
    </row>
    <row r="1118" spans="1:25" s="127" customFormat="1" ht="21" customHeight="1">
      <c r="A1118" s="177"/>
      <c r="B1118" s="177" t="str">
        <f>IF(AND($F1118&gt;=المغادرين!$C$4,$F1118&lt;=المغادرين!$F$4),MAX($B$4:$B1117)+1,"")</f>
        <v/>
      </c>
      <c r="C1118" s="177" t="str">
        <f t="shared" si="17"/>
        <v/>
      </c>
      <c r="D1118" s="177" t="str">
        <f>IF($B1118="","",RANK($C1118,$C$5:$C$10000,1)+COUNTIF($C$4:$C1117,$C1118))</f>
        <v/>
      </c>
      <c r="E1118" s="157"/>
      <c r="F1118" s="160"/>
      <c r="G1118" s="158"/>
      <c r="H1118" s="159"/>
      <c r="I1118" s="159"/>
      <c r="J1118" s="159"/>
      <c r="K1118" s="160"/>
      <c r="L1118" s="161"/>
      <c r="M1118" s="156"/>
      <c r="N1118" s="134"/>
      <c r="O1118" s="134"/>
      <c r="P1118" s="134"/>
      <c r="Q1118" s="138"/>
      <c r="R1118" s="134"/>
      <c r="S1118" s="134"/>
      <c r="V1118" s="140"/>
      <c r="W1118" s="141"/>
      <c r="X1118" s="141"/>
      <c r="Y1118" s="141"/>
    </row>
    <row r="1119" spans="1:25" s="127" customFormat="1" ht="21" customHeight="1">
      <c r="A1119" s="177"/>
      <c r="B1119" s="177" t="str">
        <f>IF(AND($F1119&gt;=المغادرين!$C$4,$F1119&lt;=المغادرين!$F$4),MAX($B$4:$B1118)+1,"")</f>
        <v/>
      </c>
      <c r="C1119" s="177" t="str">
        <f t="shared" si="17"/>
        <v/>
      </c>
      <c r="D1119" s="177" t="str">
        <f>IF($B1119="","",RANK($C1119,$C$5:$C$10000,1)+COUNTIF($C$4:$C1118,$C1119))</f>
        <v/>
      </c>
      <c r="E1119" s="157"/>
      <c r="F1119" s="160"/>
      <c r="G1119" s="158"/>
      <c r="H1119" s="159"/>
      <c r="I1119" s="159"/>
      <c r="J1119" s="159"/>
      <c r="K1119" s="160"/>
      <c r="L1119" s="161"/>
      <c r="M1119" s="156"/>
      <c r="N1119" s="134"/>
      <c r="O1119" s="134"/>
      <c r="P1119" s="134"/>
      <c r="Q1119" s="138"/>
      <c r="R1119" s="134"/>
      <c r="S1119" s="134"/>
      <c r="V1119" s="140"/>
      <c r="W1119" s="141"/>
      <c r="X1119" s="141"/>
      <c r="Y1119" s="141"/>
    </row>
    <row r="1120" spans="1:25" s="127" customFormat="1" ht="21" customHeight="1">
      <c r="A1120" s="177"/>
      <c r="B1120" s="177" t="str">
        <f>IF(AND($F1120&gt;=المغادرين!$C$4,$F1120&lt;=المغادرين!$F$4),MAX($B$4:$B1119)+1,"")</f>
        <v/>
      </c>
      <c r="C1120" s="177" t="str">
        <f t="shared" si="17"/>
        <v/>
      </c>
      <c r="D1120" s="177" t="str">
        <f>IF($B1120="","",RANK($C1120,$C$5:$C$10000,1)+COUNTIF($C$4:$C1119,$C1120))</f>
        <v/>
      </c>
      <c r="E1120" s="157"/>
      <c r="F1120" s="160"/>
      <c r="G1120" s="158"/>
      <c r="H1120" s="159"/>
      <c r="I1120" s="159"/>
      <c r="J1120" s="159"/>
      <c r="K1120" s="160"/>
      <c r="L1120" s="161"/>
      <c r="M1120" s="156"/>
      <c r="N1120" s="136"/>
      <c r="O1120" s="134"/>
      <c r="P1120" s="134"/>
      <c r="Q1120" s="137"/>
      <c r="R1120" s="134"/>
      <c r="S1120" s="134"/>
    </row>
    <row r="1121" spans="1:25" s="139" customFormat="1" ht="21" customHeight="1">
      <c r="A1121" s="177"/>
      <c r="B1121" s="177" t="str">
        <f>IF(AND($F1121&gt;=المغادرين!$C$4,$F1121&lt;=المغادرين!$F$4),MAX($B$4:$B1120)+1,"")</f>
        <v/>
      </c>
      <c r="C1121" s="177" t="str">
        <f t="shared" si="17"/>
        <v/>
      </c>
      <c r="D1121" s="177" t="str">
        <f>IF($B1121="","",RANK($C1121,$C$5:$C$10000,1)+COUNTIF($C$4:$C1120,$C1121))</f>
        <v/>
      </c>
      <c r="E1121" s="157"/>
      <c r="F1121" s="160"/>
      <c r="G1121" s="158"/>
      <c r="H1121" s="159"/>
      <c r="I1121" s="159"/>
      <c r="J1121" s="159"/>
      <c r="K1121" s="160"/>
      <c r="L1121" s="161"/>
      <c r="M1121" s="156"/>
      <c r="N1121" s="134"/>
      <c r="O1121" s="134"/>
      <c r="P1121" s="134"/>
      <c r="Q1121" s="138"/>
      <c r="R1121" s="134"/>
      <c r="S1121" s="134"/>
      <c r="T1121" s="127"/>
      <c r="U1121" s="127"/>
      <c r="V1121" s="127"/>
      <c r="W1121" s="127"/>
      <c r="X1121" s="127"/>
      <c r="Y1121" s="127"/>
    </row>
    <row r="1122" spans="1:25" s="139" customFormat="1" ht="21" customHeight="1">
      <c r="A1122" s="177"/>
      <c r="B1122" s="177" t="str">
        <f>IF(AND($F1122&gt;=المغادرين!$C$4,$F1122&lt;=المغادرين!$F$4),MAX($B$4:$B1121)+1,"")</f>
        <v/>
      </c>
      <c r="C1122" s="177" t="str">
        <f t="shared" si="17"/>
        <v/>
      </c>
      <c r="D1122" s="177" t="str">
        <f>IF($B1122="","",RANK($C1122,$C$5:$C$10000,1)+COUNTIF($C$4:$C1121,$C1122))</f>
        <v/>
      </c>
      <c r="E1122" s="157"/>
      <c r="F1122" s="160"/>
      <c r="G1122" s="158"/>
      <c r="H1122" s="159"/>
      <c r="I1122" s="159"/>
      <c r="J1122" s="159"/>
      <c r="K1122" s="160"/>
      <c r="L1122" s="161"/>
      <c r="M1122" s="156"/>
      <c r="N1122" s="134"/>
      <c r="O1122" s="134"/>
      <c r="P1122" s="134"/>
      <c r="Q1122" s="138"/>
      <c r="R1122" s="134"/>
      <c r="S1122" s="134"/>
      <c r="T1122" s="127"/>
      <c r="U1122" s="127"/>
      <c r="V1122" s="127"/>
      <c r="W1122" s="127"/>
      <c r="X1122" s="127"/>
      <c r="Y1122" s="127"/>
    </row>
    <row r="1123" spans="1:25" s="139" customFormat="1" ht="21" customHeight="1">
      <c r="A1123" s="177"/>
      <c r="B1123" s="177" t="str">
        <f>IF(AND($F1123&gt;=المغادرين!$C$4,$F1123&lt;=المغادرين!$F$4),MAX($B$4:$B1122)+1,"")</f>
        <v/>
      </c>
      <c r="C1123" s="177" t="str">
        <f t="shared" si="17"/>
        <v/>
      </c>
      <c r="D1123" s="177" t="str">
        <f>IF($B1123="","",RANK($C1123,$C$5:$C$10000,1)+COUNTIF($C$4:$C1122,$C1123))</f>
        <v/>
      </c>
      <c r="E1123" s="157"/>
      <c r="F1123" s="160"/>
      <c r="G1123" s="158"/>
      <c r="H1123" s="159"/>
      <c r="I1123" s="159"/>
      <c r="J1123" s="159"/>
      <c r="K1123" s="160"/>
      <c r="L1123" s="161"/>
      <c r="M1123" s="156"/>
      <c r="N1123" s="134"/>
      <c r="O1123" s="134"/>
      <c r="P1123" s="134"/>
      <c r="Q1123" s="138"/>
      <c r="R1123" s="134"/>
      <c r="S1123" s="134"/>
      <c r="T1123" s="127"/>
      <c r="U1123" s="127"/>
      <c r="V1123" s="127"/>
      <c r="W1123" s="127"/>
      <c r="X1123" s="127"/>
      <c r="Y1123" s="127"/>
    </row>
    <row r="1124" spans="1:25" s="127" customFormat="1" ht="21" customHeight="1">
      <c r="A1124" s="177"/>
      <c r="B1124" s="177" t="str">
        <f>IF(AND($F1124&gt;=المغادرين!$C$4,$F1124&lt;=المغادرين!$F$4),MAX($B$4:$B1123)+1,"")</f>
        <v/>
      </c>
      <c r="C1124" s="177" t="str">
        <f t="shared" si="17"/>
        <v/>
      </c>
      <c r="D1124" s="177" t="str">
        <f>IF($B1124="","",RANK($C1124,$C$5:$C$10000,1)+COUNTIF($C$4:$C1123,$C1124))</f>
        <v/>
      </c>
      <c r="E1124" s="157"/>
      <c r="F1124" s="160"/>
      <c r="G1124" s="158"/>
      <c r="H1124" s="159"/>
      <c r="I1124" s="159"/>
      <c r="J1124" s="159"/>
      <c r="K1124" s="160"/>
      <c r="L1124" s="161"/>
      <c r="M1124" s="156"/>
      <c r="N1124" s="134"/>
      <c r="O1124" s="134"/>
      <c r="P1124" s="134"/>
      <c r="Q1124" s="138"/>
      <c r="R1124" s="134"/>
      <c r="S1124" s="134"/>
    </row>
    <row r="1125" spans="1:25" s="127" customFormat="1" ht="21" customHeight="1">
      <c r="A1125" s="177"/>
      <c r="B1125" s="177" t="str">
        <f>IF(AND($F1125&gt;=المغادرين!$C$4,$F1125&lt;=المغادرين!$F$4),MAX($B$4:$B1124)+1,"")</f>
        <v/>
      </c>
      <c r="C1125" s="177" t="str">
        <f t="shared" si="17"/>
        <v/>
      </c>
      <c r="D1125" s="177" t="str">
        <f>IF($B1125="","",RANK($C1125,$C$5:$C$10000,1)+COUNTIF($C$4:$C1124,$C1125))</f>
        <v/>
      </c>
      <c r="E1125" s="157"/>
      <c r="F1125" s="160"/>
      <c r="G1125" s="158"/>
      <c r="H1125" s="159"/>
      <c r="I1125" s="159"/>
      <c r="J1125" s="159"/>
      <c r="K1125" s="160"/>
      <c r="L1125" s="161"/>
      <c r="M1125" s="156"/>
      <c r="N1125" s="134"/>
      <c r="O1125" s="134"/>
      <c r="P1125" s="134"/>
      <c r="Q1125" s="138"/>
      <c r="R1125" s="134"/>
      <c r="S1125" s="134"/>
    </row>
    <row r="1126" spans="1:25" s="127" customFormat="1" ht="21" customHeight="1">
      <c r="A1126" s="177"/>
      <c r="B1126" s="177" t="str">
        <f>IF(AND($F1126&gt;=المغادرين!$C$4,$F1126&lt;=المغادرين!$F$4),MAX($B$4:$B1125)+1,"")</f>
        <v/>
      </c>
      <c r="C1126" s="177" t="str">
        <f t="shared" si="17"/>
        <v/>
      </c>
      <c r="D1126" s="177" t="str">
        <f>IF($B1126="","",RANK($C1126,$C$5:$C$10000,1)+COUNTIF($C$4:$C1125,$C1126))</f>
        <v/>
      </c>
      <c r="E1126" s="157"/>
      <c r="F1126" s="160"/>
      <c r="G1126" s="158"/>
      <c r="H1126" s="159"/>
      <c r="I1126" s="159"/>
      <c r="J1126" s="159"/>
      <c r="K1126" s="160"/>
      <c r="L1126" s="161"/>
      <c r="M1126" s="156"/>
      <c r="N1126" s="134"/>
      <c r="O1126" s="134"/>
      <c r="P1126" s="134"/>
      <c r="Q1126" s="138"/>
      <c r="R1126" s="134"/>
      <c r="S1126" s="134"/>
    </row>
    <row r="1127" spans="1:25" s="127" customFormat="1" ht="21" customHeight="1">
      <c r="A1127" s="177"/>
      <c r="B1127" s="177" t="str">
        <f>IF(AND($F1127&gt;=المغادرين!$C$4,$F1127&lt;=المغادرين!$F$4),MAX($B$4:$B1126)+1,"")</f>
        <v/>
      </c>
      <c r="C1127" s="177" t="str">
        <f t="shared" si="17"/>
        <v/>
      </c>
      <c r="D1127" s="177" t="str">
        <f>IF($B1127="","",RANK($C1127,$C$5:$C$10000,1)+COUNTIF($C$4:$C1126,$C1127))</f>
        <v/>
      </c>
      <c r="E1127" s="157"/>
      <c r="F1127" s="160"/>
      <c r="G1127" s="158"/>
      <c r="H1127" s="159"/>
      <c r="I1127" s="159"/>
      <c r="J1127" s="159"/>
      <c r="K1127" s="160"/>
      <c r="L1127" s="161"/>
      <c r="M1127" s="156"/>
      <c r="N1127" s="134"/>
      <c r="O1127" s="134"/>
      <c r="P1127" s="134"/>
      <c r="Q1127" s="138"/>
      <c r="R1127" s="134"/>
      <c r="S1127" s="134"/>
    </row>
    <row r="1128" spans="1:25" s="127" customFormat="1" ht="21" customHeight="1">
      <c r="A1128" s="177"/>
      <c r="B1128" s="177" t="str">
        <f>IF(AND($F1128&gt;=المغادرين!$C$4,$F1128&lt;=المغادرين!$F$4),MAX($B$4:$B1127)+1,"")</f>
        <v/>
      </c>
      <c r="C1128" s="177" t="str">
        <f t="shared" si="17"/>
        <v/>
      </c>
      <c r="D1128" s="177" t="str">
        <f>IF($B1128="","",RANK($C1128,$C$5:$C$10000,1)+COUNTIF($C$4:$C1127,$C1128))</f>
        <v/>
      </c>
      <c r="E1128" s="157"/>
      <c r="F1128" s="160"/>
      <c r="G1128" s="158"/>
      <c r="H1128" s="159"/>
      <c r="I1128" s="159"/>
      <c r="J1128" s="159"/>
      <c r="K1128" s="160"/>
      <c r="L1128" s="161"/>
      <c r="M1128" s="156"/>
      <c r="N1128" s="134"/>
      <c r="O1128" s="134"/>
      <c r="P1128" s="134"/>
      <c r="Q1128" s="138"/>
      <c r="R1128" s="134"/>
      <c r="S1128" s="134"/>
    </row>
    <row r="1129" spans="1:25" s="127" customFormat="1" ht="21" customHeight="1">
      <c r="A1129" s="177"/>
      <c r="B1129" s="177" t="str">
        <f>IF(AND($F1129&gt;=المغادرين!$C$4,$F1129&lt;=المغادرين!$F$4),MAX($B$4:$B1128)+1,"")</f>
        <v/>
      </c>
      <c r="C1129" s="177" t="str">
        <f t="shared" si="17"/>
        <v/>
      </c>
      <c r="D1129" s="177" t="str">
        <f>IF($B1129="","",RANK($C1129,$C$5:$C$10000,1)+COUNTIF($C$4:$C1128,$C1129))</f>
        <v/>
      </c>
      <c r="E1129" s="157"/>
      <c r="F1129" s="160"/>
      <c r="G1129" s="158"/>
      <c r="H1129" s="159"/>
      <c r="I1129" s="159"/>
      <c r="J1129" s="159"/>
      <c r="K1129" s="160"/>
      <c r="L1129" s="161"/>
      <c r="M1129" s="156"/>
      <c r="N1129" s="134"/>
      <c r="O1129" s="134"/>
      <c r="P1129" s="134"/>
      <c r="Q1129" s="138"/>
      <c r="R1129" s="134"/>
      <c r="S1129" s="134"/>
      <c r="Y1129" s="140"/>
    </row>
    <row r="1130" spans="1:25" s="127" customFormat="1" ht="21" customHeight="1">
      <c r="A1130" s="177"/>
      <c r="B1130" s="177" t="str">
        <f>IF(AND($F1130&gt;=المغادرين!$C$4,$F1130&lt;=المغادرين!$F$4),MAX($B$4:$B1129)+1,"")</f>
        <v/>
      </c>
      <c r="C1130" s="177" t="str">
        <f t="shared" si="17"/>
        <v/>
      </c>
      <c r="D1130" s="177" t="str">
        <f>IF($B1130="","",RANK($C1130,$C$5:$C$10000,1)+COUNTIF($C$4:$C1129,$C1130))</f>
        <v/>
      </c>
      <c r="E1130" s="157"/>
      <c r="F1130" s="160"/>
      <c r="G1130" s="158"/>
      <c r="H1130" s="159"/>
      <c r="I1130" s="159"/>
      <c r="J1130" s="159"/>
      <c r="K1130" s="160"/>
      <c r="L1130" s="161"/>
      <c r="M1130" s="156"/>
      <c r="N1130" s="134"/>
      <c r="O1130" s="134"/>
      <c r="P1130" s="134"/>
      <c r="Q1130" s="138"/>
      <c r="R1130" s="134"/>
      <c r="S1130" s="134"/>
      <c r="Y1130" s="140"/>
    </row>
    <row r="1131" spans="1:25" s="127" customFormat="1" ht="21" customHeight="1">
      <c r="A1131" s="177"/>
      <c r="B1131" s="177" t="str">
        <f>IF(AND($F1131&gt;=المغادرين!$C$4,$F1131&lt;=المغادرين!$F$4),MAX($B$4:$B1130)+1,"")</f>
        <v/>
      </c>
      <c r="C1131" s="177" t="str">
        <f t="shared" si="17"/>
        <v/>
      </c>
      <c r="D1131" s="177" t="str">
        <f>IF($B1131="","",RANK($C1131,$C$5:$C$10000,1)+COUNTIF($C$4:$C1130,$C1131))</f>
        <v/>
      </c>
      <c r="E1131" s="157"/>
      <c r="F1131" s="160"/>
      <c r="G1131" s="158"/>
      <c r="H1131" s="159"/>
      <c r="I1131" s="159"/>
      <c r="J1131" s="159"/>
      <c r="K1131" s="160"/>
      <c r="L1131" s="161"/>
      <c r="M1131" s="156"/>
      <c r="N1131" s="134"/>
      <c r="O1131" s="134"/>
      <c r="P1131" s="134"/>
      <c r="Q1131" s="138"/>
      <c r="R1131" s="134"/>
      <c r="S1131" s="134"/>
      <c r="U1131" s="140"/>
      <c r="Y1131" s="133"/>
    </row>
    <row r="1132" spans="1:25" s="127" customFormat="1" ht="21" customHeight="1">
      <c r="A1132" s="177"/>
      <c r="B1132" s="177" t="str">
        <f>IF(AND($F1132&gt;=المغادرين!$C$4,$F1132&lt;=المغادرين!$F$4),MAX($B$4:$B1131)+1,"")</f>
        <v/>
      </c>
      <c r="C1132" s="177" t="str">
        <f t="shared" si="17"/>
        <v/>
      </c>
      <c r="D1132" s="177" t="str">
        <f>IF($B1132="","",RANK($C1132,$C$5:$C$10000,1)+COUNTIF($C$4:$C1131,$C1132))</f>
        <v/>
      </c>
      <c r="E1132" s="157"/>
      <c r="F1132" s="160"/>
      <c r="G1132" s="158"/>
      <c r="H1132" s="159"/>
      <c r="I1132" s="159"/>
      <c r="J1132" s="159"/>
      <c r="K1132" s="160"/>
      <c r="L1132" s="161"/>
      <c r="M1132" s="156"/>
      <c r="N1132" s="134"/>
      <c r="O1132" s="134"/>
      <c r="P1132" s="134"/>
      <c r="Q1132" s="138"/>
      <c r="R1132" s="134"/>
      <c r="S1132" s="134"/>
    </row>
    <row r="1133" spans="1:25" s="127" customFormat="1" ht="21" customHeight="1">
      <c r="A1133" s="177"/>
      <c r="B1133" s="177" t="str">
        <f>IF(AND($F1133&gt;=المغادرين!$C$4,$F1133&lt;=المغادرين!$F$4),MAX($B$4:$B1132)+1,"")</f>
        <v/>
      </c>
      <c r="C1133" s="177" t="str">
        <f t="shared" si="17"/>
        <v/>
      </c>
      <c r="D1133" s="177" t="str">
        <f>IF($B1133="","",RANK($C1133,$C$5:$C$10000,1)+COUNTIF($C$4:$C1132,$C1133))</f>
        <v/>
      </c>
      <c r="E1133" s="157"/>
      <c r="F1133" s="160"/>
      <c r="G1133" s="158"/>
      <c r="H1133" s="159"/>
      <c r="I1133" s="159"/>
      <c r="J1133" s="159"/>
      <c r="K1133" s="160"/>
      <c r="L1133" s="161"/>
      <c r="M1133" s="156"/>
      <c r="N1133" s="134"/>
      <c r="O1133" s="134"/>
      <c r="P1133" s="134"/>
      <c r="Q1133" s="138"/>
      <c r="R1133" s="134"/>
      <c r="S1133" s="134"/>
      <c r="V1133" s="140"/>
      <c r="W1133" s="133"/>
      <c r="X1133" s="133"/>
      <c r="Y1133" s="133"/>
    </row>
    <row r="1134" spans="1:25" s="127" customFormat="1" ht="21" customHeight="1">
      <c r="A1134" s="177"/>
      <c r="B1134" s="177" t="str">
        <f>IF(AND($F1134&gt;=المغادرين!$C$4,$F1134&lt;=المغادرين!$F$4),MAX($B$4:$B1133)+1,"")</f>
        <v/>
      </c>
      <c r="C1134" s="177" t="str">
        <f t="shared" si="17"/>
        <v/>
      </c>
      <c r="D1134" s="177" t="str">
        <f>IF($B1134="","",RANK($C1134,$C$5:$C$10000,1)+COUNTIF($C$4:$C1133,$C1134))</f>
        <v/>
      </c>
      <c r="E1134" s="157"/>
      <c r="F1134" s="160"/>
      <c r="G1134" s="158"/>
      <c r="H1134" s="159"/>
      <c r="I1134" s="159"/>
      <c r="J1134" s="159"/>
      <c r="K1134" s="160"/>
      <c r="L1134" s="161"/>
      <c r="M1134" s="156"/>
      <c r="N1134" s="134"/>
      <c r="O1134" s="134"/>
      <c r="P1134" s="134"/>
      <c r="Q1134" s="138"/>
      <c r="R1134" s="134"/>
      <c r="S1134" s="134"/>
      <c r="V1134" s="140"/>
      <c r="W1134" s="141"/>
      <c r="X1134" s="141"/>
      <c r="Y1134" s="141"/>
    </row>
    <row r="1135" spans="1:25" s="127" customFormat="1" ht="21" customHeight="1">
      <c r="A1135" s="177"/>
      <c r="B1135" s="177" t="str">
        <f>IF(AND($F1135&gt;=المغادرين!$C$4,$F1135&lt;=المغادرين!$F$4),MAX($B$4:$B1134)+1,"")</f>
        <v/>
      </c>
      <c r="C1135" s="177" t="str">
        <f t="shared" si="17"/>
        <v/>
      </c>
      <c r="D1135" s="177" t="str">
        <f>IF($B1135="","",RANK($C1135,$C$5:$C$10000,1)+COUNTIF($C$4:$C1134,$C1135))</f>
        <v/>
      </c>
      <c r="E1135" s="157"/>
      <c r="F1135" s="160"/>
      <c r="G1135" s="158"/>
      <c r="H1135" s="159"/>
      <c r="I1135" s="159"/>
      <c r="J1135" s="159"/>
      <c r="K1135" s="160"/>
      <c r="L1135" s="161"/>
      <c r="M1135" s="156"/>
      <c r="N1135" s="134"/>
      <c r="O1135" s="134"/>
      <c r="P1135" s="134"/>
      <c r="Q1135" s="138"/>
      <c r="R1135" s="134"/>
      <c r="S1135" s="134"/>
      <c r="V1135" s="140"/>
      <c r="W1135" s="141"/>
      <c r="X1135" s="141"/>
      <c r="Y1135" s="141"/>
    </row>
    <row r="1136" spans="1:25" s="127" customFormat="1" ht="21" customHeight="1">
      <c r="A1136" s="177"/>
      <c r="B1136" s="177" t="str">
        <f>IF(AND($F1136&gt;=المغادرين!$C$4,$F1136&lt;=المغادرين!$F$4),MAX($B$4:$B1135)+1,"")</f>
        <v/>
      </c>
      <c r="C1136" s="177" t="str">
        <f t="shared" si="17"/>
        <v/>
      </c>
      <c r="D1136" s="177" t="str">
        <f>IF($B1136="","",RANK($C1136,$C$5:$C$10000,1)+COUNTIF($C$4:$C1135,$C1136))</f>
        <v/>
      </c>
      <c r="E1136" s="157"/>
      <c r="F1136" s="160"/>
      <c r="G1136" s="158"/>
      <c r="H1136" s="159"/>
      <c r="I1136" s="159"/>
      <c r="J1136" s="159"/>
      <c r="K1136" s="160"/>
      <c r="L1136" s="161"/>
      <c r="M1136" s="156"/>
      <c r="N1136" s="134"/>
      <c r="O1136" s="134"/>
      <c r="P1136" s="134"/>
      <c r="Q1136" s="138"/>
      <c r="R1136" s="134"/>
      <c r="S1136" s="134"/>
      <c r="V1136" s="140"/>
      <c r="W1136" s="141"/>
      <c r="X1136" s="141"/>
      <c r="Y1136" s="141"/>
    </row>
    <row r="1137" spans="1:25" s="127" customFormat="1" ht="21" customHeight="1">
      <c r="A1137" s="177"/>
      <c r="B1137" s="177" t="str">
        <f>IF(AND($F1137&gt;=المغادرين!$C$4,$F1137&lt;=المغادرين!$F$4),MAX($B$4:$B1136)+1,"")</f>
        <v/>
      </c>
      <c r="C1137" s="177" t="str">
        <f t="shared" si="17"/>
        <v/>
      </c>
      <c r="D1137" s="177" t="str">
        <f>IF($B1137="","",RANK($C1137,$C$5:$C$10000,1)+COUNTIF($C$4:$C1136,$C1137))</f>
        <v/>
      </c>
      <c r="E1137" s="157"/>
      <c r="F1137" s="160"/>
      <c r="G1137" s="158"/>
      <c r="H1137" s="159"/>
      <c r="I1137" s="159"/>
      <c r="J1137" s="159"/>
      <c r="K1137" s="160"/>
      <c r="L1137" s="161"/>
      <c r="M1137" s="156"/>
      <c r="N1137" s="134"/>
      <c r="O1137" s="134"/>
      <c r="P1137" s="134"/>
      <c r="Q1137" s="138"/>
      <c r="R1137" s="134"/>
      <c r="S1137" s="134"/>
      <c r="V1137" s="140"/>
      <c r="W1137" s="141"/>
      <c r="X1137" s="141"/>
      <c r="Y1137" s="141"/>
    </row>
    <row r="1138" spans="1:25" s="127" customFormat="1" ht="21" customHeight="1">
      <c r="A1138" s="177"/>
      <c r="B1138" s="177" t="str">
        <f>IF(AND($F1138&gt;=المغادرين!$C$4,$F1138&lt;=المغادرين!$F$4),MAX($B$4:$B1137)+1,"")</f>
        <v/>
      </c>
      <c r="C1138" s="177" t="str">
        <f t="shared" si="17"/>
        <v/>
      </c>
      <c r="D1138" s="177" t="str">
        <f>IF($B1138="","",RANK($C1138,$C$5:$C$10000,1)+COUNTIF($C$4:$C1137,$C1138))</f>
        <v/>
      </c>
      <c r="E1138" s="157"/>
      <c r="F1138" s="160"/>
      <c r="G1138" s="158"/>
      <c r="H1138" s="159"/>
      <c r="I1138" s="159"/>
      <c r="J1138" s="159"/>
      <c r="K1138" s="160"/>
      <c r="L1138" s="161"/>
      <c r="M1138" s="156"/>
      <c r="N1138" s="134"/>
      <c r="O1138" s="134"/>
      <c r="P1138" s="134"/>
      <c r="Q1138" s="138"/>
      <c r="R1138" s="134"/>
      <c r="S1138" s="134"/>
      <c r="V1138" s="140"/>
      <c r="W1138" s="141"/>
      <c r="X1138" s="141"/>
      <c r="Y1138" s="141"/>
    </row>
    <row r="1139" spans="1:25" s="127" customFormat="1" ht="21" customHeight="1">
      <c r="A1139" s="177"/>
      <c r="B1139" s="177" t="str">
        <f>IF(AND($F1139&gt;=المغادرين!$C$4,$F1139&lt;=المغادرين!$F$4),MAX($B$4:$B1138)+1,"")</f>
        <v/>
      </c>
      <c r="C1139" s="177" t="str">
        <f t="shared" si="17"/>
        <v/>
      </c>
      <c r="D1139" s="177" t="str">
        <f>IF($B1139="","",RANK($C1139,$C$5:$C$10000,1)+COUNTIF($C$4:$C1138,$C1139))</f>
        <v/>
      </c>
      <c r="E1139" s="157"/>
      <c r="F1139" s="160"/>
      <c r="G1139" s="158"/>
      <c r="H1139" s="159"/>
      <c r="I1139" s="159"/>
      <c r="J1139" s="159"/>
      <c r="K1139" s="160"/>
      <c r="L1139" s="161"/>
      <c r="M1139" s="156"/>
      <c r="N1139" s="136"/>
      <c r="O1139" s="134"/>
      <c r="P1139" s="134"/>
      <c r="Q1139" s="137"/>
      <c r="R1139" s="134"/>
      <c r="S1139" s="134"/>
    </row>
    <row r="1140" spans="1:25" s="139" customFormat="1" ht="21" customHeight="1">
      <c r="A1140" s="177"/>
      <c r="B1140" s="177" t="str">
        <f>IF(AND($F1140&gt;=المغادرين!$C$4,$F1140&lt;=المغادرين!$F$4),MAX($B$4:$B1139)+1,"")</f>
        <v/>
      </c>
      <c r="C1140" s="177" t="str">
        <f t="shared" si="17"/>
        <v/>
      </c>
      <c r="D1140" s="177" t="str">
        <f>IF($B1140="","",RANK($C1140,$C$5:$C$10000,1)+COUNTIF($C$4:$C1139,$C1140))</f>
        <v/>
      </c>
      <c r="E1140" s="157"/>
      <c r="F1140" s="160"/>
      <c r="G1140" s="158"/>
      <c r="H1140" s="159"/>
      <c r="I1140" s="159"/>
      <c r="J1140" s="159"/>
      <c r="K1140" s="160"/>
      <c r="L1140" s="161"/>
      <c r="M1140" s="156"/>
      <c r="N1140" s="134"/>
      <c r="O1140" s="134"/>
      <c r="P1140" s="134"/>
      <c r="Q1140" s="138"/>
      <c r="R1140" s="134"/>
      <c r="S1140" s="134"/>
      <c r="T1140" s="127"/>
      <c r="U1140" s="127"/>
      <c r="V1140" s="127"/>
      <c r="W1140" s="127"/>
      <c r="X1140" s="127"/>
      <c r="Y1140" s="127"/>
    </row>
    <row r="1141" spans="1:25" s="139" customFormat="1" ht="21" customHeight="1">
      <c r="A1141" s="177"/>
      <c r="B1141" s="177" t="str">
        <f>IF(AND($F1141&gt;=المغادرين!$C$4,$F1141&lt;=المغادرين!$F$4),MAX($B$4:$B1140)+1,"")</f>
        <v/>
      </c>
      <c r="C1141" s="177" t="str">
        <f t="shared" si="17"/>
        <v/>
      </c>
      <c r="D1141" s="177" t="str">
        <f>IF($B1141="","",RANK($C1141,$C$5:$C$10000,1)+COUNTIF($C$4:$C1140,$C1141))</f>
        <v/>
      </c>
      <c r="E1141" s="157"/>
      <c r="F1141" s="160"/>
      <c r="G1141" s="158"/>
      <c r="H1141" s="159"/>
      <c r="I1141" s="159"/>
      <c r="J1141" s="159"/>
      <c r="K1141" s="160"/>
      <c r="L1141" s="161"/>
      <c r="M1141" s="156"/>
      <c r="N1141" s="134"/>
      <c r="O1141" s="134"/>
      <c r="P1141" s="134"/>
      <c r="Q1141" s="138"/>
      <c r="R1141" s="134"/>
      <c r="S1141" s="134"/>
      <c r="T1141" s="127"/>
      <c r="U1141" s="127"/>
      <c r="V1141" s="127"/>
      <c r="W1141" s="127"/>
      <c r="X1141" s="127"/>
      <c r="Y1141" s="127"/>
    </row>
    <row r="1142" spans="1:25" s="139" customFormat="1" ht="21" customHeight="1">
      <c r="A1142" s="177"/>
      <c r="B1142" s="177" t="str">
        <f>IF(AND($F1142&gt;=المغادرين!$C$4,$F1142&lt;=المغادرين!$F$4),MAX($B$4:$B1141)+1,"")</f>
        <v/>
      </c>
      <c r="C1142" s="177" t="str">
        <f t="shared" si="17"/>
        <v/>
      </c>
      <c r="D1142" s="177" t="str">
        <f>IF($B1142="","",RANK($C1142,$C$5:$C$10000,1)+COUNTIF($C$4:$C1141,$C1142))</f>
        <v/>
      </c>
      <c r="E1142" s="157"/>
      <c r="F1142" s="160"/>
      <c r="G1142" s="158"/>
      <c r="H1142" s="159"/>
      <c r="I1142" s="159"/>
      <c r="J1142" s="159"/>
      <c r="K1142" s="160"/>
      <c r="L1142" s="161"/>
      <c r="M1142" s="156"/>
      <c r="N1142" s="134"/>
      <c r="O1142" s="134"/>
      <c r="P1142" s="134"/>
      <c r="Q1142" s="138"/>
      <c r="R1142" s="134"/>
      <c r="S1142" s="134"/>
      <c r="T1142" s="127"/>
      <c r="U1142" s="127"/>
      <c r="V1142" s="127"/>
      <c r="W1142" s="127"/>
      <c r="X1142" s="127"/>
      <c r="Y1142" s="127"/>
    </row>
    <row r="1143" spans="1:25" s="127" customFormat="1" ht="21" customHeight="1">
      <c r="A1143" s="177"/>
      <c r="B1143" s="177" t="str">
        <f>IF(AND($F1143&gt;=المغادرين!$C$4,$F1143&lt;=المغادرين!$F$4),MAX($B$4:$B1142)+1,"")</f>
        <v/>
      </c>
      <c r="C1143" s="177" t="str">
        <f t="shared" si="17"/>
        <v/>
      </c>
      <c r="D1143" s="177" t="str">
        <f>IF($B1143="","",RANK($C1143,$C$5:$C$10000,1)+COUNTIF($C$4:$C1142,$C1143))</f>
        <v/>
      </c>
      <c r="E1143" s="157"/>
      <c r="F1143" s="160"/>
      <c r="G1143" s="158"/>
      <c r="H1143" s="159"/>
      <c r="I1143" s="159"/>
      <c r="J1143" s="159"/>
      <c r="K1143" s="160"/>
      <c r="L1143" s="161"/>
      <c r="M1143" s="156"/>
      <c r="N1143" s="134"/>
      <c r="O1143" s="134"/>
      <c r="P1143" s="134"/>
      <c r="Q1143" s="138"/>
      <c r="R1143" s="134"/>
      <c r="S1143" s="134"/>
    </row>
    <row r="1144" spans="1:25" s="127" customFormat="1" ht="21" customHeight="1">
      <c r="A1144" s="177"/>
      <c r="B1144" s="177" t="str">
        <f>IF(AND($F1144&gt;=المغادرين!$C$4,$F1144&lt;=المغادرين!$F$4),MAX($B$4:$B1143)+1,"")</f>
        <v/>
      </c>
      <c r="C1144" s="177" t="str">
        <f t="shared" si="17"/>
        <v/>
      </c>
      <c r="D1144" s="177" t="str">
        <f>IF($B1144="","",RANK($C1144,$C$5:$C$10000,1)+COUNTIF($C$4:$C1143,$C1144))</f>
        <v/>
      </c>
      <c r="E1144" s="157"/>
      <c r="F1144" s="160"/>
      <c r="G1144" s="158"/>
      <c r="H1144" s="159"/>
      <c r="I1144" s="159"/>
      <c r="J1144" s="159"/>
      <c r="K1144" s="160"/>
      <c r="L1144" s="161"/>
      <c r="M1144" s="156"/>
      <c r="N1144" s="134"/>
      <c r="O1144" s="134"/>
      <c r="P1144" s="134"/>
      <c r="Q1144" s="138"/>
      <c r="R1144" s="134"/>
      <c r="S1144" s="134"/>
    </row>
    <row r="1145" spans="1:25" s="127" customFormat="1" ht="21" customHeight="1">
      <c r="A1145" s="177"/>
      <c r="B1145" s="177" t="str">
        <f>IF(AND($F1145&gt;=المغادرين!$C$4,$F1145&lt;=المغادرين!$F$4),MAX($B$4:$B1144)+1,"")</f>
        <v/>
      </c>
      <c r="C1145" s="177" t="str">
        <f t="shared" si="17"/>
        <v/>
      </c>
      <c r="D1145" s="177" t="str">
        <f>IF($B1145="","",RANK($C1145,$C$5:$C$10000,1)+COUNTIF($C$4:$C1144,$C1145))</f>
        <v/>
      </c>
      <c r="E1145" s="157"/>
      <c r="F1145" s="160"/>
      <c r="G1145" s="158"/>
      <c r="H1145" s="159"/>
      <c r="I1145" s="159"/>
      <c r="J1145" s="159"/>
      <c r="K1145" s="160"/>
      <c r="L1145" s="161"/>
      <c r="M1145" s="156"/>
      <c r="N1145" s="134"/>
      <c r="O1145" s="134"/>
      <c r="P1145" s="134"/>
      <c r="Q1145" s="138"/>
      <c r="R1145" s="134"/>
      <c r="S1145" s="134"/>
    </row>
    <row r="1146" spans="1:25" s="127" customFormat="1" ht="21" customHeight="1">
      <c r="A1146" s="177"/>
      <c r="B1146" s="177" t="str">
        <f>IF(AND($F1146&gt;=المغادرين!$C$4,$F1146&lt;=المغادرين!$F$4),MAX($B$4:$B1145)+1,"")</f>
        <v/>
      </c>
      <c r="C1146" s="177" t="str">
        <f t="shared" si="17"/>
        <v/>
      </c>
      <c r="D1146" s="177" t="str">
        <f>IF($B1146="","",RANK($C1146,$C$5:$C$10000,1)+COUNTIF($C$4:$C1145,$C1146))</f>
        <v/>
      </c>
      <c r="E1146" s="157"/>
      <c r="F1146" s="160"/>
      <c r="G1146" s="158"/>
      <c r="H1146" s="159"/>
      <c r="I1146" s="159"/>
      <c r="J1146" s="159"/>
      <c r="K1146" s="160"/>
      <c r="L1146" s="161"/>
      <c r="M1146" s="156"/>
      <c r="N1146" s="134"/>
      <c r="O1146" s="134"/>
      <c r="P1146" s="134"/>
      <c r="Q1146" s="138"/>
      <c r="R1146" s="134"/>
      <c r="S1146" s="134"/>
    </row>
    <row r="1147" spans="1:25" s="127" customFormat="1" ht="21" customHeight="1">
      <c r="A1147" s="177"/>
      <c r="B1147" s="177" t="str">
        <f>IF(AND($F1147&gt;=المغادرين!$C$4,$F1147&lt;=المغادرين!$F$4),MAX($B$4:$B1146)+1,"")</f>
        <v/>
      </c>
      <c r="C1147" s="177" t="str">
        <f t="shared" si="17"/>
        <v/>
      </c>
      <c r="D1147" s="177" t="str">
        <f>IF($B1147="","",RANK($C1147,$C$5:$C$10000,1)+COUNTIF($C$4:$C1146,$C1147))</f>
        <v/>
      </c>
      <c r="E1147" s="157"/>
      <c r="F1147" s="160"/>
      <c r="G1147" s="158"/>
      <c r="H1147" s="159"/>
      <c r="I1147" s="159"/>
      <c r="J1147" s="159"/>
      <c r="K1147" s="160"/>
      <c r="L1147" s="161"/>
      <c r="M1147" s="156"/>
      <c r="N1147" s="134"/>
      <c r="O1147" s="134"/>
      <c r="P1147" s="134"/>
      <c r="Q1147" s="138"/>
      <c r="R1147" s="134"/>
      <c r="S1147" s="134"/>
    </row>
    <row r="1148" spans="1:25" s="127" customFormat="1" ht="21" customHeight="1">
      <c r="A1148" s="177"/>
      <c r="B1148" s="177" t="str">
        <f>IF(AND($F1148&gt;=المغادرين!$C$4,$F1148&lt;=المغادرين!$F$4),MAX($B$4:$B1147)+1,"")</f>
        <v/>
      </c>
      <c r="C1148" s="177" t="str">
        <f t="shared" si="17"/>
        <v/>
      </c>
      <c r="D1148" s="177" t="str">
        <f>IF($B1148="","",RANK($C1148,$C$5:$C$10000,1)+COUNTIF($C$4:$C1147,$C1148))</f>
        <v/>
      </c>
      <c r="E1148" s="157"/>
      <c r="F1148" s="160"/>
      <c r="G1148" s="158"/>
      <c r="H1148" s="159"/>
      <c r="I1148" s="159"/>
      <c r="J1148" s="159"/>
      <c r="K1148" s="160"/>
      <c r="L1148" s="161"/>
      <c r="M1148" s="156"/>
      <c r="N1148" s="134"/>
      <c r="O1148" s="134"/>
      <c r="P1148" s="134"/>
      <c r="Q1148" s="138"/>
      <c r="R1148" s="134"/>
      <c r="S1148" s="134"/>
      <c r="Y1148" s="140"/>
    </row>
    <row r="1149" spans="1:25" s="127" customFormat="1" ht="21" customHeight="1">
      <c r="A1149" s="177"/>
      <c r="B1149" s="177" t="str">
        <f>IF(AND($F1149&gt;=المغادرين!$C$4,$F1149&lt;=المغادرين!$F$4),MAX($B$4:$B1148)+1,"")</f>
        <v/>
      </c>
      <c r="C1149" s="177" t="str">
        <f t="shared" si="17"/>
        <v/>
      </c>
      <c r="D1149" s="177" t="str">
        <f>IF($B1149="","",RANK($C1149,$C$5:$C$10000,1)+COUNTIF($C$4:$C1148,$C1149))</f>
        <v/>
      </c>
      <c r="E1149" s="157"/>
      <c r="F1149" s="160"/>
      <c r="G1149" s="158"/>
      <c r="H1149" s="159"/>
      <c r="I1149" s="159"/>
      <c r="J1149" s="159"/>
      <c r="K1149" s="160"/>
      <c r="L1149" s="161"/>
      <c r="M1149" s="156"/>
      <c r="N1149" s="134"/>
      <c r="O1149" s="134"/>
      <c r="P1149" s="134"/>
      <c r="Q1149" s="138"/>
      <c r="R1149" s="134"/>
      <c r="S1149" s="134"/>
      <c r="Y1149" s="140"/>
    </row>
    <row r="1150" spans="1:25" s="127" customFormat="1" ht="21" customHeight="1">
      <c r="A1150" s="177"/>
      <c r="B1150" s="177" t="str">
        <f>IF(AND($F1150&gt;=المغادرين!$C$4,$F1150&lt;=المغادرين!$F$4),MAX($B$4:$B1149)+1,"")</f>
        <v/>
      </c>
      <c r="C1150" s="177" t="str">
        <f t="shared" si="17"/>
        <v/>
      </c>
      <c r="D1150" s="177" t="str">
        <f>IF($B1150="","",RANK($C1150,$C$5:$C$10000,1)+COUNTIF($C$4:$C1149,$C1150))</f>
        <v/>
      </c>
      <c r="E1150" s="157"/>
      <c r="F1150" s="160"/>
      <c r="G1150" s="158"/>
      <c r="H1150" s="159"/>
      <c r="I1150" s="159"/>
      <c r="J1150" s="159"/>
      <c r="K1150" s="160"/>
      <c r="L1150" s="161"/>
      <c r="M1150" s="156"/>
      <c r="N1150" s="134"/>
      <c r="O1150" s="134"/>
      <c r="P1150" s="134"/>
      <c r="Q1150" s="138"/>
      <c r="R1150" s="134"/>
      <c r="S1150" s="134"/>
      <c r="U1150" s="140"/>
      <c r="Y1150" s="133"/>
    </row>
    <row r="1151" spans="1:25" s="127" customFormat="1" ht="21" customHeight="1">
      <c r="A1151" s="177"/>
      <c r="B1151" s="177" t="str">
        <f>IF(AND($F1151&gt;=المغادرين!$C$4,$F1151&lt;=المغادرين!$F$4),MAX($B$4:$B1150)+1,"")</f>
        <v/>
      </c>
      <c r="C1151" s="177" t="str">
        <f t="shared" si="17"/>
        <v/>
      </c>
      <c r="D1151" s="177" t="str">
        <f>IF($B1151="","",RANK($C1151,$C$5:$C$10000,1)+COUNTIF($C$4:$C1150,$C1151))</f>
        <v/>
      </c>
      <c r="E1151" s="157"/>
      <c r="F1151" s="160"/>
      <c r="G1151" s="158"/>
      <c r="H1151" s="159"/>
      <c r="I1151" s="159"/>
      <c r="J1151" s="159"/>
      <c r="K1151" s="160"/>
      <c r="L1151" s="161"/>
      <c r="M1151" s="156"/>
      <c r="N1151" s="134"/>
      <c r="O1151" s="134"/>
      <c r="P1151" s="134"/>
      <c r="Q1151" s="138"/>
      <c r="R1151" s="134"/>
      <c r="S1151" s="134"/>
    </row>
    <row r="1152" spans="1:25" s="127" customFormat="1" ht="21" customHeight="1">
      <c r="A1152" s="177"/>
      <c r="B1152" s="177" t="str">
        <f>IF(AND($F1152&gt;=المغادرين!$C$4,$F1152&lt;=المغادرين!$F$4),MAX($B$4:$B1151)+1,"")</f>
        <v/>
      </c>
      <c r="C1152" s="177" t="str">
        <f t="shared" si="17"/>
        <v/>
      </c>
      <c r="D1152" s="177" t="str">
        <f>IF($B1152="","",RANK($C1152,$C$5:$C$10000,1)+COUNTIF($C$4:$C1151,$C1152))</f>
        <v/>
      </c>
      <c r="E1152" s="157"/>
      <c r="F1152" s="160"/>
      <c r="G1152" s="158"/>
      <c r="H1152" s="159"/>
      <c r="I1152" s="159"/>
      <c r="J1152" s="159"/>
      <c r="K1152" s="160"/>
      <c r="L1152" s="161"/>
      <c r="M1152" s="156"/>
      <c r="N1152" s="134"/>
      <c r="O1152" s="134"/>
      <c r="P1152" s="134"/>
      <c r="Q1152" s="138"/>
      <c r="R1152" s="134"/>
      <c r="S1152" s="134"/>
      <c r="V1152" s="140"/>
      <c r="W1152" s="133"/>
      <c r="X1152" s="133"/>
      <c r="Y1152" s="133"/>
    </row>
    <row r="1153" spans="1:25" s="127" customFormat="1" ht="21" customHeight="1">
      <c r="A1153" s="177"/>
      <c r="B1153" s="177" t="str">
        <f>IF(AND($F1153&gt;=المغادرين!$C$4,$F1153&lt;=المغادرين!$F$4),MAX($B$4:$B1152)+1,"")</f>
        <v/>
      </c>
      <c r="C1153" s="177" t="str">
        <f t="shared" si="17"/>
        <v/>
      </c>
      <c r="D1153" s="177" t="str">
        <f>IF($B1153="","",RANK($C1153,$C$5:$C$10000,1)+COUNTIF($C$4:$C1152,$C1153))</f>
        <v/>
      </c>
      <c r="E1153" s="157"/>
      <c r="F1153" s="160"/>
      <c r="G1153" s="158"/>
      <c r="H1153" s="159"/>
      <c r="I1153" s="159"/>
      <c r="J1153" s="159"/>
      <c r="K1153" s="160"/>
      <c r="L1153" s="161"/>
      <c r="M1153" s="156"/>
      <c r="N1153" s="134"/>
      <c r="O1153" s="134"/>
      <c r="P1153" s="134"/>
      <c r="Q1153" s="138"/>
      <c r="R1153" s="134"/>
      <c r="S1153" s="134"/>
      <c r="V1153" s="140"/>
      <c r="W1153" s="141"/>
      <c r="X1153" s="141"/>
      <c r="Y1153" s="141"/>
    </row>
    <row r="1154" spans="1:25" s="127" customFormat="1" ht="21" customHeight="1">
      <c r="A1154" s="177"/>
      <c r="B1154" s="177" t="str">
        <f>IF(AND($F1154&gt;=المغادرين!$C$4,$F1154&lt;=المغادرين!$F$4),MAX($B$4:$B1153)+1,"")</f>
        <v/>
      </c>
      <c r="C1154" s="177" t="str">
        <f t="shared" si="17"/>
        <v/>
      </c>
      <c r="D1154" s="177" t="str">
        <f>IF($B1154="","",RANK($C1154,$C$5:$C$10000,1)+COUNTIF($C$4:$C1153,$C1154))</f>
        <v/>
      </c>
      <c r="E1154" s="157"/>
      <c r="F1154" s="160"/>
      <c r="G1154" s="158"/>
      <c r="H1154" s="159"/>
      <c r="I1154" s="159"/>
      <c r="J1154" s="159"/>
      <c r="K1154" s="160"/>
      <c r="L1154" s="161"/>
      <c r="M1154" s="156"/>
      <c r="N1154" s="134"/>
      <c r="O1154" s="134"/>
      <c r="P1154" s="134"/>
      <c r="Q1154" s="138"/>
      <c r="R1154" s="134"/>
      <c r="S1154" s="134"/>
      <c r="V1154" s="140"/>
      <c r="W1154" s="141"/>
      <c r="X1154" s="141"/>
      <c r="Y1154" s="141"/>
    </row>
    <row r="1155" spans="1:25" s="127" customFormat="1" ht="21" customHeight="1">
      <c r="A1155" s="177"/>
      <c r="B1155" s="177" t="str">
        <f>IF(AND($F1155&gt;=المغادرين!$C$4,$F1155&lt;=المغادرين!$F$4),MAX($B$4:$B1154)+1,"")</f>
        <v/>
      </c>
      <c r="C1155" s="177" t="str">
        <f t="shared" si="17"/>
        <v/>
      </c>
      <c r="D1155" s="177" t="str">
        <f>IF($B1155="","",RANK($C1155,$C$5:$C$10000,1)+COUNTIF($C$4:$C1154,$C1155))</f>
        <v/>
      </c>
      <c r="E1155" s="157"/>
      <c r="F1155" s="160"/>
      <c r="G1155" s="158"/>
      <c r="H1155" s="159"/>
      <c r="I1155" s="159"/>
      <c r="J1155" s="159"/>
      <c r="K1155" s="160"/>
      <c r="L1155" s="161"/>
      <c r="M1155" s="156"/>
      <c r="N1155" s="134"/>
      <c r="O1155" s="134"/>
      <c r="P1155" s="134"/>
      <c r="Q1155" s="138"/>
      <c r="R1155" s="134"/>
      <c r="S1155" s="134"/>
      <c r="V1155" s="140"/>
      <c r="W1155" s="141"/>
      <c r="X1155" s="141"/>
      <c r="Y1155" s="141"/>
    </row>
    <row r="1156" spans="1:25" s="127" customFormat="1" ht="21" customHeight="1">
      <c r="A1156" s="177"/>
      <c r="B1156" s="177" t="str">
        <f>IF(AND($F1156&gt;=المغادرين!$C$4,$F1156&lt;=المغادرين!$F$4),MAX($B$4:$B1155)+1,"")</f>
        <v/>
      </c>
      <c r="C1156" s="177" t="str">
        <f t="shared" si="17"/>
        <v/>
      </c>
      <c r="D1156" s="177" t="str">
        <f>IF($B1156="","",RANK($C1156,$C$5:$C$10000,1)+COUNTIF($C$4:$C1155,$C1156))</f>
        <v/>
      </c>
      <c r="E1156" s="157"/>
      <c r="F1156" s="160"/>
      <c r="G1156" s="158"/>
      <c r="H1156" s="159"/>
      <c r="I1156" s="159"/>
      <c r="J1156" s="159"/>
      <c r="K1156" s="160"/>
      <c r="L1156" s="161"/>
      <c r="M1156" s="156"/>
      <c r="N1156" s="134"/>
      <c r="O1156" s="134"/>
      <c r="P1156" s="134"/>
      <c r="Q1156" s="138"/>
      <c r="R1156" s="134"/>
      <c r="S1156" s="134"/>
      <c r="V1156" s="140"/>
      <c r="W1156" s="141"/>
      <c r="X1156" s="141"/>
      <c r="Y1156" s="141"/>
    </row>
    <row r="1157" spans="1:25" s="127" customFormat="1" ht="21" customHeight="1">
      <c r="A1157" s="177"/>
      <c r="B1157" s="177" t="str">
        <f>IF(AND($F1157&gt;=المغادرين!$C$4,$F1157&lt;=المغادرين!$F$4),MAX($B$4:$B1156)+1,"")</f>
        <v/>
      </c>
      <c r="C1157" s="177" t="str">
        <f t="shared" si="17"/>
        <v/>
      </c>
      <c r="D1157" s="177" t="str">
        <f>IF($B1157="","",RANK($C1157,$C$5:$C$10000,1)+COUNTIF($C$4:$C1156,$C1157))</f>
        <v/>
      </c>
      <c r="E1157" s="157"/>
      <c r="F1157" s="160"/>
      <c r="G1157" s="158"/>
      <c r="H1157" s="159"/>
      <c r="I1157" s="159"/>
      <c r="J1157" s="159"/>
      <c r="K1157" s="160"/>
      <c r="L1157" s="161"/>
      <c r="M1157" s="156"/>
      <c r="N1157" s="134"/>
      <c r="O1157" s="134"/>
      <c r="P1157" s="134"/>
      <c r="Q1157" s="138"/>
      <c r="R1157" s="134"/>
      <c r="S1157" s="134"/>
      <c r="V1157" s="140"/>
      <c r="W1157" s="141"/>
      <c r="X1157" s="141"/>
      <c r="Y1157" s="141"/>
    </row>
    <row r="1158" spans="1:25" s="127" customFormat="1" ht="21" customHeight="1">
      <c r="A1158" s="177"/>
      <c r="B1158" s="177" t="str">
        <f>IF(AND($F1158&gt;=المغادرين!$C$4,$F1158&lt;=المغادرين!$F$4),MAX($B$4:$B1157)+1,"")</f>
        <v/>
      </c>
      <c r="C1158" s="177" t="str">
        <f t="shared" ref="C1158:C1221" si="18">IF($B1158="","",MAX($B$5:$B$10000)-RANK($K1158,$K$5:$K$10000)+1)</f>
        <v/>
      </c>
      <c r="D1158" s="177" t="str">
        <f>IF($B1158="","",RANK($C1158,$C$5:$C$10000,1)+COUNTIF($C$4:$C1157,$C1158))</f>
        <v/>
      </c>
      <c r="E1158" s="157"/>
      <c r="F1158" s="160"/>
      <c r="G1158" s="158"/>
      <c r="H1158" s="159"/>
      <c r="I1158" s="159"/>
      <c r="J1158" s="159"/>
      <c r="K1158" s="160"/>
      <c r="L1158" s="161"/>
      <c r="M1158" s="156"/>
      <c r="N1158" s="134"/>
      <c r="O1158" s="134"/>
      <c r="P1158" s="134"/>
      <c r="Q1158" s="138"/>
      <c r="R1158" s="134"/>
      <c r="S1158" s="134"/>
      <c r="V1158" s="140"/>
      <c r="W1158" s="141"/>
      <c r="X1158" s="141"/>
      <c r="Y1158" s="141"/>
    </row>
    <row r="1159" spans="1:25" s="127" customFormat="1" ht="21" customHeight="1">
      <c r="A1159" s="177"/>
      <c r="B1159" s="177" t="str">
        <f>IF(AND($F1159&gt;=المغادرين!$C$4,$F1159&lt;=المغادرين!$F$4),MAX($B$4:$B1158)+1,"")</f>
        <v/>
      </c>
      <c r="C1159" s="177" t="str">
        <f t="shared" si="18"/>
        <v/>
      </c>
      <c r="D1159" s="177" t="str">
        <f>IF($B1159="","",RANK($C1159,$C$5:$C$10000,1)+COUNTIF($C$4:$C1158,$C1159))</f>
        <v/>
      </c>
      <c r="E1159" s="157"/>
      <c r="F1159" s="160"/>
      <c r="G1159" s="158"/>
      <c r="H1159" s="159"/>
      <c r="I1159" s="159"/>
      <c r="J1159" s="159"/>
      <c r="K1159" s="160"/>
      <c r="L1159" s="161"/>
      <c r="M1159" s="156"/>
      <c r="N1159" s="136"/>
      <c r="O1159" s="134"/>
      <c r="P1159" s="134"/>
      <c r="Q1159" s="137"/>
      <c r="R1159" s="134"/>
      <c r="S1159" s="134"/>
    </row>
    <row r="1160" spans="1:25" s="139" customFormat="1" ht="21" customHeight="1">
      <c r="A1160" s="177"/>
      <c r="B1160" s="177" t="str">
        <f>IF(AND($F1160&gt;=المغادرين!$C$4,$F1160&lt;=المغادرين!$F$4),MAX($B$4:$B1159)+1,"")</f>
        <v/>
      </c>
      <c r="C1160" s="177" t="str">
        <f t="shared" si="18"/>
        <v/>
      </c>
      <c r="D1160" s="177" t="str">
        <f>IF($B1160="","",RANK($C1160,$C$5:$C$10000,1)+COUNTIF($C$4:$C1159,$C1160))</f>
        <v/>
      </c>
      <c r="E1160" s="157"/>
      <c r="F1160" s="160"/>
      <c r="G1160" s="158"/>
      <c r="H1160" s="159"/>
      <c r="I1160" s="159"/>
      <c r="J1160" s="159"/>
      <c r="K1160" s="160"/>
      <c r="L1160" s="161"/>
      <c r="M1160" s="156"/>
      <c r="N1160" s="134"/>
      <c r="O1160" s="134"/>
      <c r="P1160" s="134"/>
      <c r="Q1160" s="138"/>
      <c r="R1160" s="134"/>
      <c r="S1160" s="134"/>
      <c r="T1160" s="127"/>
      <c r="U1160" s="127"/>
      <c r="V1160" s="127"/>
      <c r="W1160" s="127"/>
      <c r="X1160" s="127"/>
      <c r="Y1160" s="127"/>
    </row>
    <row r="1161" spans="1:25" s="139" customFormat="1" ht="21" customHeight="1">
      <c r="A1161" s="177"/>
      <c r="B1161" s="177" t="str">
        <f>IF(AND($F1161&gt;=المغادرين!$C$4,$F1161&lt;=المغادرين!$F$4),MAX($B$4:$B1160)+1,"")</f>
        <v/>
      </c>
      <c r="C1161" s="177" t="str">
        <f t="shared" si="18"/>
        <v/>
      </c>
      <c r="D1161" s="177" t="str">
        <f>IF($B1161="","",RANK($C1161,$C$5:$C$10000,1)+COUNTIF($C$4:$C1160,$C1161))</f>
        <v/>
      </c>
      <c r="E1161" s="157"/>
      <c r="F1161" s="160"/>
      <c r="G1161" s="158"/>
      <c r="H1161" s="159"/>
      <c r="I1161" s="159"/>
      <c r="J1161" s="159"/>
      <c r="K1161" s="160"/>
      <c r="L1161" s="161"/>
      <c r="M1161" s="156"/>
      <c r="N1161" s="134"/>
      <c r="O1161" s="134"/>
      <c r="P1161" s="134"/>
      <c r="Q1161" s="138"/>
      <c r="R1161" s="134"/>
      <c r="S1161" s="134"/>
      <c r="T1161" s="127"/>
      <c r="U1161" s="127"/>
      <c r="V1161" s="127"/>
      <c r="W1161" s="127"/>
      <c r="X1161" s="127"/>
      <c r="Y1161" s="127"/>
    </row>
    <row r="1162" spans="1:25" s="139" customFormat="1" ht="21" customHeight="1">
      <c r="A1162" s="177"/>
      <c r="B1162" s="177" t="str">
        <f>IF(AND($F1162&gt;=المغادرين!$C$4,$F1162&lt;=المغادرين!$F$4),MAX($B$4:$B1161)+1,"")</f>
        <v/>
      </c>
      <c r="C1162" s="177" t="str">
        <f t="shared" si="18"/>
        <v/>
      </c>
      <c r="D1162" s="177" t="str">
        <f>IF($B1162="","",RANK($C1162,$C$5:$C$10000,1)+COUNTIF($C$4:$C1161,$C1162))</f>
        <v/>
      </c>
      <c r="E1162" s="157"/>
      <c r="F1162" s="160"/>
      <c r="G1162" s="158"/>
      <c r="H1162" s="159"/>
      <c r="I1162" s="159"/>
      <c r="J1162" s="159"/>
      <c r="K1162" s="160"/>
      <c r="L1162" s="161"/>
      <c r="M1162" s="156"/>
      <c r="N1162" s="134"/>
      <c r="O1162" s="134"/>
      <c r="P1162" s="134"/>
      <c r="Q1162" s="138"/>
      <c r="R1162" s="134"/>
      <c r="S1162" s="134"/>
      <c r="T1162" s="127"/>
      <c r="U1162" s="127"/>
      <c r="V1162" s="127"/>
      <c r="W1162" s="127"/>
      <c r="X1162" s="127"/>
      <c r="Y1162" s="127"/>
    </row>
    <row r="1163" spans="1:25" s="127" customFormat="1" ht="21" customHeight="1">
      <c r="A1163" s="177"/>
      <c r="B1163" s="177" t="str">
        <f>IF(AND($F1163&gt;=المغادرين!$C$4,$F1163&lt;=المغادرين!$F$4),MAX($B$4:$B1162)+1,"")</f>
        <v/>
      </c>
      <c r="C1163" s="177" t="str">
        <f t="shared" si="18"/>
        <v/>
      </c>
      <c r="D1163" s="177" t="str">
        <f>IF($B1163="","",RANK($C1163,$C$5:$C$10000,1)+COUNTIF($C$4:$C1162,$C1163))</f>
        <v/>
      </c>
      <c r="E1163" s="157"/>
      <c r="F1163" s="160"/>
      <c r="G1163" s="158"/>
      <c r="H1163" s="159"/>
      <c r="I1163" s="159"/>
      <c r="J1163" s="159"/>
      <c r="K1163" s="160"/>
      <c r="L1163" s="161"/>
      <c r="M1163" s="156"/>
      <c r="N1163" s="134"/>
      <c r="O1163" s="134"/>
      <c r="P1163" s="134"/>
      <c r="Q1163" s="138"/>
      <c r="R1163" s="134"/>
      <c r="S1163" s="134"/>
    </row>
    <row r="1164" spans="1:25" s="127" customFormat="1" ht="21" customHeight="1">
      <c r="A1164" s="177"/>
      <c r="B1164" s="177" t="str">
        <f>IF(AND($F1164&gt;=المغادرين!$C$4,$F1164&lt;=المغادرين!$F$4),MAX($B$4:$B1163)+1,"")</f>
        <v/>
      </c>
      <c r="C1164" s="177" t="str">
        <f t="shared" si="18"/>
        <v/>
      </c>
      <c r="D1164" s="177" t="str">
        <f>IF($B1164="","",RANK($C1164,$C$5:$C$10000,1)+COUNTIF($C$4:$C1163,$C1164))</f>
        <v/>
      </c>
      <c r="E1164" s="157"/>
      <c r="F1164" s="160"/>
      <c r="G1164" s="158"/>
      <c r="H1164" s="159"/>
      <c r="I1164" s="159"/>
      <c r="J1164" s="159"/>
      <c r="K1164" s="160"/>
      <c r="L1164" s="161"/>
      <c r="M1164" s="156"/>
      <c r="N1164" s="134"/>
      <c r="O1164" s="134"/>
      <c r="P1164" s="134"/>
      <c r="Q1164" s="138"/>
      <c r="R1164" s="134"/>
      <c r="S1164" s="134"/>
    </row>
    <row r="1165" spans="1:25" s="127" customFormat="1" ht="21" customHeight="1">
      <c r="A1165" s="177"/>
      <c r="B1165" s="177" t="str">
        <f>IF(AND($F1165&gt;=المغادرين!$C$4,$F1165&lt;=المغادرين!$F$4),MAX($B$4:$B1164)+1,"")</f>
        <v/>
      </c>
      <c r="C1165" s="177" t="str">
        <f t="shared" si="18"/>
        <v/>
      </c>
      <c r="D1165" s="177" t="str">
        <f>IF($B1165="","",RANK($C1165,$C$5:$C$10000,1)+COUNTIF($C$4:$C1164,$C1165))</f>
        <v/>
      </c>
      <c r="E1165" s="157"/>
      <c r="F1165" s="160"/>
      <c r="G1165" s="158"/>
      <c r="H1165" s="159"/>
      <c r="I1165" s="159"/>
      <c r="J1165" s="159"/>
      <c r="K1165" s="160"/>
      <c r="L1165" s="161"/>
      <c r="M1165" s="156"/>
      <c r="N1165" s="134"/>
      <c r="O1165" s="134"/>
      <c r="P1165" s="134"/>
      <c r="Q1165" s="138"/>
      <c r="R1165" s="134"/>
      <c r="S1165" s="134"/>
    </row>
    <row r="1166" spans="1:25" s="127" customFormat="1" ht="21" customHeight="1">
      <c r="A1166" s="177"/>
      <c r="B1166" s="177" t="str">
        <f>IF(AND($F1166&gt;=المغادرين!$C$4,$F1166&lt;=المغادرين!$F$4),MAX($B$4:$B1165)+1,"")</f>
        <v/>
      </c>
      <c r="C1166" s="177" t="str">
        <f t="shared" si="18"/>
        <v/>
      </c>
      <c r="D1166" s="177" t="str">
        <f>IF($B1166="","",RANK($C1166,$C$5:$C$10000,1)+COUNTIF($C$4:$C1165,$C1166))</f>
        <v/>
      </c>
      <c r="E1166" s="157"/>
      <c r="F1166" s="160"/>
      <c r="G1166" s="158"/>
      <c r="H1166" s="159"/>
      <c r="I1166" s="159"/>
      <c r="J1166" s="159"/>
      <c r="K1166" s="160"/>
      <c r="L1166" s="161"/>
      <c r="M1166" s="156"/>
      <c r="N1166" s="134"/>
      <c r="O1166" s="134"/>
      <c r="P1166" s="134"/>
      <c r="Q1166" s="138"/>
      <c r="R1166" s="134"/>
      <c r="S1166" s="134"/>
    </row>
    <row r="1167" spans="1:25" s="127" customFormat="1" ht="21" customHeight="1">
      <c r="A1167" s="177"/>
      <c r="B1167" s="177" t="str">
        <f>IF(AND($F1167&gt;=المغادرين!$C$4,$F1167&lt;=المغادرين!$F$4),MAX($B$4:$B1166)+1,"")</f>
        <v/>
      </c>
      <c r="C1167" s="177" t="str">
        <f t="shared" si="18"/>
        <v/>
      </c>
      <c r="D1167" s="177" t="str">
        <f>IF($B1167="","",RANK($C1167,$C$5:$C$10000,1)+COUNTIF($C$4:$C1166,$C1167))</f>
        <v/>
      </c>
      <c r="E1167" s="157"/>
      <c r="F1167" s="160"/>
      <c r="G1167" s="158"/>
      <c r="H1167" s="159"/>
      <c r="I1167" s="159"/>
      <c r="J1167" s="159"/>
      <c r="K1167" s="160"/>
      <c r="L1167" s="161"/>
      <c r="M1167" s="156"/>
      <c r="N1167" s="134"/>
      <c r="O1167" s="134"/>
      <c r="P1167" s="134"/>
      <c r="Q1167" s="138"/>
      <c r="R1167" s="134"/>
      <c r="S1167" s="134"/>
    </row>
    <row r="1168" spans="1:25" s="127" customFormat="1" ht="21" customHeight="1">
      <c r="A1168" s="177"/>
      <c r="B1168" s="177" t="str">
        <f>IF(AND($F1168&gt;=المغادرين!$C$4,$F1168&lt;=المغادرين!$F$4),MAX($B$4:$B1167)+1,"")</f>
        <v/>
      </c>
      <c r="C1168" s="177" t="str">
        <f t="shared" si="18"/>
        <v/>
      </c>
      <c r="D1168" s="177" t="str">
        <f>IF($B1168="","",RANK($C1168,$C$5:$C$10000,1)+COUNTIF($C$4:$C1167,$C1168))</f>
        <v/>
      </c>
      <c r="E1168" s="157"/>
      <c r="F1168" s="160"/>
      <c r="G1168" s="158"/>
      <c r="H1168" s="159"/>
      <c r="I1168" s="159"/>
      <c r="J1168" s="159"/>
      <c r="K1168" s="160"/>
      <c r="L1168" s="161"/>
      <c r="M1168" s="156"/>
      <c r="N1168" s="134"/>
      <c r="O1168" s="134"/>
      <c r="P1168" s="134"/>
      <c r="Q1168" s="138"/>
      <c r="R1168" s="134"/>
      <c r="S1168" s="134"/>
      <c r="Y1168" s="140"/>
    </row>
    <row r="1169" spans="1:25" s="127" customFormat="1" ht="21" customHeight="1">
      <c r="A1169" s="177"/>
      <c r="B1169" s="177" t="str">
        <f>IF(AND($F1169&gt;=المغادرين!$C$4,$F1169&lt;=المغادرين!$F$4),MAX($B$4:$B1168)+1,"")</f>
        <v/>
      </c>
      <c r="C1169" s="177" t="str">
        <f t="shared" si="18"/>
        <v/>
      </c>
      <c r="D1169" s="177" t="str">
        <f>IF($B1169="","",RANK($C1169,$C$5:$C$10000,1)+COUNTIF($C$4:$C1168,$C1169))</f>
        <v/>
      </c>
      <c r="E1169" s="157"/>
      <c r="F1169" s="160"/>
      <c r="G1169" s="158"/>
      <c r="H1169" s="159"/>
      <c r="I1169" s="159"/>
      <c r="J1169" s="159"/>
      <c r="K1169" s="160"/>
      <c r="L1169" s="161"/>
      <c r="M1169" s="156"/>
      <c r="N1169" s="134"/>
      <c r="O1169" s="134"/>
      <c r="P1169" s="134"/>
      <c r="Q1169" s="138"/>
      <c r="R1169" s="134"/>
      <c r="S1169" s="134"/>
      <c r="Y1169" s="140"/>
    </row>
    <row r="1170" spans="1:25" s="127" customFormat="1" ht="21" customHeight="1">
      <c r="A1170" s="177"/>
      <c r="B1170" s="177" t="str">
        <f>IF(AND($F1170&gt;=المغادرين!$C$4,$F1170&lt;=المغادرين!$F$4),MAX($B$4:$B1169)+1,"")</f>
        <v/>
      </c>
      <c r="C1170" s="177" t="str">
        <f t="shared" si="18"/>
        <v/>
      </c>
      <c r="D1170" s="177" t="str">
        <f>IF($B1170="","",RANK($C1170,$C$5:$C$10000,1)+COUNTIF($C$4:$C1169,$C1170))</f>
        <v/>
      </c>
      <c r="E1170" s="157"/>
      <c r="F1170" s="160"/>
      <c r="G1170" s="158"/>
      <c r="H1170" s="159"/>
      <c r="I1170" s="159"/>
      <c r="J1170" s="159"/>
      <c r="K1170" s="160"/>
      <c r="L1170" s="161"/>
      <c r="M1170" s="156"/>
      <c r="N1170" s="134"/>
      <c r="O1170" s="134"/>
      <c r="P1170" s="134"/>
      <c r="Q1170" s="138"/>
      <c r="R1170" s="134"/>
      <c r="S1170" s="134"/>
      <c r="U1170" s="140"/>
      <c r="Y1170" s="133"/>
    </row>
    <row r="1171" spans="1:25" s="127" customFormat="1" ht="21" customHeight="1">
      <c r="A1171" s="177"/>
      <c r="B1171" s="177" t="str">
        <f>IF(AND($F1171&gt;=المغادرين!$C$4,$F1171&lt;=المغادرين!$F$4),MAX($B$4:$B1170)+1,"")</f>
        <v/>
      </c>
      <c r="C1171" s="177" t="str">
        <f t="shared" si="18"/>
        <v/>
      </c>
      <c r="D1171" s="177" t="str">
        <f>IF($B1171="","",RANK($C1171,$C$5:$C$10000,1)+COUNTIF($C$4:$C1170,$C1171))</f>
        <v/>
      </c>
      <c r="E1171" s="157"/>
      <c r="F1171" s="160"/>
      <c r="G1171" s="158"/>
      <c r="H1171" s="159"/>
      <c r="I1171" s="159"/>
      <c r="J1171" s="159"/>
      <c r="K1171" s="160"/>
      <c r="L1171" s="161"/>
      <c r="M1171" s="156"/>
      <c r="N1171" s="134"/>
      <c r="O1171" s="134"/>
      <c r="P1171" s="134"/>
      <c r="Q1171" s="138"/>
      <c r="R1171" s="134"/>
      <c r="S1171" s="134"/>
    </row>
    <row r="1172" spans="1:25" s="127" customFormat="1" ht="21" customHeight="1">
      <c r="A1172" s="177"/>
      <c r="B1172" s="177" t="str">
        <f>IF(AND($F1172&gt;=المغادرين!$C$4,$F1172&lt;=المغادرين!$F$4),MAX($B$4:$B1171)+1,"")</f>
        <v/>
      </c>
      <c r="C1172" s="177" t="str">
        <f t="shared" si="18"/>
        <v/>
      </c>
      <c r="D1172" s="177" t="str">
        <f>IF($B1172="","",RANK($C1172,$C$5:$C$10000,1)+COUNTIF($C$4:$C1171,$C1172))</f>
        <v/>
      </c>
      <c r="E1172" s="157"/>
      <c r="F1172" s="160"/>
      <c r="G1172" s="158"/>
      <c r="H1172" s="159"/>
      <c r="I1172" s="159"/>
      <c r="J1172" s="159"/>
      <c r="K1172" s="160"/>
      <c r="L1172" s="161"/>
      <c r="M1172" s="156"/>
      <c r="N1172" s="134"/>
      <c r="O1172" s="134"/>
      <c r="P1172" s="134"/>
      <c r="Q1172" s="138"/>
      <c r="R1172" s="134"/>
      <c r="S1172" s="134"/>
      <c r="V1172" s="140"/>
      <c r="W1172" s="133"/>
      <c r="X1172" s="133"/>
      <c r="Y1172" s="133"/>
    </row>
    <row r="1173" spans="1:25" s="127" customFormat="1" ht="21" customHeight="1">
      <c r="A1173" s="177"/>
      <c r="B1173" s="177" t="str">
        <f>IF(AND($F1173&gt;=المغادرين!$C$4,$F1173&lt;=المغادرين!$F$4),MAX($B$4:$B1172)+1,"")</f>
        <v/>
      </c>
      <c r="C1173" s="177" t="str">
        <f t="shared" si="18"/>
        <v/>
      </c>
      <c r="D1173" s="177" t="str">
        <f>IF($B1173="","",RANK($C1173,$C$5:$C$10000,1)+COUNTIF($C$4:$C1172,$C1173))</f>
        <v/>
      </c>
      <c r="E1173" s="157"/>
      <c r="F1173" s="160"/>
      <c r="G1173" s="158"/>
      <c r="H1173" s="159"/>
      <c r="I1173" s="159"/>
      <c r="J1173" s="159"/>
      <c r="K1173" s="160"/>
      <c r="L1173" s="161"/>
      <c r="M1173" s="156"/>
      <c r="N1173" s="134"/>
      <c r="O1173" s="134"/>
      <c r="P1173" s="134"/>
      <c r="Q1173" s="138"/>
      <c r="R1173" s="134"/>
      <c r="S1173" s="134"/>
      <c r="V1173" s="140"/>
      <c r="W1173" s="141"/>
      <c r="X1173" s="141"/>
      <c r="Y1173" s="141"/>
    </row>
    <row r="1174" spans="1:25" s="127" customFormat="1" ht="21" customHeight="1">
      <c r="A1174" s="177"/>
      <c r="B1174" s="177" t="str">
        <f>IF(AND($F1174&gt;=المغادرين!$C$4,$F1174&lt;=المغادرين!$F$4),MAX($B$4:$B1173)+1,"")</f>
        <v/>
      </c>
      <c r="C1174" s="177" t="str">
        <f t="shared" si="18"/>
        <v/>
      </c>
      <c r="D1174" s="177" t="str">
        <f>IF($B1174="","",RANK($C1174,$C$5:$C$10000,1)+COUNTIF($C$4:$C1173,$C1174))</f>
        <v/>
      </c>
      <c r="E1174" s="157"/>
      <c r="F1174" s="160"/>
      <c r="G1174" s="158"/>
      <c r="H1174" s="159"/>
      <c r="I1174" s="159"/>
      <c r="J1174" s="159"/>
      <c r="K1174" s="160"/>
      <c r="L1174" s="161"/>
      <c r="M1174" s="156"/>
      <c r="N1174" s="134"/>
      <c r="O1174" s="134"/>
      <c r="P1174" s="134"/>
      <c r="Q1174" s="138"/>
      <c r="R1174" s="134"/>
      <c r="S1174" s="134"/>
      <c r="V1174" s="140"/>
      <c r="W1174" s="141"/>
      <c r="X1174" s="141"/>
      <c r="Y1174" s="141"/>
    </row>
    <row r="1175" spans="1:25" s="127" customFormat="1" ht="21" customHeight="1">
      <c r="A1175" s="177"/>
      <c r="B1175" s="177" t="str">
        <f>IF(AND($F1175&gt;=المغادرين!$C$4,$F1175&lt;=المغادرين!$F$4),MAX($B$4:$B1174)+1,"")</f>
        <v/>
      </c>
      <c r="C1175" s="177" t="str">
        <f t="shared" si="18"/>
        <v/>
      </c>
      <c r="D1175" s="177" t="str">
        <f>IF($B1175="","",RANK($C1175,$C$5:$C$10000,1)+COUNTIF($C$4:$C1174,$C1175))</f>
        <v/>
      </c>
      <c r="E1175" s="157"/>
      <c r="F1175" s="160"/>
      <c r="G1175" s="158"/>
      <c r="H1175" s="159"/>
      <c r="I1175" s="159"/>
      <c r="J1175" s="159"/>
      <c r="K1175" s="160"/>
      <c r="L1175" s="161"/>
      <c r="M1175" s="156"/>
      <c r="N1175" s="134"/>
      <c r="O1175" s="134"/>
      <c r="P1175" s="134"/>
      <c r="Q1175" s="138"/>
      <c r="R1175" s="134"/>
      <c r="S1175" s="134"/>
      <c r="V1175" s="140"/>
      <c r="W1175" s="141"/>
      <c r="X1175" s="141"/>
      <c r="Y1175" s="141"/>
    </row>
    <row r="1176" spans="1:25" s="127" customFormat="1" ht="21" customHeight="1">
      <c r="A1176" s="177"/>
      <c r="B1176" s="177" t="str">
        <f>IF(AND($F1176&gt;=المغادرين!$C$4,$F1176&lt;=المغادرين!$F$4),MAX($B$4:$B1175)+1,"")</f>
        <v/>
      </c>
      <c r="C1176" s="177" t="str">
        <f t="shared" si="18"/>
        <v/>
      </c>
      <c r="D1176" s="177" t="str">
        <f>IF($B1176="","",RANK($C1176,$C$5:$C$10000,1)+COUNTIF($C$4:$C1175,$C1176))</f>
        <v/>
      </c>
      <c r="E1176" s="157"/>
      <c r="F1176" s="160"/>
      <c r="G1176" s="158"/>
      <c r="H1176" s="159"/>
      <c r="I1176" s="159"/>
      <c r="J1176" s="159"/>
      <c r="K1176" s="160"/>
      <c r="L1176" s="161"/>
      <c r="M1176" s="156"/>
      <c r="N1176" s="134"/>
      <c r="O1176" s="134"/>
      <c r="P1176" s="134"/>
      <c r="Q1176" s="138"/>
      <c r="R1176" s="134"/>
      <c r="S1176" s="134"/>
      <c r="V1176" s="140"/>
      <c r="W1176" s="141"/>
      <c r="X1176" s="141"/>
      <c r="Y1176" s="141"/>
    </row>
    <row r="1177" spans="1:25" s="127" customFormat="1" ht="21" customHeight="1">
      <c r="A1177" s="177"/>
      <c r="B1177" s="177" t="str">
        <f>IF(AND($F1177&gt;=المغادرين!$C$4,$F1177&lt;=المغادرين!$F$4),MAX($B$4:$B1176)+1,"")</f>
        <v/>
      </c>
      <c r="C1177" s="177" t="str">
        <f t="shared" si="18"/>
        <v/>
      </c>
      <c r="D1177" s="177" t="str">
        <f>IF($B1177="","",RANK($C1177,$C$5:$C$10000,1)+COUNTIF($C$4:$C1176,$C1177))</f>
        <v/>
      </c>
      <c r="E1177" s="157"/>
      <c r="F1177" s="160"/>
      <c r="G1177" s="158"/>
      <c r="H1177" s="159"/>
      <c r="I1177" s="159"/>
      <c r="J1177" s="159"/>
      <c r="K1177" s="160"/>
      <c r="L1177" s="161"/>
      <c r="M1177" s="156"/>
      <c r="N1177" s="134"/>
      <c r="O1177" s="134"/>
      <c r="P1177" s="134"/>
      <c r="Q1177" s="138"/>
      <c r="R1177" s="134"/>
      <c r="S1177" s="134"/>
      <c r="V1177" s="140"/>
      <c r="W1177" s="141"/>
      <c r="X1177" s="141"/>
      <c r="Y1177" s="141"/>
    </row>
    <row r="1178" spans="1:25" s="127" customFormat="1" ht="21" customHeight="1">
      <c r="A1178" s="177"/>
      <c r="B1178" s="177" t="str">
        <f>IF(AND($F1178&gt;=المغادرين!$C$4,$F1178&lt;=المغادرين!$F$4),MAX($B$4:$B1177)+1,"")</f>
        <v/>
      </c>
      <c r="C1178" s="177" t="str">
        <f t="shared" si="18"/>
        <v/>
      </c>
      <c r="D1178" s="177" t="str">
        <f>IF($B1178="","",RANK($C1178,$C$5:$C$10000,1)+COUNTIF($C$4:$C1177,$C1178))</f>
        <v/>
      </c>
      <c r="E1178" s="157"/>
      <c r="F1178" s="160"/>
      <c r="G1178" s="158"/>
      <c r="H1178" s="159"/>
      <c r="I1178" s="159"/>
      <c r="J1178" s="159"/>
      <c r="K1178" s="160"/>
      <c r="L1178" s="161"/>
      <c r="M1178" s="156"/>
      <c r="N1178" s="134"/>
      <c r="O1178" s="134"/>
      <c r="P1178" s="134"/>
      <c r="Q1178" s="138"/>
      <c r="R1178" s="134"/>
      <c r="S1178" s="134"/>
      <c r="V1178" s="140"/>
      <c r="W1178" s="141"/>
      <c r="X1178" s="141"/>
      <c r="Y1178" s="141"/>
    </row>
    <row r="1179" spans="1:25" s="127" customFormat="1" ht="21" customHeight="1">
      <c r="A1179" s="177"/>
      <c r="B1179" s="177" t="str">
        <f>IF(AND($F1179&gt;=المغادرين!$C$4,$F1179&lt;=المغادرين!$F$4),MAX($B$4:$B1178)+1,"")</f>
        <v/>
      </c>
      <c r="C1179" s="177" t="str">
        <f t="shared" si="18"/>
        <v/>
      </c>
      <c r="D1179" s="177" t="str">
        <f>IF($B1179="","",RANK($C1179,$C$5:$C$10000,1)+COUNTIF($C$4:$C1178,$C1179))</f>
        <v/>
      </c>
      <c r="E1179" s="157"/>
      <c r="F1179" s="160"/>
      <c r="G1179" s="158"/>
      <c r="H1179" s="159"/>
      <c r="I1179" s="159"/>
      <c r="J1179" s="159"/>
      <c r="K1179" s="160"/>
      <c r="L1179" s="161"/>
      <c r="M1179" s="156"/>
      <c r="N1179" s="136"/>
      <c r="O1179" s="134"/>
      <c r="P1179" s="134"/>
      <c r="Q1179" s="137"/>
      <c r="R1179" s="134"/>
      <c r="S1179" s="134"/>
    </row>
    <row r="1180" spans="1:25" s="139" customFormat="1" ht="21" customHeight="1">
      <c r="A1180" s="177"/>
      <c r="B1180" s="177" t="str">
        <f>IF(AND($F1180&gt;=المغادرين!$C$4,$F1180&lt;=المغادرين!$F$4),MAX($B$4:$B1179)+1,"")</f>
        <v/>
      </c>
      <c r="C1180" s="177" t="str">
        <f t="shared" si="18"/>
        <v/>
      </c>
      <c r="D1180" s="177" t="str">
        <f>IF($B1180="","",RANK($C1180,$C$5:$C$10000,1)+COUNTIF($C$4:$C1179,$C1180))</f>
        <v/>
      </c>
      <c r="E1180" s="157"/>
      <c r="F1180" s="160"/>
      <c r="G1180" s="158"/>
      <c r="H1180" s="159"/>
      <c r="I1180" s="159"/>
      <c r="J1180" s="159"/>
      <c r="K1180" s="160"/>
      <c r="L1180" s="161"/>
      <c r="M1180" s="156"/>
      <c r="N1180" s="134"/>
      <c r="O1180" s="134"/>
      <c r="P1180" s="134"/>
      <c r="Q1180" s="138"/>
      <c r="R1180" s="134"/>
      <c r="S1180" s="134"/>
      <c r="T1180" s="127"/>
      <c r="U1180" s="127"/>
      <c r="V1180" s="127"/>
      <c r="W1180" s="127"/>
      <c r="X1180" s="127"/>
      <c r="Y1180" s="127"/>
    </row>
    <row r="1181" spans="1:25" s="139" customFormat="1" ht="21" customHeight="1">
      <c r="A1181" s="177"/>
      <c r="B1181" s="177" t="str">
        <f>IF(AND($F1181&gt;=المغادرين!$C$4,$F1181&lt;=المغادرين!$F$4),MAX($B$4:$B1180)+1,"")</f>
        <v/>
      </c>
      <c r="C1181" s="177" t="str">
        <f t="shared" si="18"/>
        <v/>
      </c>
      <c r="D1181" s="177" t="str">
        <f>IF($B1181="","",RANK($C1181,$C$5:$C$10000,1)+COUNTIF($C$4:$C1180,$C1181))</f>
        <v/>
      </c>
      <c r="E1181" s="157"/>
      <c r="F1181" s="160"/>
      <c r="G1181" s="158"/>
      <c r="H1181" s="159"/>
      <c r="I1181" s="159"/>
      <c r="J1181" s="159"/>
      <c r="K1181" s="160"/>
      <c r="L1181" s="161"/>
      <c r="M1181" s="156"/>
      <c r="N1181" s="134"/>
      <c r="O1181" s="134"/>
      <c r="P1181" s="134"/>
      <c r="Q1181" s="138"/>
      <c r="R1181" s="134"/>
      <c r="S1181" s="134"/>
      <c r="T1181" s="127"/>
      <c r="U1181" s="127"/>
      <c r="V1181" s="127"/>
      <c r="W1181" s="127"/>
      <c r="X1181" s="127"/>
      <c r="Y1181" s="127"/>
    </row>
    <row r="1182" spans="1:25" s="139" customFormat="1" ht="21" customHeight="1">
      <c r="A1182" s="177"/>
      <c r="B1182" s="177" t="str">
        <f>IF(AND($F1182&gt;=المغادرين!$C$4,$F1182&lt;=المغادرين!$F$4),MAX($B$4:$B1181)+1,"")</f>
        <v/>
      </c>
      <c r="C1182" s="177" t="str">
        <f t="shared" si="18"/>
        <v/>
      </c>
      <c r="D1182" s="177" t="str">
        <f>IF($B1182="","",RANK($C1182,$C$5:$C$10000,1)+COUNTIF($C$4:$C1181,$C1182))</f>
        <v/>
      </c>
      <c r="E1182" s="157"/>
      <c r="F1182" s="160"/>
      <c r="G1182" s="158"/>
      <c r="H1182" s="159"/>
      <c r="I1182" s="159"/>
      <c r="J1182" s="159"/>
      <c r="K1182" s="160"/>
      <c r="L1182" s="161"/>
      <c r="M1182" s="156"/>
      <c r="N1182" s="134"/>
      <c r="O1182" s="134"/>
      <c r="P1182" s="134"/>
      <c r="Q1182" s="138"/>
      <c r="R1182" s="134"/>
      <c r="S1182" s="134"/>
      <c r="T1182" s="127"/>
      <c r="U1182" s="127"/>
      <c r="V1182" s="127"/>
      <c r="W1182" s="127"/>
      <c r="X1182" s="127"/>
      <c r="Y1182" s="127"/>
    </row>
    <row r="1183" spans="1:25" s="127" customFormat="1" ht="21" customHeight="1">
      <c r="A1183" s="177"/>
      <c r="B1183" s="177" t="str">
        <f>IF(AND($F1183&gt;=المغادرين!$C$4,$F1183&lt;=المغادرين!$F$4),MAX($B$4:$B1182)+1,"")</f>
        <v/>
      </c>
      <c r="C1183" s="177" t="str">
        <f t="shared" si="18"/>
        <v/>
      </c>
      <c r="D1183" s="177" t="str">
        <f>IF($B1183="","",RANK($C1183,$C$5:$C$10000,1)+COUNTIF($C$4:$C1182,$C1183))</f>
        <v/>
      </c>
      <c r="E1183" s="157"/>
      <c r="F1183" s="160"/>
      <c r="G1183" s="158"/>
      <c r="H1183" s="159"/>
      <c r="I1183" s="159"/>
      <c r="J1183" s="159"/>
      <c r="K1183" s="160"/>
      <c r="L1183" s="161"/>
      <c r="M1183" s="156"/>
      <c r="N1183" s="134"/>
      <c r="O1183" s="134"/>
      <c r="P1183" s="134"/>
      <c r="Q1183" s="138"/>
      <c r="R1183" s="134"/>
      <c r="S1183" s="134"/>
    </row>
    <row r="1184" spans="1:25" s="127" customFormat="1" ht="21" customHeight="1">
      <c r="A1184" s="177"/>
      <c r="B1184" s="177" t="str">
        <f>IF(AND($F1184&gt;=المغادرين!$C$4,$F1184&lt;=المغادرين!$F$4),MAX($B$4:$B1183)+1,"")</f>
        <v/>
      </c>
      <c r="C1184" s="177" t="str">
        <f t="shared" si="18"/>
        <v/>
      </c>
      <c r="D1184" s="177" t="str">
        <f>IF($B1184="","",RANK($C1184,$C$5:$C$10000,1)+COUNTIF($C$4:$C1183,$C1184))</f>
        <v/>
      </c>
      <c r="E1184" s="157"/>
      <c r="F1184" s="160"/>
      <c r="G1184" s="158"/>
      <c r="H1184" s="159"/>
      <c r="I1184" s="159"/>
      <c r="J1184" s="159"/>
      <c r="K1184" s="160"/>
      <c r="L1184" s="161"/>
      <c r="M1184" s="156"/>
      <c r="N1184" s="134"/>
      <c r="O1184" s="134"/>
      <c r="P1184" s="134"/>
      <c r="Q1184" s="138"/>
      <c r="R1184" s="134"/>
      <c r="S1184" s="134"/>
    </row>
    <row r="1185" spans="1:25" s="127" customFormat="1" ht="21" customHeight="1">
      <c r="A1185" s="177"/>
      <c r="B1185" s="177" t="str">
        <f>IF(AND($F1185&gt;=المغادرين!$C$4,$F1185&lt;=المغادرين!$F$4),MAX($B$4:$B1184)+1,"")</f>
        <v/>
      </c>
      <c r="C1185" s="177" t="str">
        <f t="shared" si="18"/>
        <v/>
      </c>
      <c r="D1185" s="177" t="str">
        <f>IF($B1185="","",RANK($C1185,$C$5:$C$10000,1)+COUNTIF($C$4:$C1184,$C1185))</f>
        <v/>
      </c>
      <c r="E1185" s="157"/>
      <c r="F1185" s="160"/>
      <c r="G1185" s="158"/>
      <c r="H1185" s="159"/>
      <c r="I1185" s="159"/>
      <c r="J1185" s="159"/>
      <c r="K1185" s="160"/>
      <c r="L1185" s="161"/>
      <c r="M1185" s="156"/>
      <c r="N1185" s="134"/>
      <c r="O1185" s="134"/>
      <c r="P1185" s="134"/>
      <c r="Q1185" s="138"/>
      <c r="R1185" s="134"/>
      <c r="S1185" s="134"/>
    </row>
    <row r="1186" spans="1:25" s="127" customFormat="1" ht="21" customHeight="1">
      <c r="A1186" s="177"/>
      <c r="B1186" s="177" t="str">
        <f>IF(AND($F1186&gt;=المغادرين!$C$4,$F1186&lt;=المغادرين!$F$4),MAX($B$4:$B1185)+1,"")</f>
        <v/>
      </c>
      <c r="C1186" s="177" t="str">
        <f t="shared" si="18"/>
        <v/>
      </c>
      <c r="D1186" s="177" t="str">
        <f>IF($B1186="","",RANK($C1186,$C$5:$C$10000,1)+COUNTIF($C$4:$C1185,$C1186))</f>
        <v/>
      </c>
      <c r="E1186" s="157"/>
      <c r="F1186" s="160"/>
      <c r="G1186" s="158"/>
      <c r="H1186" s="159"/>
      <c r="I1186" s="159"/>
      <c r="J1186" s="159"/>
      <c r="K1186" s="160"/>
      <c r="L1186" s="161"/>
      <c r="M1186" s="156"/>
      <c r="N1186" s="134"/>
      <c r="O1186" s="134"/>
      <c r="P1186" s="134"/>
      <c r="Q1186" s="138"/>
      <c r="R1186" s="134"/>
      <c r="S1186" s="134"/>
    </row>
    <row r="1187" spans="1:25" s="127" customFormat="1" ht="21" customHeight="1">
      <c r="A1187" s="177"/>
      <c r="B1187" s="177" t="str">
        <f>IF(AND($F1187&gt;=المغادرين!$C$4,$F1187&lt;=المغادرين!$F$4),MAX($B$4:$B1186)+1,"")</f>
        <v/>
      </c>
      <c r="C1187" s="177" t="str">
        <f t="shared" si="18"/>
        <v/>
      </c>
      <c r="D1187" s="177" t="str">
        <f>IF($B1187="","",RANK($C1187,$C$5:$C$10000,1)+COUNTIF($C$4:$C1186,$C1187))</f>
        <v/>
      </c>
      <c r="E1187" s="157"/>
      <c r="F1187" s="160"/>
      <c r="G1187" s="158"/>
      <c r="H1187" s="159"/>
      <c r="I1187" s="159"/>
      <c r="J1187" s="159"/>
      <c r="K1187" s="160"/>
      <c r="L1187" s="161"/>
      <c r="M1187" s="156"/>
      <c r="N1187" s="134"/>
      <c r="O1187" s="134"/>
      <c r="P1187" s="134"/>
      <c r="Q1187" s="138"/>
      <c r="R1187" s="134"/>
      <c r="S1187" s="134"/>
    </row>
    <row r="1188" spans="1:25" s="127" customFormat="1" ht="21" customHeight="1">
      <c r="A1188" s="177"/>
      <c r="B1188" s="177" t="str">
        <f>IF(AND($F1188&gt;=المغادرين!$C$4,$F1188&lt;=المغادرين!$F$4),MAX($B$4:$B1187)+1,"")</f>
        <v/>
      </c>
      <c r="C1188" s="177" t="str">
        <f t="shared" si="18"/>
        <v/>
      </c>
      <c r="D1188" s="177" t="str">
        <f>IF($B1188="","",RANK($C1188,$C$5:$C$10000,1)+COUNTIF($C$4:$C1187,$C1188))</f>
        <v/>
      </c>
      <c r="E1188" s="157"/>
      <c r="F1188" s="160"/>
      <c r="G1188" s="158"/>
      <c r="H1188" s="159"/>
      <c r="I1188" s="159"/>
      <c r="J1188" s="159"/>
      <c r="K1188" s="160"/>
      <c r="L1188" s="161"/>
      <c r="M1188" s="156"/>
      <c r="N1188" s="134"/>
      <c r="O1188" s="134"/>
      <c r="P1188" s="134"/>
      <c r="Q1188" s="138"/>
      <c r="R1188" s="134"/>
      <c r="S1188" s="134"/>
      <c r="Y1188" s="140"/>
    </row>
    <row r="1189" spans="1:25" s="127" customFormat="1" ht="21" customHeight="1">
      <c r="A1189" s="177"/>
      <c r="B1189" s="177" t="str">
        <f>IF(AND($F1189&gt;=المغادرين!$C$4,$F1189&lt;=المغادرين!$F$4),MAX($B$4:$B1188)+1,"")</f>
        <v/>
      </c>
      <c r="C1189" s="177" t="str">
        <f t="shared" si="18"/>
        <v/>
      </c>
      <c r="D1189" s="177" t="str">
        <f>IF($B1189="","",RANK($C1189,$C$5:$C$10000,1)+COUNTIF($C$4:$C1188,$C1189))</f>
        <v/>
      </c>
      <c r="E1189" s="157"/>
      <c r="F1189" s="160"/>
      <c r="G1189" s="158"/>
      <c r="H1189" s="159"/>
      <c r="I1189" s="159"/>
      <c r="J1189" s="159"/>
      <c r="K1189" s="160"/>
      <c r="L1189" s="161"/>
      <c r="M1189" s="156"/>
      <c r="N1189" s="134"/>
      <c r="O1189" s="134"/>
      <c r="P1189" s="134"/>
      <c r="Q1189" s="138"/>
      <c r="R1189" s="134"/>
      <c r="S1189" s="134"/>
      <c r="Y1189" s="140"/>
    </row>
    <row r="1190" spans="1:25" s="127" customFormat="1" ht="21" customHeight="1">
      <c r="A1190" s="177"/>
      <c r="B1190" s="177" t="str">
        <f>IF(AND($F1190&gt;=المغادرين!$C$4,$F1190&lt;=المغادرين!$F$4),MAX($B$4:$B1189)+1,"")</f>
        <v/>
      </c>
      <c r="C1190" s="177" t="str">
        <f t="shared" si="18"/>
        <v/>
      </c>
      <c r="D1190" s="177" t="str">
        <f>IF($B1190="","",RANK($C1190,$C$5:$C$10000,1)+COUNTIF($C$4:$C1189,$C1190))</f>
        <v/>
      </c>
      <c r="E1190" s="157"/>
      <c r="F1190" s="160"/>
      <c r="G1190" s="158"/>
      <c r="H1190" s="159"/>
      <c r="I1190" s="159"/>
      <c r="J1190" s="159"/>
      <c r="K1190" s="160"/>
      <c r="L1190" s="161"/>
      <c r="M1190" s="156"/>
      <c r="N1190" s="134"/>
      <c r="O1190" s="134"/>
      <c r="P1190" s="134"/>
      <c r="Q1190" s="138"/>
      <c r="R1190" s="134"/>
      <c r="S1190" s="134"/>
      <c r="U1190" s="140"/>
      <c r="Y1190" s="133"/>
    </row>
    <row r="1191" spans="1:25" s="127" customFormat="1" ht="21" customHeight="1">
      <c r="A1191" s="177"/>
      <c r="B1191" s="177" t="str">
        <f>IF(AND($F1191&gt;=المغادرين!$C$4,$F1191&lt;=المغادرين!$F$4),MAX($B$4:$B1190)+1,"")</f>
        <v/>
      </c>
      <c r="C1191" s="177" t="str">
        <f t="shared" si="18"/>
        <v/>
      </c>
      <c r="D1191" s="177" t="str">
        <f>IF($B1191="","",RANK($C1191,$C$5:$C$10000,1)+COUNTIF($C$4:$C1190,$C1191))</f>
        <v/>
      </c>
      <c r="E1191" s="157"/>
      <c r="F1191" s="160"/>
      <c r="G1191" s="158"/>
      <c r="H1191" s="159"/>
      <c r="I1191" s="159"/>
      <c r="J1191" s="159"/>
      <c r="K1191" s="160"/>
      <c r="L1191" s="161"/>
      <c r="M1191" s="156"/>
      <c r="N1191" s="134"/>
      <c r="O1191" s="134"/>
      <c r="P1191" s="134"/>
      <c r="Q1191" s="138"/>
      <c r="R1191" s="134"/>
      <c r="S1191" s="134"/>
    </row>
    <row r="1192" spans="1:25" s="127" customFormat="1" ht="21" customHeight="1">
      <c r="A1192" s="177"/>
      <c r="B1192" s="177" t="str">
        <f>IF(AND($F1192&gt;=المغادرين!$C$4,$F1192&lt;=المغادرين!$F$4),MAX($B$4:$B1191)+1,"")</f>
        <v/>
      </c>
      <c r="C1192" s="177" t="str">
        <f t="shared" si="18"/>
        <v/>
      </c>
      <c r="D1192" s="177" t="str">
        <f>IF($B1192="","",RANK($C1192,$C$5:$C$10000,1)+COUNTIF($C$4:$C1191,$C1192))</f>
        <v/>
      </c>
      <c r="E1192" s="157"/>
      <c r="F1192" s="160"/>
      <c r="G1192" s="158"/>
      <c r="H1192" s="159"/>
      <c r="I1192" s="159"/>
      <c r="J1192" s="159"/>
      <c r="K1192" s="160"/>
      <c r="L1192" s="161"/>
      <c r="M1192" s="156"/>
      <c r="N1192" s="134"/>
      <c r="O1192" s="134"/>
      <c r="P1192" s="134"/>
      <c r="Q1192" s="138"/>
      <c r="R1192" s="134"/>
      <c r="S1192" s="134"/>
      <c r="V1192" s="140"/>
      <c r="W1192" s="133"/>
      <c r="X1192" s="133"/>
      <c r="Y1192" s="133"/>
    </row>
    <row r="1193" spans="1:25" s="127" customFormat="1" ht="21" customHeight="1">
      <c r="A1193" s="177"/>
      <c r="B1193" s="177" t="str">
        <f>IF(AND($F1193&gt;=المغادرين!$C$4,$F1193&lt;=المغادرين!$F$4),MAX($B$4:$B1192)+1,"")</f>
        <v/>
      </c>
      <c r="C1193" s="177" t="str">
        <f t="shared" si="18"/>
        <v/>
      </c>
      <c r="D1193" s="177" t="str">
        <f>IF($B1193="","",RANK($C1193,$C$5:$C$10000,1)+COUNTIF($C$4:$C1192,$C1193))</f>
        <v/>
      </c>
      <c r="E1193" s="157"/>
      <c r="F1193" s="160"/>
      <c r="G1193" s="158"/>
      <c r="H1193" s="159"/>
      <c r="I1193" s="159"/>
      <c r="J1193" s="159"/>
      <c r="K1193" s="160"/>
      <c r="L1193" s="161"/>
      <c r="M1193" s="156"/>
      <c r="N1193" s="134"/>
      <c r="O1193" s="134"/>
      <c r="P1193" s="134"/>
      <c r="Q1193" s="138"/>
      <c r="R1193" s="134"/>
      <c r="S1193" s="134"/>
      <c r="V1193" s="140"/>
      <c r="W1193" s="141"/>
      <c r="X1193" s="141"/>
      <c r="Y1193" s="141"/>
    </row>
    <row r="1194" spans="1:25" s="127" customFormat="1" ht="21" customHeight="1">
      <c r="A1194" s="177"/>
      <c r="B1194" s="177" t="str">
        <f>IF(AND($F1194&gt;=المغادرين!$C$4,$F1194&lt;=المغادرين!$F$4),MAX($B$4:$B1193)+1,"")</f>
        <v/>
      </c>
      <c r="C1194" s="177" t="str">
        <f t="shared" si="18"/>
        <v/>
      </c>
      <c r="D1194" s="177" t="str">
        <f>IF($B1194="","",RANK($C1194,$C$5:$C$10000,1)+COUNTIF($C$4:$C1193,$C1194))</f>
        <v/>
      </c>
      <c r="E1194" s="157"/>
      <c r="F1194" s="160"/>
      <c r="G1194" s="158"/>
      <c r="H1194" s="159"/>
      <c r="I1194" s="159"/>
      <c r="J1194" s="159"/>
      <c r="K1194" s="160"/>
      <c r="L1194" s="161"/>
      <c r="M1194" s="156"/>
      <c r="N1194" s="134"/>
      <c r="O1194" s="134"/>
      <c r="P1194" s="134"/>
      <c r="Q1194" s="138"/>
      <c r="R1194" s="134"/>
      <c r="S1194" s="134"/>
      <c r="V1194" s="140"/>
      <c r="W1194" s="141"/>
      <c r="X1194" s="141"/>
      <c r="Y1194" s="141"/>
    </row>
    <row r="1195" spans="1:25" s="127" customFormat="1" ht="21" customHeight="1">
      <c r="A1195" s="177"/>
      <c r="B1195" s="177" t="str">
        <f>IF(AND($F1195&gt;=المغادرين!$C$4,$F1195&lt;=المغادرين!$F$4),MAX($B$4:$B1194)+1,"")</f>
        <v/>
      </c>
      <c r="C1195" s="177" t="str">
        <f t="shared" si="18"/>
        <v/>
      </c>
      <c r="D1195" s="177" t="str">
        <f>IF($B1195="","",RANK($C1195,$C$5:$C$10000,1)+COUNTIF($C$4:$C1194,$C1195))</f>
        <v/>
      </c>
      <c r="E1195" s="157"/>
      <c r="F1195" s="160"/>
      <c r="G1195" s="158"/>
      <c r="H1195" s="159"/>
      <c r="I1195" s="159"/>
      <c r="J1195" s="159"/>
      <c r="K1195" s="160"/>
      <c r="L1195" s="161"/>
      <c r="M1195" s="156"/>
      <c r="N1195" s="134"/>
      <c r="O1195" s="134"/>
      <c r="P1195" s="134"/>
      <c r="Q1195" s="138"/>
      <c r="R1195" s="134"/>
      <c r="S1195" s="134"/>
      <c r="V1195" s="140"/>
      <c r="W1195" s="141"/>
      <c r="X1195" s="141"/>
      <c r="Y1195" s="141"/>
    </row>
    <row r="1196" spans="1:25" s="127" customFormat="1" ht="21" customHeight="1">
      <c r="A1196" s="177"/>
      <c r="B1196" s="177" t="str">
        <f>IF(AND($F1196&gt;=المغادرين!$C$4,$F1196&lt;=المغادرين!$F$4),MAX($B$4:$B1195)+1,"")</f>
        <v/>
      </c>
      <c r="C1196" s="177" t="str">
        <f t="shared" si="18"/>
        <v/>
      </c>
      <c r="D1196" s="177" t="str">
        <f>IF($B1196="","",RANK($C1196,$C$5:$C$10000,1)+COUNTIF($C$4:$C1195,$C1196))</f>
        <v/>
      </c>
      <c r="E1196" s="157"/>
      <c r="F1196" s="160"/>
      <c r="G1196" s="158"/>
      <c r="H1196" s="159"/>
      <c r="I1196" s="159"/>
      <c r="J1196" s="159"/>
      <c r="K1196" s="160"/>
      <c r="L1196" s="161"/>
      <c r="M1196" s="156"/>
      <c r="N1196" s="134"/>
      <c r="O1196" s="134"/>
      <c r="P1196" s="134"/>
      <c r="Q1196" s="138"/>
      <c r="R1196" s="134"/>
      <c r="S1196" s="134"/>
      <c r="V1196" s="140"/>
      <c r="W1196" s="141"/>
      <c r="X1196" s="141"/>
      <c r="Y1196" s="141"/>
    </row>
    <row r="1197" spans="1:25" s="127" customFormat="1" ht="21" customHeight="1">
      <c r="A1197" s="177"/>
      <c r="B1197" s="177" t="str">
        <f>IF(AND($F1197&gt;=المغادرين!$C$4,$F1197&lt;=المغادرين!$F$4),MAX($B$4:$B1196)+1,"")</f>
        <v/>
      </c>
      <c r="C1197" s="177" t="str">
        <f t="shared" si="18"/>
        <v/>
      </c>
      <c r="D1197" s="177" t="str">
        <f>IF($B1197="","",RANK($C1197,$C$5:$C$10000,1)+COUNTIF($C$4:$C1196,$C1197))</f>
        <v/>
      </c>
      <c r="E1197" s="157"/>
      <c r="F1197" s="160"/>
      <c r="G1197" s="158"/>
      <c r="H1197" s="159"/>
      <c r="I1197" s="159"/>
      <c r="J1197" s="159"/>
      <c r="K1197" s="160"/>
      <c r="L1197" s="161"/>
      <c r="M1197" s="156"/>
      <c r="N1197" s="134"/>
      <c r="O1197" s="134"/>
      <c r="P1197" s="134"/>
      <c r="Q1197" s="138"/>
      <c r="R1197" s="134"/>
      <c r="S1197" s="134"/>
      <c r="V1197" s="140"/>
      <c r="W1197" s="141"/>
      <c r="X1197" s="141"/>
      <c r="Y1197" s="141"/>
    </row>
    <row r="1198" spans="1:25" s="127" customFormat="1" ht="21" customHeight="1">
      <c r="A1198" s="177"/>
      <c r="B1198" s="177" t="str">
        <f>IF(AND($F1198&gt;=المغادرين!$C$4,$F1198&lt;=المغادرين!$F$4),MAX($B$4:$B1197)+1,"")</f>
        <v/>
      </c>
      <c r="C1198" s="177" t="str">
        <f t="shared" si="18"/>
        <v/>
      </c>
      <c r="D1198" s="177" t="str">
        <f>IF($B1198="","",RANK($C1198,$C$5:$C$10000,1)+COUNTIF($C$4:$C1197,$C1198))</f>
        <v/>
      </c>
      <c r="E1198" s="157"/>
      <c r="F1198" s="160"/>
      <c r="G1198" s="158"/>
      <c r="H1198" s="159"/>
      <c r="I1198" s="159"/>
      <c r="J1198" s="159"/>
      <c r="K1198" s="160"/>
      <c r="L1198" s="161"/>
      <c r="M1198" s="156"/>
      <c r="N1198" s="134"/>
      <c r="O1198" s="134"/>
      <c r="P1198" s="134"/>
      <c r="Q1198" s="138"/>
      <c r="R1198" s="134"/>
      <c r="S1198" s="134"/>
      <c r="V1198" s="140"/>
      <c r="W1198" s="141"/>
      <c r="X1198" s="141"/>
      <c r="Y1198" s="141"/>
    </row>
    <row r="1199" spans="1:25" s="127" customFormat="1" ht="21" customHeight="1">
      <c r="A1199" s="177"/>
      <c r="B1199" s="177" t="str">
        <f>IF(AND($F1199&gt;=المغادرين!$C$4,$F1199&lt;=المغادرين!$F$4),MAX($B$4:$B1198)+1,"")</f>
        <v/>
      </c>
      <c r="C1199" s="177" t="str">
        <f t="shared" si="18"/>
        <v/>
      </c>
      <c r="D1199" s="177" t="str">
        <f>IF($B1199="","",RANK($C1199,$C$5:$C$10000,1)+COUNTIF($C$4:$C1198,$C1199))</f>
        <v/>
      </c>
      <c r="E1199" s="157"/>
      <c r="F1199" s="160"/>
      <c r="G1199" s="158"/>
      <c r="H1199" s="159"/>
      <c r="I1199" s="159"/>
      <c r="J1199" s="159"/>
      <c r="K1199" s="160"/>
      <c r="L1199" s="161"/>
      <c r="M1199" s="156"/>
      <c r="N1199" s="136"/>
      <c r="O1199" s="134"/>
      <c r="P1199" s="134"/>
      <c r="Q1199" s="137"/>
      <c r="R1199" s="134"/>
      <c r="S1199" s="134"/>
    </row>
    <row r="1200" spans="1:25" s="139" customFormat="1" ht="21" customHeight="1">
      <c r="A1200" s="177"/>
      <c r="B1200" s="177" t="str">
        <f>IF(AND($F1200&gt;=المغادرين!$C$4,$F1200&lt;=المغادرين!$F$4),MAX($B$4:$B1199)+1,"")</f>
        <v/>
      </c>
      <c r="C1200" s="177" t="str">
        <f t="shared" si="18"/>
        <v/>
      </c>
      <c r="D1200" s="177" t="str">
        <f>IF($B1200="","",RANK($C1200,$C$5:$C$10000,1)+COUNTIF($C$4:$C1199,$C1200))</f>
        <v/>
      </c>
      <c r="E1200" s="157"/>
      <c r="F1200" s="160"/>
      <c r="G1200" s="158"/>
      <c r="H1200" s="159"/>
      <c r="I1200" s="159"/>
      <c r="J1200" s="159"/>
      <c r="K1200" s="160"/>
      <c r="L1200" s="161"/>
      <c r="M1200" s="156"/>
      <c r="N1200" s="134"/>
      <c r="O1200" s="134"/>
      <c r="P1200" s="134"/>
      <c r="Q1200" s="138"/>
      <c r="R1200" s="134"/>
      <c r="S1200" s="134"/>
      <c r="T1200" s="127"/>
      <c r="U1200" s="127"/>
      <c r="V1200" s="127"/>
      <c r="W1200" s="127"/>
      <c r="X1200" s="127"/>
      <c r="Y1200" s="127"/>
    </row>
    <row r="1201" spans="1:25" s="139" customFormat="1" ht="21" customHeight="1">
      <c r="A1201" s="177"/>
      <c r="B1201" s="177" t="str">
        <f>IF(AND($F1201&gt;=المغادرين!$C$4,$F1201&lt;=المغادرين!$F$4),MAX($B$4:$B1200)+1,"")</f>
        <v/>
      </c>
      <c r="C1201" s="177" t="str">
        <f t="shared" si="18"/>
        <v/>
      </c>
      <c r="D1201" s="177" t="str">
        <f>IF($B1201="","",RANK($C1201,$C$5:$C$10000,1)+COUNTIF($C$4:$C1200,$C1201))</f>
        <v/>
      </c>
      <c r="E1201" s="157"/>
      <c r="F1201" s="160"/>
      <c r="G1201" s="158"/>
      <c r="H1201" s="159"/>
      <c r="I1201" s="159"/>
      <c r="J1201" s="159"/>
      <c r="K1201" s="160"/>
      <c r="L1201" s="161"/>
      <c r="M1201" s="156"/>
      <c r="N1201" s="134"/>
      <c r="O1201" s="134"/>
      <c r="P1201" s="134"/>
      <c r="Q1201" s="138"/>
      <c r="R1201" s="134"/>
      <c r="S1201" s="134"/>
      <c r="T1201" s="127"/>
      <c r="U1201" s="127"/>
      <c r="V1201" s="127"/>
      <c r="W1201" s="127"/>
      <c r="X1201" s="127"/>
      <c r="Y1201" s="127"/>
    </row>
    <row r="1202" spans="1:25" s="139" customFormat="1" ht="21" customHeight="1">
      <c r="A1202" s="177"/>
      <c r="B1202" s="177" t="str">
        <f>IF(AND($F1202&gt;=المغادرين!$C$4,$F1202&lt;=المغادرين!$F$4),MAX($B$4:$B1201)+1,"")</f>
        <v/>
      </c>
      <c r="C1202" s="177" t="str">
        <f t="shared" si="18"/>
        <v/>
      </c>
      <c r="D1202" s="177" t="str">
        <f>IF($B1202="","",RANK($C1202,$C$5:$C$10000,1)+COUNTIF($C$4:$C1201,$C1202))</f>
        <v/>
      </c>
      <c r="E1202" s="157"/>
      <c r="F1202" s="160"/>
      <c r="G1202" s="158"/>
      <c r="H1202" s="159"/>
      <c r="I1202" s="159"/>
      <c r="J1202" s="159"/>
      <c r="K1202" s="160"/>
      <c r="L1202" s="161"/>
      <c r="M1202" s="156"/>
      <c r="N1202" s="134"/>
      <c r="O1202" s="134"/>
      <c r="P1202" s="134"/>
      <c r="Q1202" s="138"/>
      <c r="R1202" s="134"/>
      <c r="S1202" s="134"/>
      <c r="T1202" s="127"/>
      <c r="U1202" s="127"/>
      <c r="V1202" s="127"/>
      <c r="W1202" s="127"/>
      <c r="X1202" s="127"/>
      <c r="Y1202" s="127"/>
    </row>
    <row r="1203" spans="1:25" s="127" customFormat="1" ht="21" customHeight="1">
      <c r="A1203" s="177"/>
      <c r="B1203" s="177" t="str">
        <f>IF(AND($F1203&gt;=المغادرين!$C$4,$F1203&lt;=المغادرين!$F$4),MAX($B$4:$B1202)+1,"")</f>
        <v/>
      </c>
      <c r="C1203" s="177" t="str">
        <f t="shared" si="18"/>
        <v/>
      </c>
      <c r="D1203" s="177" t="str">
        <f>IF($B1203="","",RANK($C1203,$C$5:$C$10000,1)+COUNTIF($C$4:$C1202,$C1203))</f>
        <v/>
      </c>
      <c r="E1203" s="157"/>
      <c r="F1203" s="160"/>
      <c r="G1203" s="158"/>
      <c r="H1203" s="159"/>
      <c r="I1203" s="159"/>
      <c r="J1203" s="159"/>
      <c r="K1203" s="160"/>
      <c r="L1203" s="161"/>
      <c r="M1203" s="156"/>
      <c r="N1203" s="134"/>
      <c r="O1203" s="134"/>
      <c r="P1203" s="134"/>
      <c r="Q1203" s="138"/>
      <c r="R1203" s="134"/>
      <c r="S1203" s="134"/>
    </row>
    <row r="1204" spans="1:25" s="127" customFormat="1" ht="21" customHeight="1">
      <c r="A1204" s="177"/>
      <c r="B1204" s="177" t="str">
        <f>IF(AND($F1204&gt;=المغادرين!$C$4,$F1204&lt;=المغادرين!$F$4),MAX($B$4:$B1203)+1,"")</f>
        <v/>
      </c>
      <c r="C1204" s="177" t="str">
        <f t="shared" si="18"/>
        <v/>
      </c>
      <c r="D1204" s="177" t="str">
        <f>IF($B1204="","",RANK($C1204,$C$5:$C$10000,1)+COUNTIF($C$4:$C1203,$C1204))</f>
        <v/>
      </c>
      <c r="E1204" s="157"/>
      <c r="F1204" s="160"/>
      <c r="G1204" s="158"/>
      <c r="H1204" s="159"/>
      <c r="I1204" s="159"/>
      <c r="J1204" s="159"/>
      <c r="K1204" s="160"/>
      <c r="L1204" s="161"/>
      <c r="M1204" s="156"/>
      <c r="N1204" s="134"/>
      <c r="O1204" s="134"/>
      <c r="P1204" s="134"/>
      <c r="Q1204" s="138"/>
      <c r="R1204" s="134"/>
      <c r="S1204" s="134"/>
    </row>
    <row r="1205" spans="1:25" s="127" customFormat="1" ht="21" customHeight="1">
      <c r="A1205" s="177"/>
      <c r="B1205" s="177" t="str">
        <f>IF(AND($F1205&gt;=المغادرين!$C$4,$F1205&lt;=المغادرين!$F$4),MAX($B$4:$B1204)+1,"")</f>
        <v/>
      </c>
      <c r="C1205" s="177" t="str">
        <f t="shared" si="18"/>
        <v/>
      </c>
      <c r="D1205" s="177" t="str">
        <f>IF($B1205="","",RANK($C1205,$C$5:$C$10000,1)+COUNTIF($C$4:$C1204,$C1205))</f>
        <v/>
      </c>
      <c r="E1205" s="157"/>
      <c r="F1205" s="160"/>
      <c r="G1205" s="158"/>
      <c r="H1205" s="159"/>
      <c r="I1205" s="159"/>
      <c r="J1205" s="159"/>
      <c r="K1205" s="160"/>
      <c r="L1205" s="161"/>
      <c r="M1205" s="156"/>
      <c r="N1205" s="134"/>
      <c r="O1205" s="134"/>
      <c r="P1205" s="134"/>
      <c r="Q1205" s="138"/>
      <c r="R1205" s="134"/>
      <c r="S1205" s="134"/>
    </row>
    <row r="1206" spans="1:25" s="127" customFormat="1" ht="21" customHeight="1">
      <c r="A1206" s="177"/>
      <c r="B1206" s="177" t="str">
        <f>IF(AND($F1206&gt;=المغادرين!$C$4,$F1206&lt;=المغادرين!$F$4),MAX($B$4:$B1205)+1,"")</f>
        <v/>
      </c>
      <c r="C1206" s="177" t="str">
        <f t="shared" si="18"/>
        <v/>
      </c>
      <c r="D1206" s="177" t="str">
        <f>IF($B1206="","",RANK($C1206,$C$5:$C$10000,1)+COUNTIF($C$4:$C1205,$C1206))</f>
        <v/>
      </c>
      <c r="E1206" s="157"/>
      <c r="F1206" s="160"/>
      <c r="G1206" s="158"/>
      <c r="H1206" s="159"/>
      <c r="I1206" s="159"/>
      <c r="J1206" s="159"/>
      <c r="K1206" s="160"/>
      <c r="L1206" s="161"/>
      <c r="M1206" s="156"/>
      <c r="N1206" s="134"/>
      <c r="O1206" s="134"/>
      <c r="P1206" s="134"/>
      <c r="Q1206" s="138"/>
      <c r="R1206" s="134"/>
      <c r="S1206" s="134"/>
    </row>
    <row r="1207" spans="1:25" s="127" customFormat="1" ht="21" customHeight="1">
      <c r="A1207" s="177"/>
      <c r="B1207" s="177" t="str">
        <f>IF(AND($F1207&gt;=المغادرين!$C$4,$F1207&lt;=المغادرين!$F$4),MAX($B$4:$B1206)+1,"")</f>
        <v/>
      </c>
      <c r="C1207" s="177" t="str">
        <f t="shared" si="18"/>
        <v/>
      </c>
      <c r="D1207" s="177" t="str">
        <f>IF($B1207="","",RANK($C1207,$C$5:$C$10000,1)+COUNTIF($C$4:$C1206,$C1207))</f>
        <v/>
      </c>
      <c r="E1207" s="157"/>
      <c r="F1207" s="160"/>
      <c r="G1207" s="158"/>
      <c r="H1207" s="159"/>
      <c r="I1207" s="159"/>
      <c r="J1207" s="159"/>
      <c r="K1207" s="160"/>
      <c r="L1207" s="161"/>
      <c r="M1207" s="156"/>
      <c r="N1207" s="134"/>
      <c r="O1207" s="134"/>
      <c r="P1207" s="134"/>
      <c r="Q1207" s="138"/>
      <c r="R1207" s="134"/>
      <c r="S1207" s="134"/>
    </row>
    <row r="1208" spans="1:25" s="127" customFormat="1" ht="21" customHeight="1">
      <c r="A1208" s="177"/>
      <c r="B1208" s="177" t="str">
        <f>IF(AND($F1208&gt;=المغادرين!$C$4,$F1208&lt;=المغادرين!$F$4),MAX($B$4:$B1207)+1,"")</f>
        <v/>
      </c>
      <c r="C1208" s="177" t="str">
        <f t="shared" si="18"/>
        <v/>
      </c>
      <c r="D1208" s="177" t="str">
        <f>IF($B1208="","",RANK($C1208,$C$5:$C$10000,1)+COUNTIF($C$4:$C1207,$C1208))</f>
        <v/>
      </c>
      <c r="E1208" s="157"/>
      <c r="F1208" s="160"/>
      <c r="G1208" s="158"/>
      <c r="H1208" s="159"/>
      <c r="I1208" s="159"/>
      <c r="J1208" s="159"/>
      <c r="K1208" s="160"/>
      <c r="L1208" s="161"/>
      <c r="M1208" s="156"/>
      <c r="N1208" s="134"/>
      <c r="O1208" s="134"/>
      <c r="P1208" s="134"/>
      <c r="Q1208" s="138"/>
      <c r="R1208" s="134"/>
      <c r="S1208" s="134"/>
      <c r="Y1208" s="140"/>
    </row>
    <row r="1209" spans="1:25" s="127" customFormat="1" ht="21" customHeight="1">
      <c r="A1209" s="177"/>
      <c r="B1209" s="177" t="str">
        <f>IF(AND($F1209&gt;=المغادرين!$C$4,$F1209&lt;=المغادرين!$F$4),MAX($B$4:$B1208)+1,"")</f>
        <v/>
      </c>
      <c r="C1209" s="177" t="str">
        <f t="shared" si="18"/>
        <v/>
      </c>
      <c r="D1209" s="177" t="str">
        <f>IF($B1209="","",RANK($C1209,$C$5:$C$10000,1)+COUNTIF($C$4:$C1208,$C1209))</f>
        <v/>
      </c>
      <c r="E1209" s="157"/>
      <c r="F1209" s="160"/>
      <c r="G1209" s="158"/>
      <c r="H1209" s="159"/>
      <c r="I1209" s="159"/>
      <c r="J1209" s="159"/>
      <c r="K1209" s="160"/>
      <c r="L1209" s="161"/>
      <c r="M1209" s="156"/>
      <c r="N1209" s="134"/>
      <c r="O1209" s="134"/>
      <c r="P1209" s="134"/>
      <c r="Q1209" s="138"/>
      <c r="R1209" s="134"/>
      <c r="S1209" s="134"/>
      <c r="Y1209" s="140"/>
    </row>
    <row r="1210" spans="1:25" s="127" customFormat="1" ht="21" customHeight="1">
      <c r="A1210" s="177"/>
      <c r="B1210" s="177" t="str">
        <f>IF(AND($F1210&gt;=المغادرين!$C$4,$F1210&lt;=المغادرين!$F$4),MAX($B$4:$B1209)+1,"")</f>
        <v/>
      </c>
      <c r="C1210" s="177" t="str">
        <f t="shared" si="18"/>
        <v/>
      </c>
      <c r="D1210" s="177" t="str">
        <f>IF($B1210="","",RANK($C1210,$C$5:$C$10000,1)+COUNTIF($C$4:$C1209,$C1210))</f>
        <v/>
      </c>
      <c r="E1210" s="157"/>
      <c r="F1210" s="160"/>
      <c r="G1210" s="158"/>
      <c r="H1210" s="159"/>
      <c r="I1210" s="159"/>
      <c r="J1210" s="159"/>
      <c r="K1210" s="160"/>
      <c r="L1210" s="161"/>
      <c r="M1210" s="156"/>
      <c r="N1210" s="134"/>
      <c r="O1210" s="134"/>
      <c r="P1210" s="134"/>
      <c r="Q1210" s="138"/>
      <c r="R1210" s="134"/>
      <c r="S1210" s="134"/>
      <c r="U1210" s="140"/>
      <c r="Y1210" s="133"/>
    </row>
    <row r="1211" spans="1:25" s="127" customFormat="1" ht="21" customHeight="1">
      <c r="A1211" s="177"/>
      <c r="B1211" s="177" t="str">
        <f>IF(AND($F1211&gt;=المغادرين!$C$4,$F1211&lt;=المغادرين!$F$4),MAX($B$4:$B1210)+1,"")</f>
        <v/>
      </c>
      <c r="C1211" s="177" t="str">
        <f t="shared" si="18"/>
        <v/>
      </c>
      <c r="D1211" s="177" t="str">
        <f>IF($B1211="","",RANK($C1211,$C$5:$C$10000,1)+COUNTIF($C$4:$C1210,$C1211))</f>
        <v/>
      </c>
      <c r="E1211" s="157"/>
      <c r="F1211" s="160"/>
      <c r="G1211" s="158"/>
      <c r="H1211" s="159"/>
      <c r="I1211" s="159"/>
      <c r="J1211" s="159"/>
      <c r="K1211" s="160"/>
      <c r="L1211" s="161"/>
      <c r="M1211" s="156"/>
      <c r="N1211" s="134"/>
      <c r="O1211" s="134"/>
      <c r="P1211" s="134"/>
      <c r="Q1211" s="138"/>
      <c r="R1211" s="134"/>
      <c r="S1211" s="134"/>
    </row>
    <row r="1212" spans="1:25" s="127" customFormat="1" ht="21" customHeight="1">
      <c r="A1212" s="177"/>
      <c r="B1212" s="177" t="str">
        <f>IF(AND($F1212&gt;=المغادرين!$C$4,$F1212&lt;=المغادرين!$F$4),MAX($B$4:$B1211)+1,"")</f>
        <v/>
      </c>
      <c r="C1212" s="177" t="str">
        <f t="shared" si="18"/>
        <v/>
      </c>
      <c r="D1212" s="177" t="str">
        <f>IF($B1212="","",RANK($C1212,$C$5:$C$10000,1)+COUNTIF($C$4:$C1211,$C1212))</f>
        <v/>
      </c>
      <c r="E1212" s="157"/>
      <c r="F1212" s="160"/>
      <c r="G1212" s="158"/>
      <c r="H1212" s="159"/>
      <c r="I1212" s="159"/>
      <c r="J1212" s="159"/>
      <c r="K1212" s="160"/>
      <c r="L1212" s="161"/>
      <c r="M1212" s="156"/>
      <c r="N1212" s="134"/>
      <c r="O1212" s="134"/>
      <c r="P1212" s="134"/>
      <c r="Q1212" s="138"/>
      <c r="R1212" s="134"/>
      <c r="S1212" s="134"/>
      <c r="V1212" s="140"/>
      <c r="W1212" s="133"/>
      <c r="X1212" s="133"/>
      <c r="Y1212" s="133"/>
    </row>
    <row r="1213" spans="1:25" s="127" customFormat="1" ht="21" customHeight="1">
      <c r="A1213" s="177"/>
      <c r="B1213" s="177" t="str">
        <f>IF(AND($F1213&gt;=المغادرين!$C$4,$F1213&lt;=المغادرين!$F$4),MAX($B$4:$B1212)+1,"")</f>
        <v/>
      </c>
      <c r="C1213" s="177" t="str">
        <f t="shared" si="18"/>
        <v/>
      </c>
      <c r="D1213" s="177" t="str">
        <f>IF($B1213="","",RANK($C1213,$C$5:$C$10000,1)+COUNTIF($C$4:$C1212,$C1213))</f>
        <v/>
      </c>
      <c r="E1213" s="157"/>
      <c r="F1213" s="160"/>
      <c r="G1213" s="158"/>
      <c r="H1213" s="159"/>
      <c r="I1213" s="159"/>
      <c r="J1213" s="159"/>
      <c r="K1213" s="160"/>
      <c r="L1213" s="161"/>
      <c r="M1213" s="156"/>
      <c r="N1213" s="134"/>
      <c r="O1213" s="134"/>
      <c r="P1213" s="134"/>
      <c r="Q1213" s="138"/>
      <c r="R1213" s="134"/>
      <c r="S1213" s="134"/>
      <c r="V1213" s="140"/>
      <c r="W1213" s="141"/>
      <c r="X1213" s="141"/>
      <c r="Y1213" s="141"/>
    </row>
    <row r="1214" spans="1:25" s="127" customFormat="1" ht="21" customHeight="1">
      <c r="A1214" s="177"/>
      <c r="B1214" s="177" t="str">
        <f>IF(AND($F1214&gt;=المغادرين!$C$4,$F1214&lt;=المغادرين!$F$4),MAX($B$4:$B1213)+1,"")</f>
        <v/>
      </c>
      <c r="C1214" s="177" t="str">
        <f t="shared" si="18"/>
        <v/>
      </c>
      <c r="D1214" s="177" t="str">
        <f>IF($B1214="","",RANK($C1214,$C$5:$C$10000,1)+COUNTIF($C$4:$C1213,$C1214))</f>
        <v/>
      </c>
      <c r="E1214" s="157"/>
      <c r="F1214" s="160"/>
      <c r="G1214" s="158"/>
      <c r="H1214" s="159"/>
      <c r="I1214" s="159"/>
      <c r="J1214" s="159"/>
      <c r="K1214" s="160"/>
      <c r="L1214" s="161"/>
      <c r="M1214" s="156"/>
      <c r="N1214" s="134"/>
      <c r="O1214" s="134"/>
      <c r="P1214" s="134"/>
      <c r="Q1214" s="138"/>
      <c r="R1214" s="134"/>
      <c r="S1214" s="134"/>
      <c r="V1214" s="140"/>
      <c r="W1214" s="141"/>
      <c r="X1214" s="141"/>
      <c r="Y1214" s="141"/>
    </row>
    <row r="1215" spans="1:25" s="127" customFormat="1" ht="21" customHeight="1">
      <c r="A1215" s="177"/>
      <c r="B1215" s="177" t="str">
        <f>IF(AND($F1215&gt;=المغادرين!$C$4,$F1215&lt;=المغادرين!$F$4),MAX($B$4:$B1214)+1,"")</f>
        <v/>
      </c>
      <c r="C1215" s="177" t="str">
        <f t="shared" si="18"/>
        <v/>
      </c>
      <c r="D1215" s="177" t="str">
        <f>IF($B1215="","",RANK($C1215,$C$5:$C$10000,1)+COUNTIF($C$4:$C1214,$C1215))</f>
        <v/>
      </c>
      <c r="E1215" s="157"/>
      <c r="F1215" s="160"/>
      <c r="G1215" s="158"/>
      <c r="H1215" s="159"/>
      <c r="I1215" s="159"/>
      <c r="J1215" s="159"/>
      <c r="K1215" s="160"/>
      <c r="L1215" s="161"/>
      <c r="M1215" s="156"/>
      <c r="N1215" s="134"/>
      <c r="O1215" s="134"/>
      <c r="P1215" s="134"/>
      <c r="Q1215" s="138"/>
      <c r="R1215" s="134"/>
      <c r="S1215" s="134"/>
      <c r="V1215" s="140"/>
      <c r="W1215" s="141"/>
      <c r="X1215" s="141"/>
      <c r="Y1215" s="141"/>
    </row>
    <row r="1216" spans="1:25" s="127" customFormat="1" ht="21" customHeight="1">
      <c r="A1216" s="177"/>
      <c r="B1216" s="177" t="str">
        <f>IF(AND($F1216&gt;=المغادرين!$C$4,$F1216&lt;=المغادرين!$F$4),MAX($B$4:$B1215)+1,"")</f>
        <v/>
      </c>
      <c r="C1216" s="177" t="str">
        <f t="shared" si="18"/>
        <v/>
      </c>
      <c r="D1216" s="177" t="str">
        <f>IF($B1216="","",RANK($C1216,$C$5:$C$10000,1)+COUNTIF($C$4:$C1215,$C1216))</f>
        <v/>
      </c>
      <c r="E1216" s="157"/>
      <c r="F1216" s="160"/>
      <c r="G1216" s="158"/>
      <c r="H1216" s="159"/>
      <c r="I1216" s="159"/>
      <c r="J1216" s="159"/>
      <c r="K1216" s="160"/>
      <c r="L1216" s="161"/>
      <c r="M1216" s="156"/>
      <c r="N1216" s="134"/>
      <c r="O1216" s="134"/>
      <c r="P1216" s="134"/>
      <c r="Q1216" s="138"/>
      <c r="R1216" s="134"/>
      <c r="S1216" s="134"/>
      <c r="V1216" s="140"/>
      <c r="W1216" s="141"/>
      <c r="X1216" s="141"/>
      <c r="Y1216" s="141"/>
    </row>
    <row r="1217" spans="1:25" s="127" customFormat="1" ht="21" customHeight="1">
      <c r="A1217" s="177"/>
      <c r="B1217" s="177" t="str">
        <f>IF(AND($F1217&gt;=المغادرين!$C$4,$F1217&lt;=المغادرين!$F$4),MAX($B$4:$B1216)+1,"")</f>
        <v/>
      </c>
      <c r="C1217" s="177" t="str">
        <f t="shared" si="18"/>
        <v/>
      </c>
      <c r="D1217" s="177" t="str">
        <f>IF($B1217="","",RANK($C1217,$C$5:$C$10000,1)+COUNTIF($C$4:$C1216,$C1217))</f>
        <v/>
      </c>
      <c r="E1217" s="157"/>
      <c r="F1217" s="160"/>
      <c r="G1217" s="158"/>
      <c r="H1217" s="159"/>
      <c r="I1217" s="159"/>
      <c r="J1217" s="159"/>
      <c r="K1217" s="160"/>
      <c r="L1217" s="161"/>
      <c r="M1217" s="156"/>
      <c r="N1217" s="134"/>
      <c r="O1217" s="134"/>
      <c r="P1217" s="134"/>
      <c r="Q1217" s="138"/>
      <c r="R1217" s="134"/>
      <c r="S1217" s="134"/>
      <c r="V1217" s="140"/>
      <c r="W1217" s="141"/>
      <c r="X1217" s="141"/>
      <c r="Y1217" s="141"/>
    </row>
    <row r="1218" spans="1:25" s="127" customFormat="1" ht="21" customHeight="1">
      <c r="A1218" s="177"/>
      <c r="B1218" s="177" t="str">
        <f>IF(AND($F1218&gt;=المغادرين!$C$4,$F1218&lt;=المغادرين!$F$4),MAX($B$4:$B1217)+1,"")</f>
        <v/>
      </c>
      <c r="C1218" s="177" t="str">
        <f t="shared" si="18"/>
        <v/>
      </c>
      <c r="D1218" s="177" t="str">
        <f>IF($B1218="","",RANK($C1218,$C$5:$C$10000,1)+COUNTIF($C$4:$C1217,$C1218))</f>
        <v/>
      </c>
      <c r="E1218" s="157"/>
      <c r="F1218" s="160"/>
      <c r="G1218" s="158"/>
      <c r="H1218" s="159"/>
      <c r="I1218" s="159"/>
      <c r="J1218" s="159"/>
      <c r="K1218" s="160"/>
      <c r="L1218" s="161"/>
      <c r="M1218" s="156"/>
      <c r="N1218" s="136"/>
      <c r="O1218" s="134"/>
      <c r="P1218" s="134"/>
      <c r="Q1218" s="137"/>
      <c r="R1218" s="134"/>
      <c r="S1218" s="134"/>
    </row>
    <row r="1219" spans="1:25" s="139" customFormat="1" ht="21" customHeight="1">
      <c r="A1219" s="177"/>
      <c r="B1219" s="177" t="str">
        <f>IF(AND($F1219&gt;=المغادرين!$C$4,$F1219&lt;=المغادرين!$F$4),MAX($B$4:$B1218)+1,"")</f>
        <v/>
      </c>
      <c r="C1219" s="177" t="str">
        <f t="shared" si="18"/>
        <v/>
      </c>
      <c r="D1219" s="177" t="str">
        <f>IF($B1219="","",RANK($C1219,$C$5:$C$10000,1)+COUNTIF($C$4:$C1218,$C1219))</f>
        <v/>
      </c>
      <c r="E1219" s="157"/>
      <c r="F1219" s="160"/>
      <c r="G1219" s="158"/>
      <c r="H1219" s="159"/>
      <c r="I1219" s="159"/>
      <c r="J1219" s="159"/>
      <c r="K1219" s="160"/>
      <c r="L1219" s="161"/>
      <c r="M1219" s="156"/>
      <c r="N1219" s="134"/>
      <c r="O1219" s="134"/>
      <c r="P1219" s="134"/>
      <c r="Q1219" s="138"/>
      <c r="R1219" s="134"/>
      <c r="S1219" s="134"/>
      <c r="T1219" s="127"/>
      <c r="U1219" s="127"/>
      <c r="V1219" s="127"/>
      <c r="W1219" s="127"/>
      <c r="X1219" s="127"/>
      <c r="Y1219" s="127"/>
    </row>
    <row r="1220" spans="1:25" s="139" customFormat="1" ht="21" customHeight="1">
      <c r="A1220" s="177"/>
      <c r="B1220" s="177" t="str">
        <f>IF(AND($F1220&gt;=المغادرين!$C$4,$F1220&lt;=المغادرين!$F$4),MAX($B$4:$B1219)+1,"")</f>
        <v/>
      </c>
      <c r="C1220" s="177" t="str">
        <f t="shared" si="18"/>
        <v/>
      </c>
      <c r="D1220" s="177" t="str">
        <f>IF($B1220="","",RANK($C1220,$C$5:$C$10000,1)+COUNTIF($C$4:$C1219,$C1220))</f>
        <v/>
      </c>
      <c r="E1220" s="157"/>
      <c r="F1220" s="160"/>
      <c r="G1220" s="158"/>
      <c r="H1220" s="159"/>
      <c r="I1220" s="159"/>
      <c r="J1220" s="159"/>
      <c r="K1220" s="160"/>
      <c r="L1220" s="161"/>
      <c r="M1220" s="156"/>
      <c r="N1220" s="134"/>
      <c r="O1220" s="134"/>
      <c r="P1220" s="134"/>
      <c r="Q1220" s="138"/>
      <c r="R1220" s="134"/>
      <c r="S1220" s="134"/>
      <c r="T1220" s="127"/>
      <c r="U1220" s="127"/>
      <c r="V1220" s="127"/>
      <c r="W1220" s="127"/>
      <c r="X1220" s="127"/>
      <c r="Y1220" s="127"/>
    </row>
    <row r="1221" spans="1:25" s="139" customFormat="1" ht="21" customHeight="1">
      <c r="A1221" s="177"/>
      <c r="B1221" s="177" t="str">
        <f>IF(AND($F1221&gt;=المغادرين!$C$4,$F1221&lt;=المغادرين!$F$4),MAX($B$4:$B1220)+1,"")</f>
        <v/>
      </c>
      <c r="C1221" s="177" t="str">
        <f t="shared" si="18"/>
        <v/>
      </c>
      <c r="D1221" s="177" t="str">
        <f>IF($B1221="","",RANK($C1221,$C$5:$C$10000,1)+COUNTIF($C$4:$C1220,$C1221))</f>
        <v/>
      </c>
      <c r="E1221" s="157"/>
      <c r="F1221" s="160"/>
      <c r="G1221" s="158"/>
      <c r="H1221" s="159"/>
      <c r="I1221" s="159"/>
      <c r="J1221" s="159"/>
      <c r="K1221" s="160"/>
      <c r="L1221" s="161"/>
      <c r="M1221" s="156"/>
      <c r="N1221" s="134"/>
      <c r="O1221" s="134"/>
      <c r="P1221" s="134"/>
      <c r="Q1221" s="138"/>
      <c r="R1221" s="134"/>
      <c r="S1221" s="134"/>
      <c r="T1221" s="127"/>
      <c r="U1221" s="127"/>
      <c r="V1221" s="127"/>
      <c r="W1221" s="127"/>
      <c r="X1221" s="127"/>
      <c r="Y1221" s="127"/>
    </row>
    <row r="1222" spans="1:25" s="127" customFormat="1" ht="21" customHeight="1">
      <c r="A1222" s="177"/>
      <c r="B1222" s="177" t="str">
        <f>IF(AND($F1222&gt;=المغادرين!$C$4,$F1222&lt;=المغادرين!$F$4),MAX($B$4:$B1221)+1,"")</f>
        <v/>
      </c>
      <c r="C1222" s="177" t="str">
        <f t="shared" ref="C1222:C1285" si="19">IF($B1222="","",MAX($B$5:$B$10000)-RANK($K1222,$K$5:$K$10000)+1)</f>
        <v/>
      </c>
      <c r="D1222" s="177" t="str">
        <f>IF($B1222="","",RANK($C1222,$C$5:$C$10000,1)+COUNTIF($C$4:$C1221,$C1222))</f>
        <v/>
      </c>
      <c r="E1222" s="157"/>
      <c r="F1222" s="160"/>
      <c r="G1222" s="158"/>
      <c r="H1222" s="159"/>
      <c r="I1222" s="159"/>
      <c r="J1222" s="159"/>
      <c r="K1222" s="160"/>
      <c r="L1222" s="161"/>
      <c r="M1222" s="156"/>
      <c r="N1222" s="134"/>
      <c r="O1222" s="134"/>
      <c r="P1222" s="134"/>
      <c r="Q1222" s="138"/>
      <c r="R1222" s="134"/>
      <c r="S1222" s="134"/>
    </row>
    <row r="1223" spans="1:25" s="127" customFormat="1" ht="21" customHeight="1">
      <c r="A1223" s="177"/>
      <c r="B1223" s="177" t="str">
        <f>IF(AND($F1223&gt;=المغادرين!$C$4,$F1223&lt;=المغادرين!$F$4),MAX($B$4:$B1222)+1,"")</f>
        <v/>
      </c>
      <c r="C1223" s="177" t="str">
        <f t="shared" si="19"/>
        <v/>
      </c>
      <c r="D1223" s="177" t="str">
        <f>IF($B1223="","",RANK($C1223,$C$5:$C$10000,1)+COUNTIF($C$4:$C1222,$C1223))</f>
        <v/>
      </c>
      <c r="E1223" s="157"/>
      <c r="F1223" s="160"/>
      <c r="G1223" s="158"/>
      <c r="H1223" s="159"/>
      <c r="I1223" s="159"/>
      <c r="J1223" s="159"/>
      <c r="K1223" s="160"/>
      <c r="L1223" s="161"/>
      <c r="M1223" s="156"/>
      <c r="N1223" s="134"/>
      <c r="O1223" s="134"/>
      <c r="P1223" s="134"/>
      <c r="Q1223" s="138"/>
      <c r="R1223" s="134"/>
      <c r="S1223" s="134"/>
    </row>
    <row r="1224" spans="1:25" s="127" customFormat="1" ht="21" customHeight="1">
      <c r="A1224" s="177"/>
      <c r="B1224" s="177" t="str">
        <f>IF(AND($F1224&gt;=المغادرين!$C$4,$F1224&lt;=المغادرين!$F$4),MAX($B$4:$B1223)+1,"")</f>
        <v/>
      </c>
      <c r="C1224" s="177" t="str">
        <f t="shared" si="19"/>
        <v/>
      </c>
      <c r="D1224" s="177" t="str">
        <f>IF($B1224="","",RANK($C1224,$C$5:$C$10000,1)+COUNTIF($C$4:$C1223,$C1224))</f>
        <v/>
      </c>
      <c r="E1224" s="157"/>
      <c r="F1224" s="160"/>
      <c r="G1224" s="158"/>
      <c r="H1224" s="159"/>
      <c r="I1224" s="159"/>
      <c r="J1224" s="159"/>
      <c r="K1224" s="160"/>
      <c r="L1224" s="161"/>
      <c r="M1224" s="156"/>
      <c r="N1224" s="134"/>
      <c r="O1224" s="134"/>
      <c r="P1224" s="134"/>
      <c r="Q1224" s="138"/>
      <c r="R1224" s="134"/>
      <c r="S1224" s="134"/>
    </row>
    <row r="1225" spans="1:25" s="127" customFormat="1" ht="21" customHeight="1">
      <c r="A1225" s="177"/>
      <c r="B1225" s="177" t="str">
        <f>IF(AND($F1225&gt;=المغادرين!$C$4,$F1225&lt;=المغادرين!$F$4),MAX($B$4:$B1224)+1,"")</f>
        <v/>
      </c>
      <c r="C1225" s="177" t="str">
        <f t="shared" si="19"/>
        <v/>
      </c>
      <c r="D1225" s="177" t="str">
        <f>IF($B1225="","",RANK($C1225,$C$5:$C$10000,1)+COUNTIF($C$4:$C1224,$C1225))</f>
        <v/>
      </c>
      <c r="E1225" s="157"/>
      <c r="F1225" s="160"/>
      <c r="G1225" s="158"/>
      <c r="H1225" s="159"/>
      <c r="I1225" s="159"/>
      <c r="J1225" s="159"/>
      <c r="K1225" s="160"/>
      <c r="L1225" s="161"/>
      <c r="M1225" s="156"/>
      <c r="N1225" s="134"/>
      <c r="O1225" s="134"/>
      <c r="P1225" s="134"/>
      <c r="Q1225" s="138"/>
      <c r="R1225" s="134"/>
      <c r="S1225" s="134"/>
    </row>
    <row r="1226" spans="1:25" s="127" customFormat="1" ht="21" customHeight="1">
      <c r="A1226" s="177"/>
      <c r="B1226" s="177" t="str">
        <f>IF(AND($F1226&gt;=المغادرين!$C$4,$F1226&lt;=المغادرين!$F$4),MAX($B$4:$B1225)+1,"")</f>
        <v/>
      </c>
      <c r="C1226" s="177" t="str">
        <f t="shared" si="19"/>
        <v/>
      </c>
      <c r="D1226" s="177" t="str">
        <f>IF($B1226="","",RANK($C1226,$C$5:$C$10000,1)+COUNTIF($C$4:$C1225,$C1226))</f>
        <v/>
      </c>
      <c r="E1226" s="157"/>
      <c r="F1226" s="160"/>
      <c r="G1226" s="158"/>
      <c r="H1226" s="159"/>
      <c r="I1226" s="159"/>
      <c r="J1226" s="159"/>
      <c r="K1226" s="160"/>
      <c r="L1226" s="161"/>
      <c r="M1226" s="156"/>
      <c r="N1226" s="134"/>
      <c r="O1226" s="134"/>
      <c r="P1226" s="134"/>
      <c r="Q1226" s="138"/>
      <c r="R1226" s="134"/>
      <c r="S1226" s="134"/>
    </row>
    <row r="1227" spans="1:25" s="127" customFormat="1" ht="21" customHeight="1">
      <c r="A1227" s="177"/>
      <c r="B1227" s="177" t="str">
        <f>IF(AND($F1227&gt;=المغادرين!$C$4,$F1227&lt;=المغادرين!$F$4),MAX($B$4:$B1226)+1,"")</f>
        <v/>
      </c>
      <c r="C1227" s="177" t="str">
        <f t="shared" si="19"/>
        <v/>
      </c>
      <c r="D1227" s="177" t="str">
        <f>IF($B1227="","",RANK($C1227,$C$5:$C$10000,1)+COUNTIF($C$4:$C1226,$C1227))</f>
        <v/>
      </c>
      <c r="E1227" s="157"/>
      <c r="F1227" s="160"/>
      <c r="G1227" s="158"/>
      <c r="H1227" s="159"/>
      <c r="I1227" s="159"/>
      <c r="J1227" s="159"/>
      <c r="K1227" s="160"/>
      <c r="L1227" s="161"/>
      <c r="M1227" s="156"/>
      <c r="N1227" s="134"/>
      <c r="O1227" s="134"/>
      <c r="P1227" s="134"/>
      <c r="Q1227" s="138"/>
      <c r="R1227" s="134"/>
      <c r="S1227" s="134"/>
      <c r="Y1227" s="140"/>
    </row>
    <row r="1228" spans="1:25" s="127" customFormat="1" ht="21" customHeight="1">
      <c r="A1228" s="177"/>
      <c r="B1228" s="177" t="str">
        <f>IF(AND($F1228&gt;=المغادرين!$C$4,$F1228&lt;=المغادرين!$F$4),MAX($B$4:$B1227)+1,"")</f>
        <v/>
      </c>
      <c r="C1228" s="177" t="str">
        <f t="shared" si="19"/>
        <v/>
      </c>
      <c r="D1228" s="177" t="str">
        <f>IF($B1228="","",RANK($C1228,$C$5:$C$10000,1)+COUNTIF($C$4:$C1227,$C1228))</f>
        <v/>
      </c>
      <c r="E1228" s="157"/>
      <c r="F1228" s="160"/>
      <c r="G1228" s="158"/>
      <c r="H1228" s="159"/>
      <c r="I1228" s="159"/>
      <c r="J1228" s="159"/>
      <c r="K1228" s="160"/>
      <c r="L1228" s="161"/>
      <c r="M1228" s="156"/>
      <c r="N1228" s="134"/>
      <c r="O1228" s="134"/>
      <c r="P1228" s="134"/>
      <c r="Q1228" s="138"/>
      <c r="R1228" s="134"/>
      <c r="S1228" s="134"/>
      <c r="Y1228" s="140"/>
    </row>
    <row r="1229" spans="1:25" s="127" customFormat="1" ht="21" customHeight="1">
      <c r="A1229" s="177"/>
      <c r="B1229" s="177" t="str">
        <f>IF(AND($F1229&gt;=المغادرين!$C$4,$F1229&lt;=المغادرين!$F$4),MAX($B$4:$B1228)+1,"")</f>
        <v/>
      </c>
      <c r="C1229" s="177" t="str">
        <f t="shared" si="19"/>
        <v/>
      </c>
      <c r="D1229" s="177" t="str">
        <f>IF($B1229="","",RANK($C1229,$C$5:$C$10000,1)+COUNTIF($C$4:$C1228,$C1229))</f>
        <v/>
      </c>
      <c r="E1229" s="157"/>
      <c r="F1229" s="160"/>
      <c r="G1229" s="158"/>
      <c r="H1229" s="159"/>
      <c r="I1229" s="159"/>
      <c r="J1229" s="159"/>
      <c r="K1229" s="160"/>
      <c r="L1229" s="161"/>
      <c r="M1229" s="156"/>
      <c r="N1229" s="134"/>
      <c r="O1229" s="134"/>
      <c r="P1229" s="134"/>
      <c r="Q1229" s="138"/>
      <c r="R1229" s="134"/>
      <c r="S1229" s="134"/>
      <c r="U1229" s="140"/>
      <c r="Y1229" s="133"/>
    </row>
    <row r="1230" spans="1:25" s="127" customFormat="1" ht="21" customHeight="1">
      <c r="A1230" s="177"/>
      <c r="B1230" s="177" t="str">
        <f>IF(AND($F1230&gt;=المغادرين!$C$4,$F1230&lt;=المغادرين!$F$4),MAX($B$4:$B1229)+1,"")</f>
        <v/>
      </c>
      <c r="C1230" s="177" t="str">
        <f t="shared" si="19"/>
        <v/>
      </c>
      <c r="D1230" s="177" t="str">
        <f>IF($B1230="","",RANK($C1230,$C$5:$C$10000,1)+COUNTIF($C$4:$C1229,$C1230))</f>
        <v/>
      </c>
      <c r="E1230" s="157"/>
      <c r="F1230" s="160"/>
      <c r="G1230" s="158"/>
      <c r="H1230" s="159"/>
      <c r="I1230" s="159"/>
      <c r="J1230" s="159"/>
      <c r="K1230" s="160"/>
      <c r="L1230" s="161"/>
      <c r="M1230" s="156"/>
      <c r="N1230" s="134"/>
      <c r="O1230" s="134"/>
      <c r="P1230" s="134"/>
      <c r="Q1230" s="138"/>
      <c r="R1230" s="134"/>
      <c r="S1230" s="134"/>
    </row>
    <row r="1231" spans="1:25" s="127" customFormat="1" ht="21" customHeight="1">
      <c r="A1231" s="177"/>
      <c r="B1231" s="177" t="str">
        <f>IF(AND($F1231&gt;=المغادرين!$C$4,$F1231&lt;=المغادرين!$F$4),MAX($B$4:$B1230)+1,"")</f>
        <v/>
      </c>
      <c r="C1231" s="177" t="str">
        <f t="shared" si="19"/>
        <v/>
      </c>
      <c r="D1231" s="177" t="str">
        <f>IF($B1231="","",RANK($C1231,$C$5:$C$10000,1)+COUNTIF($C$4:$C1230,$C1231))</f>
        <v/>
      </c>
      <c r="E1231" s="157"/>
      <c r="F1231" s="160"/>
      <c r="G1231" s="158"/>
      <c r="H1231" s="159"/>
      <c r="I1231" s="159"/>
      <c r="J1231" s="159"/>
      <c r="K1231" s="160"/>
      <c r="L1231" s="161"/>
      <c r="M1231" s="156"/>
      <c r="N1231" s="134"/>
      <c r="O1231" s="134"/>
      <c r="P1231" s="134"/>
      <c r="Q1231" s="138"/>
      <c r="R1231" s="134"/>
      <c r="S1231" s="134"/>
      <c r="V1231" s="140"/>
      <c r="W1231" s="133"/>
      <c r="X1231" s="133"/>
      <c r="Y1231" s="133"/>
    </row>
    <row r="1232" spans="1:25" s="127" customFormat="1" ht="21" customHeight="1">
      <c r="A1232" s="177"/>
      <c r="B1232" s="177" t="str">
        <f>IF(AND($F1232&gt;=المغادرين!$C$4,$F1232&lt;=المغادرين!$F$4),MAX($B$4:$B1231)+1,"")</f>
        <v/>
      </c>
      <c r="C1232" s="177" t="str">
        <f t="shared" si="19"/>
        <v/>
      </c>
      <c r="D1232" s="177" t="str">
        <f>IF($B1232="","",RANK($C1232,$C$5:$C$10000,1)+COUNTIF($C$4:$C1231,$C1232))</f>
        <v/>
      </c>
      <c r="E1232" s="157"/>
      <c r="F1232" s="160"/>
      <c r="G1232" s="158"/>
      <c r="H1232" s="159"/>
      <c r="I1232" s="159"/>
      <c r="J1232" s="159"/>
      <c r="K1232" s="160"/>
      <c r="L1232" s="161"/>
      <c r="M1232" s="156"/>
      <c r="N1232" s="134"/>
      <c r="O1232" s="134"/>
      <c r="P1232" s="134"/>
      <c r="Q1232" s="138"/>
      <c r="R1232" s="134"/>
      <c r="S1232" s="134"/>
      <c r="V1232" s="140"/>
      <c r="W1232" s="141"/>
      <c r="X1232" s="141"/>
      <c r="Y1232" s="141"/>
    </row>
    <row r="1233" spans="1:25" s="127" customFormat="1" ht="21" customHeight="1">
      <c r="A1233" s="177"/>
      <c r="B1233" s="177" t="str">
        <f>IF(AND($F1233&gt;=المغادرين!$C$4,$F1233&lt;=المغادرين!$F$4),MAX($B$4:$B1232)+1,"")</f>
        <v/>
      </c>
      <c r="C1233" s="177" t="str">
        <f t="shared" si="19"/>
        <v/>
      </c>
      <c r="D1233" s="177" t="str">
        <f>IF($B1233="","",RANK($C1233,$C$5:$C$10000,1)+COUNTIF($C$4:$C1232,$C1233))</f>
        <v/>
      </c>
      <c r="E1233" s="157"/>
      <c r="F1233" s="160"/>
      <c r="G1233" s="158"/>
      <c r="H1233" s="159"/>
      <c r="I1233" s="159"/>
      <c r="J1233" s="159"/>
      <c r="K1233" s="160"/>
      <c r="L1233" s="161"/>
      <c r="M1233" s="156"/>
      <c r="N1233" s="134"/>
      <c r="O1233" s="134"/>
      <c r="P1233" s="134"/>
      <c r="Q1233" s="138"/>
      <c r="R1233" s="134"/>
      <c r="S1233" s="134"/>
      <c r="V1233" s="140"/>
      <c r="W1233" s="141"/>
      <c r="X1233" s="141"/>
      <c r="Y1233" s="141"/>
    </row>
    <row r="1234" spans="1:25" s="127" customFormat="1" ht="21" customHeight="1">
      <c r="A1234" s="177"/>
      <c r="B1234" s="177" t="str">
        <f>IF(AND($F1234&gt;=المغادرين!$C$4,$F1234&lt;=المغادرين!$F$4),MAX($B$4:$B1233)+1,"")</f>
        <v/>
      </c>
      <c r="C1234" s="177" t="str">
        <f t="shared" si="19"/>
        <v/>
      </c>
      <c r="D1234" s="177" t="str">
        <f>IF($B1234="","",RANK($C1234,$C$5:$C$10000,1)+COUNTIF($C$4:$C1233,$C1234))</f>
        <v/>
      </c>
      <c r="E1234" s="157"/>
      <c r="F1234" s="160"/>
      <c r="G1234" s="158"/>
      <c r="H1234" s="159"/>
      <c r="I1234" s="159"/>
      <c r="J1234" s="159"/>
      <c r="K1234" s="160"/>
      <c r="L1234" s="161"/>
      <c r="M1234" s="156"/>
      <c r="N1234" s="134"/>
      <c r="O1234" s="134"/>
      <c r="P1234" s="134"/>
      <c r="Q1234" s="138"/>
      <c r="R1234" s="134"/>
      <c r="S1234" s="134"/>
      <c r="V1234" s="140"/>
      <c r="W1234" s="141"/>
      <c r="X1234" s="141"/>
      <c r="Y1234" s="141"/>
    </row>
    <row r="1235" spans="1:25" s="127" customFormat="1" ht="21" customHeight="1">
      <c r="A1235" s="177"/>
      <c r="B1235" s="177" t="str">
        <f>IF(AND($F1235&gt;=المغادرين!$C$4,$F1235&lt;=المغادرين!$F$4),MAX($B$4:$B1234)+1,"")</f>
        <v/>
      </c>
      <c r="C1235" s="177" t="str">
        <f t="shared" si="19"/>
        <v/>
      </c>
      <c r="D1235" s="177" t="str">
        <f>IF($B1235="","",RANK($C1235,$C$5:$C$10000,1)+COUNTIF($C$4:$C1234,$C1235))</f>
        <v/>
      </c>
      <c r="E1235" s="157"/>
      <c r="F1235" s="160"/>
      <c r="G1235" s="158"/>
      <c r="H1235" s="159"/>
      <c r="I1235" s="159"/>
      <c r="J1235" s="159"/>
      <c r="K1235" s="160"/>
      <c r="L1235" s="161"/>
      <c r="M1235" s="156"/>
      <c r="N1235" s="134"/>
      <c r="O1235" s="134"/>
      <c r="P1235" s="134"/>
      <c r="Q1235" s="138"/>
      <c r="R1235" s="134"/>
      <c r="S1235" s="134"/>
      <c r="V1235" s="140"/>
      <c r="W1235" s="141"/>
      <c r="X1235" s="141"/>
      <c r="Y1235" s="141"/>
    </row>
    <row r="1236" spans="1:25" s="127" customFormat="1" ht="21" customHeight="1">
      <c r="A1236" s="177"/>
      <c r="B1236" s="177" t="str">
        <f>IF(AND($F1236&gt;=المغادرين!$C$4,$F1236&lt;=المغادرين!$F$4),MAX($B$4:$B1235)+1,"")</f>
        <v/>
      </c>
      <c r="C1236" s="177" t="str">
        <f t="shared" si="19"/>
        <v/>
      </c>
      <c r="D1236" s="177" t="str">
        <f>IF($B1236="","",RANK($C1236,$C$5:$C$10000,1)+COUNTIF($C$4:$C1235,$C1236))</f>
        <v/>
      </c>
      <c r="E1236" s="157"/>
      <c r="F1236" s="160"/>
      <c r="G1236" s="158"/>
      <c r="H1236" s="159"/>
      <c r="I1236" s="159"/>
      <c r="J1236" s="159"/>
      <c r="K1236" s="160"/>
      <c r="L1236" s="161"/>
      <c r="M1236" s="156"/>
      <c r="N1236" s="134"/>
      <c r="O1236" s="134"/>
      <c r="P1236" s="134"/>
      <c r="Q1236" s="138"/>
      <c r="R1236" s="134"/>
      <c r="S1236" s="134"/>
      <c r="V1236" s="140"/>
      <c r="W1236" s="141"/>
      <c r="X1236" s="141"/>
      <c r="Y1236" s="141"/>
    </row>
    <row r="1237" spans="1:25" s="127" customFormat="1" ht="21" customHeight="1">
      <c r="A1237" s="177"/>
      <c r="B1237" s="177" t="str">
        <f>IF(AND($F1237&gt;=المغادرين!$C$4,$F1237&lt;=المغادرين!$F$4),MAX($B$4:$B1236)+1,"")</f>
        <v/>
      </c>
      <c r="C1237" s="177" t="str">
        <f t="shared" si="19"/>
        <v/>
      </c>
      <c r="D1237" s="177" t="str">
        <f>IF($B1237="","",RANK($C1237,$C$5:$C$10000,1)+COUNTIF($C$4:$C1236,$C1237))</f>
        <v/>
      </c>
      <c r="E1237" s="157"/>
      <c r="F1237" s="160"/>
      <c r="G1237" s="158"/>
      <c r="H1237" s="159"/>
      <c r="I1237" s="159"/>
      <c r="J1237" s="159"/>
      <c r="K1237" s="160"/>
      <c r="L1237" s="161"/>
      <c r="M1237" s="156"/>
      <c r="N1237" s="134"/>
      <c r="O1237" s="134"/>
      <c r="P1237" s="134"/>
      <c r="Q1237" s="138"/>
      <c r="R1237" s="134"/>
      <c r="S1237" s="134"/>
      <c r="V1237" s="140"/>
      <c r="W1237" s="141"/>
      <c r="X1237" s="141"/>
      <c r="Y1237" s="141"/>
    </row>
    <row r="1238" spans="1:25" s="127" customFormat="1" ht="21" customHeight="1">
      <c r="A1238" s="177"/>
      <c r="B1238" s="177" t="str">
        <f>IF(AND($F1238&gt;=المغادرين!$C$4,$F1238&lt;=المغادرين!$F$4),MAX($B$4:$B1237)+1,"")</f>
        <v/>
      </c>
      <c r="C1238" s="177" t="str">
        <f t="shared" si="19"/>
        <v/>
      </c>
      <c r="D1238" s="177" t="str">
        <f>IF($B1238="","",RANK($C1238,$C$5:$C$10000,1)+COUNTIF($C$4:$C1237,$C1238))</f>
        <v/>
      </c>
      <c r="E1238" s="157"/>
      <c r="F1238" s="160"/>
      <c r="G1238" s="158"/>
      <c r="H1238" s="159"/>
      <c r="I1238" s="159"/>
      <c r="J1238" s="159"/>
      <c r="K1238" s="160"/>
      <c r="L1238" s="161"/>
      <c r="M1238" s="156"/>
      <c r="N1238" s="136"/>
      <c r="O1238" s="134"/>
      <c r="P1238" s="134"/>
      <c r="Q1238" s="137"/>
      <c r="R1238" s="134"/>
      <c r="S1238" s="134"/>
    </row>
    <row r="1239" spans="1:25" s="139" customFormat="1" ht="21" customHeight="1">
      <c r="A1239" s="177"/>
      <c r="B1239" s="177" t="str">
        <f>IF(AND($F1239&gt;=المغادرين!$C$4,$F1239&lt;=المغادرين!$F$4),MAX($B$4:$B1238)+1,"")</f>
        <v/>
      </c>
      <c r="C1239" s="177" t="str">
        <f t="shared" si="19"/>
        <v/>
      </c>
      <c r="D1239" s="177" t="str">
        <f>IF($B1239="","",RANK($C1239,$C$5:$C$10000,1)+COUNTIF($C$4:$C1238,$C1239))</f>
        <v/>
      </c>
      <c r="E1239" s="157"/>
      <c r="F1239" s="160"/>
      <c r="G1239" s="158"/>
      <c r="H1239" s="159"/>
      <c r="I1239" s="159"/>
      <c r="J1239" s="159"/>
      <c r="K1239" s="160"/>
      <c r="L1239" s="161"/>
      <c r="M1239" s="156"/>
      <c r="N1239" s="134"/>
      <c r="O1239" s="134"/>
      <c r="P1239" s="134"/>
      <c r="Q1239" s="138"/>
      <c r="R1239" s="134"/>
      <c r="S1239" s="134"/>
      <c r="T1239" s="127"/>
      <c r="U1239" s="127"/>
      <c r="V1239" s="127"/>
      <c r="W1239" s="127"/>
      <c r="X1239" s="127"/>
      <c r="Y1239" s="127"/>
    </row>
    <row r="1240" spans="1:25" s="139" customFormat="1" ht="21" customHeight="1">
      <c r="A1240" s="177"/>
      <c r="B1240" s="177" t="str">
        <f>IF(AND($F1240&gt;=المغادرين!$C$4,$F1240&lt;=المغادرين!$F$4),MAX($B$4:$B1239)+1,"")</f>
        <v/>
      </c>
      <c r="C1240" s="177" t="str">
        <f t="shared" si="19"/>
        <v/>
      </c>
      <c r="D1240" s="177" t="str">
        <f>IF($B1240="","",RANK($C1240,$C$5:$C$10000,1)+COUNTIF($C$4:$C1239,$C1240))</f>
        <v/>
      </c>
      <c r="E1240" s="157"/>
      <c r="F1240" s="160"/>
      <c r="G1240" s="158"/>
      <c r="H1240" s="159"/>
      <c r="I1240" s="159"/>
      <c r="J1240" s="159"/>
      <c r="K1240" s="160"/>
      <c r="L1240" s="161"/>
      <c r="M1240" s="156"/>
      <c r="N1240" s="134"/>
      <c r="O1240" s="134"/>
      <c r="P1240" s="134"/>
      <c r="Q1240" s="138"/>
      <c r="R1240" s="134"/>
      <c r="S1240" s="134"/>
      <c r="T1240" s="127"/>
      <c r="U1240" s="127"/>
      <c r="V1240" s="127"/>
      <c r="W1240" s="127"/>
      <c r="X1240" s="127"/>
      <c r="Y1240" s="127"/>
    </row>
    <row r="1241" spans="1:25" s="139" customFormat="1" ht="21" customHeight="1">
      <c r="A1241" s="177"/>
      <c r="B1241" s="177" t="str">
        <f>IF(AND($F1241&gt;=المغادرين!$C$4,$F1241&lt;=المغادرين!$F$4),MAX($B$4:$B1240)+1,"")</f>
        <v/>
      </c>
      <c r="C1241" s="177" t="str">
        <f t="shared" si="19"/>
        <v/>
      </c>
      <c r="D1241" s="177" t="str">
        <f>IF($B1241="","",RANK($C1241,$C$5:$C$10000,1)+COUNTIF($C$4:$C1240,$C1241))</f>
        <v/>
      </c>
      <c r="E1241" s="157"/>
      <c r="F1241" s="160"/>
      <c r="G1241" s="158"/>
      <c r="H1241" s="159"/>
      <c r="I1241" s="159"/>
      <c r="J1241" s="159"/>
      <c r="K1241" s="160"/>
      <c r="L1241" s="161"/>
      <c r="M1241" s="156"/>
      <c r="N1241" s="134"/>
      <c r="O1241" s="134"/>
      <c r="P1241" s="134"/>
      <c r="Q1241" s="138"/>
      <c r="R1241" s="134"/>
      <c r="S1241" s="134"/>
      <c r="T1241" s="127"/>
      <c r="U1241" s="127"/>
      <c r="V1241" s="127"/>
      <c r="W1241" s="127"/>
      <c r="X1241" s="127"/>
      <c r="Y1241" s="127"/>
    </row>
    <row r="1242" spans="1:25" s="127" customFormat="1" ht="21" customHeight="1">
      <c r="A1242" s="177"/>
      <c r="B1242" s="177" t="str">
        <f>IF(AND($F1242&gt;=المغادرين!$C$4,$F1242&lt;=المغادرين!$F$4),MAX($B$4:$B1241)+1,"")</f>
        <v/>
      </c>
      <c r="C1242" s="177" t="str">
        <f t="shared" si="19"/>
        <v/>
      </c>
      <c r="D1242" s="177" t="str">
        <f>IF($B1242="","",RANK($C1242,$C$5:$C$10000,1)+COUNTIF($C$4:$C1241,$C1242))</f>
        <v/>
      </c>
      <c r="E1242" s="157"/>
      <c r="F1242" s="160"/>
      <c r="G1242" s="158"/>
      <c r="H1242" s="159"/>
      <c r="I1242" s="159"/>
      <c r="J1242" s="159"/>
      <c r="K1242" s="160"/>
      <c r="L1242" s="161"/>
      <c r="M1242" s="156"/>
      <c r="N1242" s="134"/>
      <c r="O1242" s="134"/>
      <c r="P1242" s="134"/>
      <c r="Q1242" s="138"/>
      <c r="R1242" s="134"/>
      <c r="S1242" s="134"/>
    </row>
    <row r="1243" spans="1:25" s="127" customFormat="1" ht="21" customHeight="1">
      <c r="A1243" s="177"/>
      <c r="B1243" s="177" t="str">
        <f>IF(AND($F1243&gt;=المغادرين!$C$4,$F1243&lt;=المغادرين!$F$4),MAX($B$4:$B1242)+1,"")</f>
        <v/>
      </c>
      <c r="C1243" s="177" t="str">
        <f t="shared" si="19"/>
        <v/>
      </c>
      <c r="D1243" s="177" t="str">
        <f>IF($B1243="","",RANK($C1243,$C$5:$C$10000,1)+COUNTIF($C$4:$C1242,$C1243))</f>
        <v/>
      </c>
      <c r="E1243" s="157"/>
      <c r="F1243" s="160"/>
      <c r="G1243" s="158"/>
      <c r="H1243" s="159"/>
      <c r="I1243" s="159"/>
      <c r="J1243" s="159"/>
      <c r="K1243" s="160"/>
      <c r="L1243" s="161"/>
      <c r="M1243" s="156"/>
      <c r="N1243" s="134"/>
      <c r="O1243" s="134"/>
      <c r="P1243" s="134"/>
      <c r="Q1243" s="138"/>
      <c r="R1243" s="134"/>
      <c r="S1243" s="134"/>
    </row>
    <row r="1244" spans="1:25" s="127" customFormat="1" ht="21" customHeight="1">
      <c r="A1244" s="177"/>
      <c r="B1244" s="177" t="str">
        <f>IF(AND($F1244&gt;=المغادرين!$C$4,$F1244&lt;=المغادرين!$F$4),MAX($B$4:$B1243)+1,"")</f>
        <v/>
      </c>
      <c r="C1244" s="177" t="str">
        <f t="shared" si="19"/>
        <v/>
      </c>
      <c r="D1244" s="177" t="str">
        <f>IF($B1244="","",RANK($C1244,$C$5:$C$10000,1)+COUNTIF($C$4:$C1243,$C1244))</f>
        <v/>
      </c>
      <c r="E1244" s="157"/>
      <c r="F1244" s="160"/>
      <c r="G1244" s="158"/>
      <c r="H1244" s="159"/>
      <c r="I1244" s="159"/>
      <c r="J1244" s="159"/>
      <c r="K1244" s="160"/>
      <c r="L1244" s="161"/>
      <c r="M1244" s="156"/>
      <c r="N1244" s="134"/>
      <c r="O1244" s="134"/>
      <c r="P1244" s="134"/>
      <c r="Q1244" s="138"/>
      <c r="R1244" s="134"/>
      <c r="S1244" s="134"/>
    </row>
    <row r="1245" spans="1:25" s="127" customFormat="1" ht="21" customHeight="1">
      <c r="A1245" s="177"/>
      <c r="B1245" s="177" t="str">
        <f>IF(AND($F1245&gt;=المغادرين!$C$4,$F1245&lt;=المغادرين!$F$4),MAX($B$4:$B1244)+1,"")</f>
        <v/>
      </c>
      <c r="C1245" s="177" t="str">
        <f t="shared" si="19"/>
        <v/>
      </c>
      <c r="D1245" s="177" t="str">
        <f>IF($B1245="","",RANK($C1245,$C$5:$C$10000,1)+COUNTIF($C$4:$C1244,$C1245))</f>
        <v/>
      </c>
      <c r="E1245" s="157"/>
      <c r="F1245" s="160"/>
      <c r="G1245" s="158"/>
      <c r="H1245" s="159"/>
      <c r="I1245" s="159"/>
      <c r="J1245" s="159"/>
      <c r="K1245" s="160"/>
      <c r="L1245" s="161"/>
      <c r="M1245" s="156"/>
      <c r="N1245" s="134"/>
      <c r="O1245" s="134"/>
      <c r="P1245" s="134"/>
      <c r="Q1245" s="138"/>
      <c r="R1245" s="134"/>
      <c r="S1245" s="134"/>
    </row>
    <row r="1246" spans="1:25" s="127" customFormat="1" ht="21" customHeight="1">
      <c r="A1246" s="177"/>
      <c r="B1246" s="177" t="str">
        <f>IF(AND($F1246&gt;=المغادرين!$C$4,$F1246&lt;=المغادرين!$F$4),MAX($B$4:$B1245)+1,"")</f>
        <v/>
      </c>
      <c r="C1246" s="177" t="str">
        <f t="shared" si="19"/>
        <v/>
      </c>
      <c r="D1246" s="177" t="str">
        <f>IF($B1246="","",RANK($C1246,$C$5:$C$10000,1)+COUNTIF($C$4:$C1245,$C1246))</f>
        <v/>
      </c>
      <c r="E1246" s="157"/>
      <c r="F1246" s="160"/>
      <c r="G1246" s="158"/>
      <c r="H1246" s="159"/>
      <c r="I1246" s="159"/>
      <c r="J1246" s="159"/>
      <c r="K1246" s="160"/>
      <c r="L1246" s="161"/>
      <c r="M1246" s="156"/>
      <c r="N1246" s="134"/>
      <c r="O1246" s="134"/>
      <c r="P1246" s="134"/>
      <c r="Q1246" s="138"/>
      <c r="R1246" s="134"/>
      <c r="S1246" s="134"/>
    </row>
    <row r="1247" spans="1:25" s="127" customFormat="1" ht="21" customHeight="1">
      <c r="A1247" s="177"/>
      <c r="B1247" s="177" t="str">
        <f>IF(AND($F1247&gt;=المغادرين!$C$4,$F1247&lt;=المغادرين!$F$4),MAX($B$4:$B1246)+1,"")</f>
        <v/>
      </c>
      <c r="C1247" s="177" t="str">
        <f t="shared" si="19"/>
        <v/>
      </c>
      <c r="D1247" s="177" t="str">
        <f>IF($B1247="","",RANK($C1247,$C$5:$C$10000,1)+COUNTIF($C$4:$C1246,$C1247))</f>
        <v/>
      </c>
      <c r="E1247" s="157"/>
      <c r="F1247" s="160"/>
      <c r="G1247" s="158"/>
      <c r="H1247" s="159"/>
      <c r="I1247" s="159"/>
      <c r="J1247" s="159"/>
      <c r="K1247" s="160"/>
      <c r="L1247" s="161"/>
      <c r="M1247" s="156"/>
      <c r="N1247" s="134"/>
      <c r="O1247" s="134"/>
      <c r="P1247" s="134"/>
      <c r="Q1247" s="138"/>
      <c r="R1247" s="134"/>
      <c r="S1247" s="134"/>
      <c r="Y1247" s="140"/>
    </row>
    <row r="1248" spans="1:25" s="127" customFormat="1" ht="21" customHeight="1">
      <c r="A1248" s="177"/>
      <c r="B1248" s="177" t="str">
        <f>IF(AND($F1248&gt;=المغادرين!$C$4,$F1248&lt;=المغادرين!$F$4),MAX($B$4:$B1247)+1,"")</f>
        <v/>
      </c>
      <c r="C1248" s="177" t="str">
        <f t="shared" si="19"/>
        <v/>
      </c>
      <c r="D1248" s="177" t="str">
        <f>IF($B1248="","",RANK($C1248,$C$5:$C$10000,1)+COUNTIF($C$4:$C1247,$C1248))</f>
        <v/>
      </c>
      <c r="E1248" s="157"/>
      <c r="F1248" s="160"/>
      <c r="G1248" s="158"/>
      <c r="H1248" s="159"/>
      <c r="I1248" s="159"/>
      <c r="J1248" s="159"/>
      <c r="K1248" s="160"/>
      <c r="L1248" s="161"/>
      <c r="M1248" s="156"/>
      <c r="N1248" s="134"/>
      <c r="O1248" s="134"/>
      <c r="P1248" s="134"/>
      <c r="Q1248" s="138"/>
      <c r="R1248" s="134"/>
      <c r="S1248" s="134"/>
      <c r="Y1248" s="140"/>
    </row>
    <row r="1249" spans="1:25" s="127" customFormat="1" ht="21" customHeight="1">
      <c r="A1249" s="177"/>
      <c r="B1249" s="177" t="str">
        <f>IF(AND($F1249&gt;=المغادرين!$C$4,$F1249&lt;=المغادرين!$F$4),MAX($B$4:$B1248)+1,"")</f>
        <v/>
      </c>
      <c r="C1249" s="177" t="str">
        <f t="shared" si="19"/>
        <v/>
      </c>
      <c r="D1249" s="177" t="str">
        <f>IF($B1249="","",RANK($C1249,$C$5:$C$10000,1)+COUNTIF($C$4:$C1248,$C1249))</f>
        <v/>
      </c>
      <c r="E1249" s="157"/>
      <c r="F1249" s="160"/>
      <c r="G1249" s="158"/>
      <c r="H1249" s="159"/>
      <c r="I1249" s="159"/>
      <c r="J1249" s="159"/>
      <c r="K1249" s="160"/>
      <c r="L1249" s="161"/>
      <c r="M1249" s="156"/>
      <c r="N1249" s="134"/>
      <c r="O1249" s="134"/>
      <c r="P1249" s="134"/>
      <c r="Q1249" s="138"/>
      <c r="R1249" s="134"/>
      <c r="S1249" s="134"/>
      <c r="U1249" s="140"/>
      <c r="Y1249" s="133"/>
    </row>
    <row r="1250" spans="1:25" s="127" customFormat="1" ht="21" customHeight="1">
      <c r="A1250" s="177"/>
      <c r="B1250" s="177" t="str">
        <f>IF(AND($F1250&gt;=المغادرين!$C$4,$F1250&lt;=المغادرين!$F$4),MAX($B$4:$B1249)+1,"")</f>
        <v/>
      </c>
      <c r="C1250" s="177" t="str">
        <f t="shared" si="19"/>
        <v/>
      </c>
      <c r="D1250" s="177" t="str">
        <f>IF($B1250="","",RANK($C1250,$C$5:$C$10000,1)+COUNTIF($C$4:$C1249,$C1250))</f>
        <v/>
      </c>
      <c r="E1250" s="157"/>
      <c r="F1250" s="160"/>
      <c r="G1250" s="158"/>
      <c r="H1250" s="159"/>
      <c r="I1250" s="159"/>
      <c r="J1250" s="159"/>
      <c r="K1250" s="160"/>
      <c r="L1250" s="161"/>
      <c r="M1250" s="156"/>
      <c r="N1250" s="134"/>
      <c r="O1250" s="134"/>
      <c r="P1250" s="134"/>
      <c r="Q1250" s="138"/>
      <c r="R1250" s="134"/>
      <c r="S1250" s="134"/>
    </row>
    <row r="1251" spans="1:25" s="127" customFormat="1" ht="21" customHeight="1">
      <c r="A1251" s="177"/>
      <c r="B1251" s="177" t="str">
        <f>IF(AND($F1251&gt;=المغادرين!$C$4,$F1251&lt;=المغادرين!$F$4),MAX($B$4:$B1250)+1,"")</f>
        <v/>
      </c>
      <c r="C1251" s="177" t="str">
        <f t="shared" si="19"/>
        <v/>
      </c>
      <c r="D1251" s="177" t="str">
        <f>IF($B1251="","",RANK($C1251,$C$5:$C$10000,1)+COUNTIF($C$4:$C1250,$C1251))</f>
        <v/>
      </c>
      <c r="E1251" s="157"/>
      <c r="F1251" s="160"/>
      <c r="G1251" s="158"/>
      <c r="H1251" s="159"/>
      <c r="I1251" s="159"/>
      <c r="J1251" s="159"/>
      <c r="K1251" s="160"/>
      <c r="L1251" s="161"/>
      <c r="M1251" s="156"/>
      <c r="N1251" s="134"/>
      <c r="O1251" s="134"/>
      <c r="P1251" s="134"/>
      <c r="Q1251" s="138"/>
      <c r="R1251" s="134"/>
      <c r="S1251" s="134"/>
      <c r="V1251" s="140"/>
      <c r="W1251" s="133"/>
      <c r="X1251" s="133"/>
      <c r="Y1251" s="133"/>
    </row>
    <row r="1252" spans="1:25" s="127" customFormat="1" ht="21" customHeight="1">
      <c r="A1252" s="177"/>
      <c r="B1252" s="177" t="str">
        <f>IF(AND($F1252&gt;=المغادرين!$C$4,$F1252&lt;=المغادرين!$F$4),MAX($B$4:$B1251)+1,"")</f>
        <v/>
      </c>
      <c r="C1252" s="177" t="str">
        <f t="shared" si="19"/>
        <v/>
      </c>
      <c r="D1252" s="177" t="str">
        <f>IF($B1252="","",RANK($C1252,$C$5:$C$10000,1)+COUNTIF($C$4:$C1251,$C1252))</f>
        <v/>
      </c>
      <c r="E1252" s="157"/>
      <c r="F1252" s="160"/>
      <c r="G1252" s="158"/>
      <c r="H1252" s="159"/>
      <c r="I1252" s="159"/>
      <c r="J1252" s="159"/>
      <c r="K1252" s="160"/>
      <c r="L1252" s="161"/>
      <c r="M1252" s="156"/>
      <c r="N1252" s="134"/>
      <c r="O1252" s="134"/>
      <c r="P1252" s="134"/>
      <c r="Q1252" s="138"/>
      <c r="R1252" s="134"/>
      <c r="S1252" s="134"/>
      <c r="V1252" s="140"/>
      <c r="W1252" s="141"/>
      <c r="X1252" s="141"/>
      <c r="Y1252" s="141"/>
    </row>
    <row r="1253" spans="1:25" s="127" customFormat="1" ht="21" customHeight="1">
      <c r="A1253" s="177"/>
      <c r="B1253" s="177" t="str">
        <f>IF(AND($F1253&gt;=المغادرين!$C$4,$F1253&lt;=المغادرين!$F$4),MAX($B$4:$B1252)+1,"")</f>
        <v/>
      </c>
      <c r="C1253" s="177" t="str">
        <f t="shared" si="19"/>
        <v/>
      </c>
      <c r="D1253" s="177" t="str">
        <f>IF($B1253="","",RANK($C1253,$C$5:$C$10000,1)+COUNTIF($C$4:$C1252,$C1253))</f>
        <v/>
      </c>
      <c r="E1253" s="157"/>
      <c r="F1253" s="160"/>
      <c r="G1253" s="158"/>
      <c r="H1253" s="159"/>
      <c r="I1253" s="159"/>
      <c r="J1253" s="159"/>
      <c r="K1253" s="160"/>
      <c r="L1253" s="161"/>
      <c r="M1253" s="156"/>
      <c r="N1253" s="134"/>
      <c r="O1253" s="134"/>
      <c r="P1253" s="134"/>
      <c r="Q1253" s="138"/>
      <c r="R1253" s="134"/>
      <c r="S1253" s="134"/>
      <c r="V1253" s="140"/>
      <c r="W1253" s="141"/>
      <c r="X1253" s="141"/>
      <c r="Y1253" s="141"/>
    </row>
    <row r="1254" spans="1:25" s="127" customFormat="1" ht="21" customHeight="1">
      <c r="A1254" s="177"/>
      <c r="B1254" s="177" t="str">
        <f>IF(AND($F1254&gt;=المغادرين!$C$4,$F1254&lt;=المغادرين!$F$4),MAX($B$4:$B1253)+1,"")</f>
        <v/>
      </c>
      <c r="C1254" s="177" t="str">
        <f t="shared" si="19"/>
        <v/>
      </c>
      <c r="D1254" s="177" t="str">
        <f>IF($B1254="","",RANK($C1254,$C$5:$C$10000,1)+COUNTIF($C$4:$C1253,$C1254))</f>
        <v/>
      </c>
      <c r="E1254" s="157"/>
      <c r="F1254" s="160"/>
      <c r="G1254" s="158"/>
      <c r="H1254" s="159"/>
      <c r="I1254" s="159"/>
      <c r="J1254" s="159"/>
      <c r="K1254" s="160"/>
      <c r="L1254" s="161"/>
      <c r="M1254" s="156"/>
      <c r="N1254" s="134"/>
      <c r="O1254" s="134"/>
      <c r="P1254" s="134"/>
      <c r="Q1254" s="138"/>
      <c r="R1254" s="134"/>
      <c r="S1254" s="134"/>
      <c r="V1254" s="140"/>
      <c r="W1254" s="141"/>
      <c r="X1254" s="141"/>
      <c r="Y1254" s="141"/>
    </row>
    <row r="1255" spans="1:25" s="127" customFormat="1" ht="21" customHeight="1">
      <c r="A1255" s="177"/>
      <c r="B1255" s="177" t="str">
        <f>IF(AND($F1255&gt;=المغادرين!$C$4,$F1255&lt;=المغادرين!$F$4),MAX($B$4:$B1254)+1,"")</f>
        <v/>
      </c>
      <c r="C1255" s="177" t="str">
        <f t="shared" si="19"/>
        <v/>
      </c>
      <c r="D1255" s="177" t="str">
        <f>IF($B1255="","",RANK($C1255,$C$5:$C$10000,1)+COUNTIF($C$4:$C1254,$C1255))</f>
        <v/>
      </c>
      <c r="E1255" s="157"/>
      <c r="F1255" s="160"/>
      <c r="G1255" s="158"/>
      <c r="H1255" s="159"/>
      <c r="I1255" s="159"/>
      <c r="J1255" s="159"/>
      <c r="K1255" s="160"/>
      <c r="L1255" s="161"/>
      <c r="M1255" s="156"/>
      <c r="N1255" s="134"/>
      <c r="O1255" s="134"/>
      <c r="P1255" s="134"/>
      <c r="Q1255" s="138"/>
      <c r="R1255" s="134"/>
      <c r="S1255" s="134"/>
      <c r="V1255" s="140"/>
      <c r="W1255" s="141"/>
      <c r="X1255" s="141"/>
      <c r="Y1255" s="141"/>
    </row>
    <row r="1256" spans="1:25" s="127" customFormat="1" ht="21" customHeight="1">
      <c r="A1256" s="177"/>
      <c r="B1256" s="177" t="str">
        <f>IF(AND($F1256&gt;=المغادرين!$C$4,$F1256&lt;=المغادرين!$F$4),MAX($B$4:$B1255)+1,"")</f>
        <v/>
      </c>
      <c r="C1256" s="177" t="str">
        <f t="shared" si="19"/>
        <v/>
      </c>
      <c r="D1256" s="177" t="str">
        <f>IF($B1256="","",RANK($C1256,$C$5:$C$10000,1)+COUNTIF($C$4:$C1255,$C1256))</f>
        <v/>
      </c>
      <c r="E1256" s="157"/>
      <c r="F1256" s="160"/>
      <c r="G1256" s="158"/>
      <c r="H1256" s="159"/>
      <c r="I1256" s="159"/>
      <c r="J1256" s="159"/>
      <c r="K1256" s="160"/>
      <c r="L1256" s="161"/>
      <c r="M1256" s="156"/>
      <c r="N1256" s="134"/>
      <c r="O1256" s="134"/>
      <c r="P1256" s="134"/>
      <c r="Q1256" s="138"/>
      <c r="R1256" s="134"/>
      <c r="S1256" s="134"/>
      <c r="V1256" s="140"/>
      <c r="W1256" s="141"/>
      <c r="X1256" s="141"/>
      <c r="Y1256" s="141"/>
    </row>
    <row r="1257" spans="1:25" s="127" customFormat="1" ht="21" customHeight="1">
      <c r="A1257" s="177"/>
      <c r="B1257" s="177" t="str">
        <f>IF(AND($F1257&gt;=المغادرين!$C$4,$F1257&lt;=المغادرين!$F$4),MAX($B$4:$B1256)+1,"")</f>
        <v/>
      </c>
      <c r="C1257" s="177" t="str">
        <f t="shared" si="19"/>
        <v/>
      </c>
      <c r="D1257" s="177" t="str">
        <f>IF($B1257="","",RANK($C1257,$C$5:$C$10000,1)+COUNTIF($C$4:$C1256,$C1257))</f>
        <v/>
      </c>
      <c r="E1257" s="157"/>
      <c r="F1257" s="160"/>
      <c r="G1257" s="158"/>
      <c r="H1257" s="159"/>
      <c r="I1257" s="159"/>
      <c r="J1257" s="159"/>
      <c r="K1257" s="160"/>
      <c r="L1257" s="161"/>
      <c r="M1257" s="156"/>
      <c r="N1257" s="134"/>
      <c r="O1257" s="134"/>
      <c r="P1257" s="134"/>
      <c r="Q1257" s="138"/>
      <c r="R1257" s="134"/>
      <c r="S1257" s="134"/>
      <c r="V1257" s="140"/>
      <c r="W1257" s="141"/>
      <c r="X1257" s="141"/>
      <c r="Y1257" s="141"/>
    </row>
    <row r="1258" spans="1:25" s="127" customFormat="1" ht="21" customHeight="1">
      <c r="A1258" s="177"/>
      <c r="B1258" s="177" t="str">
        <f>IF(AND($F1258&gt;=المغادرين!$C$4,$F1258&lt;=المغادرين!$F$4),MAX($B$4:$B1257)+1,"")</f>
        <v/>
      </c>
      <c r="C1258" s="177" t="str">
        <f t="shared" si="19"/>
        <v/>
      </c>
      <c r="D1258" s="177" t="str">
        <f>IF($B1258="","",RANK($C1258,$C$5:$C$10000,1)+COUNTIF($C$4:$C1257,$C1258))</f>
        <v/>
      </c>
      <c r="E1258" s="157"/>
      <c r="F1258" s="160"/>
      <c r="G1258" s="158"/>
      <c r="H1258" s="159"/>
      <c r="I1258" s="159"/>
      <c r="J1258" s="159"/>
      <c r="K1258" s="160"/>
      <c r="L1258" s="161"/>
      <c r="M1258" s="156"/>
      <c r="N1258" s="136"/>
      <c r="O1258" s="134"/>
      <c r="P1258" s="134"/>
      <c r="Q1258" s="137"/>
      <c r="R1258" s="134"/>
      <c r="S1258" s="134"/>
    </row>
    <row r="1259" spans="1:25" s="139" customFormat="1" ht="21" customHeight="1">
      <c r="A1259" s="177"/>
      <c r="B1259" s="177" t="str">
        <f>IF(AND($F1259&gt;=المغادرين!$C$4,$F1259&lt;=المغادرين!$F$4),MAX($B$4:$B1258)+1,"")</f>
        <v/>
      </c>
      <c r="C1259" s="177" t="str">
        <f t="shared" si="19"/>
        <v/>
      </c>
      <c r="D1259" s="177" t="str">
        <f>IF($B1259="","",RANK($C1259,$C$5:$C$10000,1)+COUNTIF($C$4:$C1258,$C1259))</f>
        <v/>
      </c>
      <c r="E1259" s="157"/>
      <c r="F1259" s="160"/>
      <c r="G1259" s="158"/>
      <c r="H1259" s="159"/>
      <c r="I1259" s="159"/>
      <c r="J1259" s="159"/>
      <c r="K1259" s="160"/>
      <c r="L1259" s="161"/>
      <c r="M1259" s="156"/>
      <c r="N1259" s="134"/>
      <c r="O1259" s="134"/>
      <c r="P1259" s="134"/>
      <c r="Q1259" s="138"/>
      <c r="R1259" s="134"/>
      <c r="S1259" s="134"/>
      <c r="T1259" s="127"/>
      <c r="U1259" s="127"/>
      <c r="V1259" s="127"/>
      <c r="W1259" s="127"/>
      <c r="X1259" s="127"/>
      <c r="Y1259" s="127"/>
    </row>
    <row r="1260" spans="1:25" s="139" customFormat="1" ht="21" customHeight="1">
      <c r="A1260" s="177"/>
      <c r="B1260" s="177" t="str">
        <f>IF(AND($F1260&gt;=المغادرين!$C$4,$F1260&lt;=المغادرين!$F$4),MAX($B$4:$B1259)+1,"")</f>
        <v/>
      </c>
      <c r="C1260" s="177" t="str">
        <f t="shared" si="19"/>
        <v/>
      </c>
      <c r="D1260" s="177" t="str">
        <f>IF($B1260="","",RANK($C1260,$C$5:$C$10000,1)+COUNTIF($C$4:$C1259,$C1260))</f>
        <v/>
      </c>
      <c r="E1260" s="157"/>
      <c r="F1260" s="160"/>
      <c r="G1260" s="158"/>
      <c r="H1260" s="159"/>
      <c r="I1260" s="159"/>
      <c r="J1260" s="159"/>
      <c r="K1260" s="160"/>
      <c r="L1260" s="161"/>
      <c r="M1260" s="156"/>
      <c r="N1260" s="134"/>
      <c r="O1260" s="134"/>
      <c r="P1260" s="134"/>
      <c r="Q1260" s="138"/>
      <c r="R1260" s="134"/>
      <c r="S1260" s="134"/>
      <c r="T1260" s="127"/>
      <c r="U1260" s="127"/>
      <c r="V1260" s="127"/>
      <c r="W1260" s="127"/>
      <c r="X1260" s="127"/>
      <c r="Y1260" s="127"/>
    </row>
    <row r="1261" spans="1:25" s="139" customFormat="1" ht="21" customHeight="1">
      <c r="A1261" s="177"/>
      <c r="B1261" s="177" t="str">
        <f>IF(AND($F1261&gt;=المغادرين!$C$4,$F1261&lt;=المغادرين!$F$4),MAX($B$4:$B1260)+1,"")</f>
        <v/>
      </c>
      <c r="C1261" s="177" t="str">
        <f t="shared" si="19"/>
        <v/>
      </c>
      <c r="D1261" s="177" t="str">
        <f>IF($B1261="","",RANK($C1261,$C$5:$C$10000,1)+COUNTIF($C$4:$C1260,$C1261))</f>
        <v/>
      </c>
      <c r="E1261" s="157"/>
      <c r="F1261" s="160"/>
      <c r="G1261" s="158"/>
      <c r="H1261" s="159"/>
      <c r="I1261" s="159"/>
      <c r="J1261" s="159"/>
      <c r="K1261" s="160"/>
      <c r="L1261" s="161"/>
      <c r="M1261" s="156"/>
      <c r="N1261" s="134"/>
      <c r="O1261" s="134"/>
      <c r="P1261" s="134"/>
      <c r="Q1261" s="138"/>
      <c r="R1261" s="134"/>
      <c r="S1261" s="134"/>
      <c r="T1261" s="127"/>
      <c r="U1261" s="127"/>
      <c r="V1261" s="127"/>
      <c r="W1261" s="127"/>
      <c r="X1261" s="127"/>
      <c r="Y1261" s="127"/>
    </row>
    <row r="1262" spans="1:25" s="127" customFormat="1" ht="21" customHeight="1">
      <c r="A1262" s="177"/>
      <c r="B1262" s="177" t="str">
        <f>IF(AND($F1262&gt;=المغادرين!$C$4,$F1262&lt;=المغادرين!$F$4),MAX($B$4:$B1261)+1,"")</f>
        <v/>
      </c>
      <c r="C1262" s="177" t="str">
        <f t="shared" si="19"/>
        <v/>
      </c>
      <c r="D1262" s="177" t="str">
        <f>IF($B1262="","",RANK($C1262,$C$5:$C$10000,1)+COUNTIF($C$4:$C1261,$C1262))</f>
        <v/>
      </c>
      <c r="E1262" s="157"/>
      <c r="F1262" s="160"/>
      <c r="G1262" s="158"/>
      <c r="H1262" s="159"/>
      <c r="I1262" s="159"/>
      <c r="J1262" s="159"/>
      <c r="K1262" s="160"/>
      <c r="L1262" s="161"/>
      <c r="M1262" s="156"/>
      <c r="N1262" s="134"/>
      <c r="O1262" s="134"/>
      <c r="P1262" s="134"/>
      <c r="Q1262" s="138"/>
      <c r="R1262" s="134"/>
      <c r="S1262" s="134"/>
    </row>
    <row r="1263" spans="1:25" s="127" customFormat="1" ht="21" customHeight="1">
      <c r="A1263" s="177"/>
      <c r="B1263" s="177" t="str">
        <f>IF(AND($F1263&gt;=المغادرين!$C$4,$F1263&lt;=المغادرين!$F$4),MAX($B$4:$B1262)+1,"")</f>
        <v/>
      </c>
      <c r="C1263" s="177" t="str">
        <f t="shared" si="19"/>
        <v/>
      </c>
      <c r="D1263" s="177" t="str">
        <f>IF($B1263="","",RANK($C1263,$C$5:$C$10000,1)+COUNTIF($C$4:$C1262,$C1263))</f>
        <v/>
      </c>
      <c r="E1263" s="157"/>
      <c r="F1263" s="160"/>
      <c r="G1263" s="158"/>
      <c r="H1263" s="159"/>
      <c r="I1263" s="159"/>
      <c r="J1263" s="159"/>
      <c r="K1263" s="160"/>
      <c r="L1263" s="161"/>
      <c r="M1263" s="156"/>
      <c r="N1263" s="134"/>
      <c r="O1263" s="134"/>
      <c r="P1263" s="134"/>
      <c r="Q1263" s="138"/>
      <c r="R1263" s="134"/>
      <c r="S1263" s="134"/>
    </row>
    <row r="1264" spans="1:25" s="127" customFormat="1" ht="21" customHeight="1">
      <c r="A1264" s="177"/>
      <c r="B1264" s="177" t="str">
        <f>IF(AND($F1264&gt;=المغادرين!$C$4,$F1264&lt;=المغادرين!$F$4),MAX($B$4:$B1263)+1,"")</f>
        <v/>
      </c>
      <c r="C1264" s="177" t="str">
        <f t="shared" si="19"/>
        <v/>
      </c>
      <c r="D1264" s="177" t="str">
        <f>IF($B1264="","",RANK($C1264,$C$5:$C$10000,1)+COUNTIF($C$4:$C1263,$C1264))</f>
        <v/>
      </c>
      <c r="E1264" s="157"/>
      <c r="F1264" s="160"/>
      <c r="G1264" s="158"/>
      <c r="H1264" s="159"/>
      <c r="I1264" s="159"/>
      <c r="J1264" s="159"/>
      <c r="K1264" s="160"/>
      <c r="L1264" s="161"/>
      <c r="M1264" s="156"/>
      <c r="N1264" s="134"/>
      <c r="O1264" s="134"/>
      <c r="P1264" s="134"/>
      <c r="Q1264" s="138"/>
      <c r="R1264" s="134"/>
      <c r="S1264" s="134"/>
    </row>
    <row r="1265" spans="1:25" s="127" customFormat="1" ht="21" customHeight="1">
      <c r="A1265" s="177"/>
      <c r="B1265" s="177" t="str">
        <f>IF(AND($F1265&gt;=المغادرين!$C$4,$F1265&lt;=المغادرين!$F$4),MAX($B$4:$B1264)+1,"")</f>
        <v/>
      </c>
      <c r="C1265" s="177" t="str">
        <f t="shared" si="19"/>
        <v/>
      </c>
      <c r="D1265" s="177" t="str">
        <f>IF($B1265="","",RANK($C1265,$C$5:$C$10000,1)+COUNTIF($C$4:$C1264,$C1265))</f>
        <v/>
      </c>
      <c r="E1265" s="157"/>
      <c r="F1265" s="160"/>
      <c r="G1265" s="158"/>
      <c r="H1265" s="159"/>
      <c r="I1265" s="159"/>
      <c r="J1265" s="159"/>
      <c r="K1265" s="160"/>
      <c r="L1265" s="161"/>
      <c r="M1265" s="156"/>
      <c r="N1265" s="134"/>
      <c r="O1265" s="134"/>
      <c r="P1265" s="134"/>
      <c r="Q1265" s="138"/>
      <c r="R1265" s="134"/>
      <c r="S1265" s="134"/>
    </row>
    <row r="1266" spans="1:25" s="127" customFormat="1" ht="21" customHeight="1">
      <c r="A1266" s="177"/>
      <c r="B1266" s="177" t="str">
        <f>IF(AND($F1266&gt;=المغادرين!$C$4,$F1266&lt;=المغادرين!$F$4),MAX($B$4:$B1265)+1,"")</f>
        <v/>
      </c>
      <c r="C1266" s="177" t="str">
        <f t="shared" si="19"/>
        <v/>
      </c>
      <c r="D1266" s="177" t="str">
        <f>IF($B1266="","",RANK($C1266,$C$5:$C$10000,1)+COUNTIF($C$4:$C1265,$C1266))</f>
        <v/>
      </c>
      <c r="E1266" s="157"/>
      <c r="F1266" s="160"/>
      <c r="G1266" s="158"/>
      <c r="H1266" s="159"/>
      <c r="I1266" s="159"/>
      <c r="J1266" s="159"/>
      <c r="K1266" s="160"/>
      <c r="L1266" s="161"/>
      <c r="M1266" s="156"/>
      <c r="N1266" s="134"/>
      <c r="O1266" s="134"/>
      <c r="P1266" s="134"/>
      <c r="Q1266" s="138"/>
      <c r="R1266" s="134"/>
      <c r="S1266" s="134"/>
    </row>
    <row r="1267" spans="1:25" s="127" customFormat="1" ht="21" customHeight="1">
      <c r="A1267" s="177"/>
      <c r="B1267" s="177" t="str">
        <f>IF(AND($F1267&gt;=المغادرين!$C$4,$F1267&lt;=المغادرين!$F$4),MAX($B$4:$B1266)+1,"")</f>
        <v/>
      </c>
      <c r="C1267" s="177" t="str">
        <f t="shared" si="19"/>
        <v/>
      </c>
      <c r="D1267" s="177" t="str">
        <f>IF($B1267="","",RANK($C1267,$C$5:$C$10000,1)+COUNTIF($C$4:$C1266,$C1267))</f>
        <v/>
      </c>
      <c r="E1267" s="157"/>
      <c r="F1267" s="160"/>
      <c r="G1267" s="158"/>
      <c r="H1267" s="159"/>
      <c r="I1267" s="159"/>
      <c r="J1267" s="159"/>
      <c r="K1267" s="160"/>
      <c r="L1267" s="161"/>
      <c r="M1267" s="156"/>
      <c r="N1267" s="134"/>
      <c r="O1267" s="134"/>
      <c r="P1267" s="134"/>
      <c r="Q1267" s="138"/>
      <c r="R1267" s="134"/>
      <c r="S1267" s="134"/>
      <c r="Y1267" s="140"/>
    </row>
    <row r="1268" spans="1:25" s="127" customFormat="1" ht="21" customHeight="1">
      <c r="A1268" s="177"/>
      <c r="B1268" s="177" t="str">
        <f>IF(AND($F1268&gt;=المغادرين!$C$4,$F1268&lt;=المغادرين!$F$4),MAX($B$4:$B1267)+1,"")</f>
        <v/>
      </c>
      <c r="C1268" s="177" t="str">
        <f t="shared" si="19"/>
        <v/>
      </c>
      <c r="D1268" s="177" t="str">
        <f>IF($B1268="","",RANK($C1268,$C$5:$C$10000,1)+COUNTIF($C$4:$C1267,$C1268))</f>
        <v/>
      </c>
      <c r="E1268" s="157"/>
      <c r="F1268" s="160"/>
      <c r="G1268" s="158"/>
      <c r="H1268" s="159"/>
      <c r="I1268" s="159"/>
      <c r="J1268" s="159"/>
      <c r="K1268" s="160"/>
      <c r="L1268" s="161"/>
      <c r="M1268" s="156"/>
      <c r="N1268" s="134"/>
      <c r="O1268" s="134"/>
      <c r="P1268" s="134"/>
      <c r="Q1268" s="138"/>
      <c r="R1268" s="134"/>
      <c r="S1268" s="134"/>
      <c r="Y1268" s="140"/>
    </row>
    <row r="1269" spans="1:25" s="127" customFormat="1" ht="21" customHeight="1">
      <c r="A1269" s="177"/>
      <c r="B1269" s="177" t="str">
        <f>IF(AND($F1269&gt;=المغادرين!$C$4,$F1269&lt;=المغادرين!$F$4),MAX($B$4:$B1268)+1,"")</f>
        <v/>
      </c>
      <c r="C1269" s="177" t="str">
        <f t="shared" si="19"/>
        <v/>
      </c>
      <c r="D1269" s="177" t="str">
        <f>IF($B1269="","",RANK($C1269,$C$5:$C$10000,1)+COUNTIF($C$4:$C1268,$C1269))</f>
        <v/>
      </c>
      <c r="E1269" s="157"/>
      <c r="F1269" s="160"/>
      <c r="G1269" s="158"/>
      <c r="H1269" s="159"/>
      <c r="I1269" s="159"/>
      <c r="J1269" s="159"/>
      <c r="K1269" s="160"/>
      <c r="L1269" s="161"/>
      <c r="M1269" s="156"/>
      <c r="N1269" s="134"/>
      <c r="O1269" s="134"/>
      <c r="P1269" s="134"/>
      <c r="Q1269" s="138"/>
      <c r="R1269" s="134"/>
      <c r="S1269" s="134"/>
      <c r="U1269" s="140"/>
      <c r="Y1269" s="133"/>
    </row>
    <row r="1270" spans="1:25" s="127" customFormat="1" ht="21" customHeight="1">
      <c r="A1270" s="177"/>
      <c r="B1270" s="177" t="str">
        <f>IF(AND($F1270&gt;=المغادرين!$C$4,$F1270&lt;=المغادرين!$F$4),MAX($B$4:$B1269)+1,"")</f>
        <v/>
      </c>
      <c r="C1270" s="177" t="str">
        <f t="shared" si="19"/>
        <v/>
      </c>
      <c r="D1270" s="177" t="str">
        <f>IF($B1270="","",RANK($C1270,$C$5:$C$10000,1)+COUNTIF($C$4:$C1269,$C1270))</f>
        <v/>
      </c>
      <c r="E1270" s="157"/>
      <c r="F1270" s="160"/>
      <c r="G1270" s="158"/>
      <c r="H1270" s="159"/>
      <c r="I1270" s="159"/>
      <c r="J1270" s="159"/>
      <c r="K1270" s="160"/>
      <c r="L1270" s="161"/>
      <c r="M1270" s="156"/>
      <c r="N1270" s="134"/>
      <c r="O1270" s="134"/>
      <c r="P1270" s="134"/>
      <c r="Q1270" s="138"/>
      <c r="R1270" s="134"/>
      <c r="S1270" s="134"/>
    </row>
    <row r="1271" spans="1:25" s="127" customFormat="1" ht="21" customHeight="1">
      <c r="A1271" s="177"/>
      <c r="B1271" s="177" t="str">
        <f>IF(AND($F1271&gt;=المغادرين!$C$4,$F1271&lt;=المغادرين!$F$4),MAX($B$4:$B1270)+1,"")</f>
        <v/>
      </c>
      <c r="C1271" s="177" t="str">
        <f t="shared" si="19"/>
        <v/>
      </c>
      <c r="D1271" s="177" t="str">
        <f>IF($B1271="","",RANK($C1271,$C$5:$C$10000,1)+COUNTIF($C$4:$C1270,$C1271))</f>
        <v/>
      </c>
      <c r="E1271" s="157"/>
      <c r="F1271" s="160"/>
      <c r="G1271" s="158"/>
      <c r="H1271" s="159"/>
      <c r="I1271" s="159"/>
      <c r="J1271" s="159"/>
      <c r="K1271" s="160"/>
      <c r="L1271" s="161"/>
      <c r="M1271" s="156"/>
      <c r="N1271" s="134"/>
      <c r="O1271" s="134"/>
      <c r="P1271" s="134"/>
      <c r="Q1271" s="138"/>
      <c r="R1271" s="134"/>
      <c r="S1271" s="134"/>
      <c r="V1271" s="140"/>
      <c r="W1271" s="133"/>
      <c r="X1271" s="133"/>
      <c r="Y1271" s="133"/>
    </row>
    <row r="1272" spans="1:25" s="127" customFormat="1" ht="21" customHeight="1">
      <c r="A1272" s="177"/>
      <c r="B1272" s="177" t="str">
        <f>IF(AND($F1272&gt;=المغادرين!$C$4,$F1272&lt;=المغادرين!$F$4),MAX($B$4:$B1271)+1,"")</f>
        <v/>
      </c>
      <c r="C1272" s="177" t="str">
        <f t="shared" si="19"/>
        <v/>
      </c>
      <c r="D1272" s="177" t="str">
        <f>IF($B1272="","",RANK($C1272,$C$5:$C$10000,1)+COUNTIF($C$4:$C1271,$C1272))</f>
        <v/>
      </c>
      <c r="E1272" s="157"/>
      <c r="F1272" s="160"/>
      <c r="G1272" s="158"/>
      <c r="H1272" s="159"/>
      <c r="I1272" s="159"/>
      <c r="J1272" s="159"/>
      <c r="K1272" s="160"/>
      <c r="L1272" s="161"/>
      <c r="M1272" s="156"/>
      <c r="N1272" s="134"/>
      <c r="O1272" s="134"/>
      <c r="P1272" s="134"/>
      <c r="Q1272" s="138"/>
      <c r="R1272" s="134"/>
      <c r="S1272" s="134"/>
      <c r="V1272" s="140"/>
      <c r="W1272" s="141"/>
      <c r="X1272" s="141"/>
      <c r="Y1272" s="141"/>
    </row>
    <row r="1273" spans="1:25" s="127" customFormat="1" ht="21" customHeight="1">
      <c r="A1273" s="177"/>
      <c r="B1273" s="177" t="str">
        <f>IF(AND($F1273&gt;=المغادرين!$C$4,$F1273&lt;=المغادرين!$F$4),MAX($B$4:$B1272)+1,"")</f>
        <v/>
      </c>
      <c r="C1273" s="177" t="str">
        <f t="shared" si="19"/>
        <v/>
      </c>
      <c r="D1273" s="177" t="str">
        <f>IF($B1273="","",RANK($C1273,$C$5:$C$10000,1)+COUNTIF($C$4:$C1272,$C1273))</f>
        <v/>
      </c>
      <c r="E1273" s="157"/>
      <c r="F1273" s="160"/>
      <c r="G1273" s="158"/>
      <c r="H1273" s="159"/>
      <c r="I1273" s="159"/>
      <c r="J1273" s="159"/>
      <c r="K1273" s="160"/>
      <c r="L1273" s="161"/>
      <c r="M1273" s="156"/>
      <c r="N1273" s="134"/>
      <c r="O1273" s="134"/>
      <c r="P1273" s="134"/>
      <c r="Q1273" s="138"/>
      <c r="R1273" s="134"/>
      <c r="S1273" s="134"/>
      <c r="V1273" s="140"/>
      <c r="W1273" s="141"/>
      <c r="X1273" s="141"/>
      <c r="Y1273" s="141"/>
    </row>
    <row r="1274" spans="1:25" s="127" customFormat="1" ht="21" customHeight="1">
      <c r="A1274" s="177"/>
      <c r="B1274" s="177" t="str">
        <f>IF(AND($F1274&gt;=المغادرين!$C$4,$F1274&lt;=المغادرين!$F$4),MAX($B$4:$B1273)+1,"")</f>
        <v/>
      </c>
      <c r="C1274" s="177" t="str">
        <f t="shared" si="19"/>
        <v/>
      </c>
      <c r="D1274" s="177" t="str">
        <f>IF($B1274="","",RANK($C1274,$C$5:$C$10000,1)+COUNTIF($C$4:$C1273,$C1274))</f>
        <v/>
      </c>
      <c r="E1274" s="157"/>
      <c r="F1274" s="160"/>
      <c r="G1274" s="158"/>
      <c r="H1274" s="159"/>
      <c r="I1274" s="159"/>
      <c r="J1274" s="159"/>
      <c r="K1274" s="160"/>
      <c r="L1274" s="161"/>
      <c r="M1274" s="156"/>
      <c r="N1274" s="134"/>
      <c r="O1274" s="134"/>
      <c r="P1274" s="134"/>
      <c r="Q1274" s="138"/>
      <c r="R1274" s="134"/>
      <c r="S1274" s="134"/>
      <c r="V1274" s="140"/>
      <c r="W1274" s="141"/>
      <c r="X1274" s="141"/>
      <c r="Y1274" s="141"/>
    </row>
    <row r="1275" spans="1:25" s="127" customFormat="1" ht="21" customHeight="1">
      <c r="A1275" s="177"/>
      <c r="B1275" s="177" t="str">
        <f>IF(AND($F1275&gt;=المغادرين!$C$4,$F1275&lt;=المغادرين!$F$4),MAX($B$4:$B1274)+1,"")</f>
        <v/>
      </c>
      <c r="C1275" s="177" t="str">
        <f t="shared" si="19"/>
        <v/>
      </c>
      <c r="D1275" s="177" t="str">
        <f>IF($B1275="","",RANK($C1275,$C$5:$C$10000,1)+COUNTIF($C$4:$C1274,$C1275))</f>
        <v/>
      </c>
      <c r="E1275" s="157"/>
      <c r="F1275" s="160"/>
      <c r="G1275" s="158"/>
      <c r="H1275" s="159"/>
      <c r="I1275" s="159"/>
      <c r="J1275" s="159"/>
      <c r="K1275" s="160"/>
      <c r="L1275" s="161"/>
      <c r="M1275" s="156"/>
      <c r="N1275" s="134"/>
      <c r="O1275" s="134"/>
      <c r="P1275" s="134"/>
      <c r="Q1275" s="138"/>
      <c r="R1275" s="134"/>
      <c r="S1275" s="134"/>
      <c r="V1275" s="140"/>
      <c r="W1275" s="141"/>
      <c r="X1275" s="141"/>
      <c r="Y1275" s="141"/>
    </row>
    <row r="1276" spans="1:25" s="127" customFormat="1" ht="21" customHeight="1">
      <c r="A1276" s="177"/>
      <c r="B1276" s="177" t="str">
        <f>IF(AND($F1276&gt;=المغادرين!$C$4,$F1276&lt;=المغادرين!$F$4),MAX($B$4:$B1275)+1,"")</f>
        <v/>
      </c>
      <c r="C1276" s="177" t="str">
        <f t="shared" si="19"/>
        <v/>
      </c>
      <c r="D1276" s="177" t="str">
        <f>IF($B1276="","",RANK($C1276,$C$5:$C$10000,1)+COUNTIF($C$4:$C1275,$C1276))</f>
        <v/>
      </c>
      <c r="E1276" s="157"/>
      <c r="F1276" s="160"/>
      <c r="G1276" s="158"/>
      <c r="H1276" s="159"/>
      <c r="I1276" s="159"/>
      <c r="J1276" s="159"/>
      <c r="K1276" s="160"/>
      <c r="L1276" s="161"/>
      <c r="M1276" s="156"/>
      <c r="N1276" s="134"/>
      <c r="O1276" s="134"/>
      <c r="P1276" s="134"/>
      <c r="Q1276" s="138"/>
      <c r="R1276" s="134"/>
      <c r="S1276" s="134"/>
      <c r="V1276" s="140"/>
      <c r="W1276" s="141"/>
      <c r="X1276" s="141"/>
      <c r="Y1276" s="141"/>
    </row>
    <row r="1277" spans="1:25" s="127" customFormat="1" ht="21" customHeight="1">
      <c r="A1277" s="177"/>
      <c r="B1277" s="177" t="str">
        <f>IF(AND($F1277&gt;=المغادرين!$C$4,$F1277&lt;=المغادرين!$F$4),MAX($B$4:$B1276)+1,"")</f>
        <v/>
      </c>
      <c r="C1277" s="177" t="str">
        <f t="shared" si="19"/>
        <v/>
      </c>
      <c r="D1277" s="177" t="str">
        <f>IF($B1277="","",RANK($C1277,$C$5:$C$10000,1)+COUNTIF($C$4:$C1276,$C1277))</f>
        <v/>
      </c>
      <c r="E1277" s="157"/>
      <c r="F1277" s="160"/>
      <c r="G1277" s="158"/>
      <c r="H1277" s="159"/>
      <c r="I1277" s="159"/>
      <c r="J1277" s="159"/>
      <c r="K1277" s="160"/>
      <c r="L1277" s="161"/>
      <c r="M1277" s="156"/>
      <c r="N1277" s="134"/>
      <c r="O1277" s="134"/>
      <c r="P1277" s="134"/>
      <c r="Q1277" s="138"/>
      <c r="R1277" s="134"/>
      <c r="S1277" s="134"/>
      <c r="V1277" s="140"/>
      <c r="W1277" s="141"/>
      <c r="X1277" s="141"/>
      <c r="Y1277" s="141"/>
    </row>
    <row r="1278" spans="1:25" s="127" customFormat="1" ht="21" customHeight="1">
      <c r="A1278" s="177"/>
      <c r="B1278" s="177" t="str">
        <f>IF(AND($F1278&gt;=المغادرين!$C$4,$F1278&lt;=المغادرين!$F$4),MAX($B$4:$B1277)+1,"")</f>
        <v/>
      </c>
      <c r="C1278" s="177" t="str">
        <f t="shared" si="19"/>
        <v/>
      </c>
      <c r="D1278" s="177" t="str">
        <f>IF($B1278="","",RANK($C1278,$C$5:$C$10000,1)+COUNTIF($C$4:$C1277,$C1278))</f>
        <v/>
      </c>
      <c r="E1278" s="157"/>
      <c r="F1278" s="160"/>
      <c r="G1278" s="158"/>
      <c r="H1278" s="159"/>
      <c r="I1278" s="159"/>
      <c r="J1278" s="159"/>
      <c r="K1278" s="160"/>
      <c r="L1278" s="161"/>
      <c r="M1278" s="156"/>
      <c r="N1278" s="136"/>
      <c r="O1278" s="134"/>
      <c r="P1278" s="134"/>
      <c r="Q1278" s="137"/>
      <c r="R1278" s="134"/>
      <c r="S1278" s="134"/>
    </row>
    <row r="1279" spans="1:25" s="139" customFormat="1" ht="21" customHeight="1">
      <c r="A1279" s="177"/>
      <c r="B1279" s="177" t="str">
        <f>IF(AND($F1279&gt;=المغادرين!$C$4,$F1279&lt;=المغادرين!$F$4),MAX($B$4:$B1278)+1,"")</f>
        <v/>
      </c>
      <c r="C1279" s="177" t="str">
        <f t="shared" si="19"/>
        <v/>
      </c>
      <c r="D1279" s="177" t="str">
        <f>IF($B1279="","",RANK($C1279,$C$5:$C$10000,1)+COUNTIF($C$4:$C1278,$C1279))</f>
        <v/>
      </c>
      <c r="E1279" s="157"/>
      <c r="F1279" s="160"/>
      <c r="G1279" s="158"/>
      <c r="H1279" s="159"/>
      <c r="I1279" s="159"/>
      <c r="J1279" s="159"/>
      <c r="K1279" s="160"/>
      <c r="L1279" s="161"/>
      <c r="M1279" s="156"/>
      <c r="N1279" s="134"/>
      <c r="O1279" s="134"/>
      <c r="P1279" s="134"/>
      <c r="Q1279" s="138"/>
      <c r="R1279" s="134"/>
      <c r="S1279" s="134"/>
      <c r="T1279" s="127"/>
      <c r="U1279" s="127"/>
      <c r="V1279" s="127"/>
      <c r="W1279" s="127"/>
      <c r="X1279" s="127"/>
      <c r="Y1279" s="127"/>
    </row>
    <row r="1280" spans="1:25" s="139" customFormat="1" ht="21" customHeight="1">
      <c r="A1280" s="177"/>
      <c r="B1280" s="177" t="str">
        <f>IF(AND($F1280&gt;=المغادرين!$C$4,$F1280&lt;=المغادرين!$F$4),MAX($B$4:$B1279)+1,"")</f>
        <v/>
      </c>
      <c r="C1280" s="177" t="str">
        <f t="shared" si="19"/>
        <v/>
      </c>
      <c r="D1280" s="177" t="str">
        <f>IF($B1280="","",RANK($C1280,$C$5:$C$10000,1)+COUNTIF($C$4:$C1279,$C1280))</f>
        <v/>
      </c>
      <c r="E1280" s="157"/>
      <c r="F1280" s="160"/>
      <c r="G1280" s="158"/>
      <c r="H1280" s="159"/>
      <c r="I1280" s="159"/>
      <c r="J1280" s="159"/>
      <c r="K1280" s="160"/>
      <c r="L1280" s="161"/>
      <c r="M1280" s="156"/>
      <c r="N1280" s="134"/>
      <c r="O1280" s="134"/>
      <c r="P1280" s="134"/>
      <c r="Q1280" s="138"/>
      <c r="R1280" s="134"/>
      <c r="S1280" s="134"/>
      <c r="T1280" s="127"/>
      <c r="U1280" s="127"/>
      <c r="V1280" s="127"/>
      <c r="W1280" s="127"/>
      <c r="X1280" s="127"/>
      <c r="Y1280" s="127"/>
    </row>
    <row r="1281" spans="1:25" s="139" customFormat="1" ht="21" customHeight="1">
      <c r="A1281" s="177"/>
      <c r="B1281" s="177" t="str">
        <f>IF(AND($F1281&gt;=المغادرين!$C$4,$F1281&lt;=المغادرين!$F$4),MAX($B$4:$B1280)+1,"")</f>
        <v/>
      </c>
      <c r="C1281" s="177" t="str">
        <f t="shared" si="19"/>
        <v/>
      </c>
      <c r="D1281" s="177" t="str">
        <f>IF($B1281="","",RANK($C1281,$C$5:$C$10000,1)+COUNTIF($C$4:$C1280,$C1281))</f>
        <v/>
      </c>
      <c r="E1281" s="157"/>
      <c r="F1281" s="160"/>
      <c r="G1281" s="158"/>
      <c r="H1281" s="159"/>
      <c r="I1281" s="159"/>
      <c r="J1281" s="159"/>
      <c r="K1281" s="160"/>
      <c r="L1281" s="161"/>
      <c r="M1281" s="156"/>
      <c r="N1281" s="134"/>
      <c r="O1281" s="134"/>
      <c r="P1281" s="134"/>
      <c r="Q1281" s="138"/>
      <c r="R1281" s="134"/>
      <c r="S1281" s="134"/>
      <c r="T1281" s="127"/>
      <c r="U1281" s="127"/>
      <c r="V1281" s="127"/>
      <c r="W1281" s="127"/>
      <c r="X1281" s="127"/>
      <c r="Y1281" s="127"/>
    </row>
    <row r="1282" spans="1:25" s="127" customFormat="1" ht="21" customHeight="1">
      <c r="A1282" s="177"/>
      <c r="B1282" s="177" t="str">
        <f>IF(AND($F1282&gt;=المغادرين!$C$4,$F1282&lt;=المغادرين!$F$4),MAX($B$4:$B1281)+1,"")</f>
        <v/>
      </c>
      <c r="C1282" s="177" t="str">
        <f t="shared" si="19"/>
        <v/>
      </c>
      <c r="D1282" s="177" t="str">
        <f>IF($B1282="","",RANK($C1282,$C$5:$C$10000,1)+COUNTIF($C$4:$C1281,$C1282))</f>
        <v/>
      </c>
      <c r="E1282" s="157"/>
      <c r="F1282" s="160"/>
      <c r="G1282" s="158"/>
      <c r="H1282" s="159"/>
      <c r="I1282" s="159"/>
      <c r="J1282" s="159"/>
      <c r="K1282" s="160"/>
      <c r="L1282" s="161"/>
      <c r="M1282" s="156"/>
      <c r="N1282" s="134"/>
      <c r="O1282" s="134"/>
      <c r="P1282" s="134"/>
      <c r="Q1282" s="138"/>
      <c r="R1282" s="134"/>
      <c r="S1282" s="134"/>
    </row>
    <row r="1283" spans="1:25" s="127" customFormat="1" ht="21" customHeight="1">
      <c r="A1283" s="177"/>
      <c r="B1283" s="177" t="str">
        <f>IF(AND($F1283&gt;=المغادرين!$C$4,$F1283&lt;=المغادرين!$F$4),MAX($B$4:$B1282)+1,"")</f>
        <v/>
      </c>
      <c r="C1283" s="177" t="str">
        <f t="shared" si="19"/>
        <v/>
      </c>
      <c r="D1283" s="177" t="str">
        <f>IF($B1283="","",RANK($C1283,$C$5:$C$10000,1)+COUNTIF($C$4:$C1282,$C1283))</f>
        <v/>
      </c>
      <c r="E1283" s="157"/>
      <c r="F1283" s="160"/>
      <c r="G1283" s="158"/>
      <c r="H1283" s="159"/>
      <c r="I1283" s="159"/>
      <c r="J1283" s="159"/>
      <c r="K1283" s="160"/>
      <c r="L1283" s="161"/>
      <c r="M1283" s="156"/>
      <c r="N1283" s="134"/>
      <c r="O1283" s="134"/>
      <c r="P1283" s="134"/>
      <c r="Q1283" s="138"/>
      <c r="R1283" s="134"/>
      <c r="S1283" s="134"/>
    </row>
    <row r="1284" spans="1:25" s="127" customFormat="1" ht="21" customHeight="1">
      <c r="A1284" s="177"/>
      <c r="B1284" s="177" t="str">
        <f>IF(AND($F1284&gt;=المغادرين!$C$4,$F1284&lt;=المغادرين!$F$4),MAX($B$4:$B1283)+1,"")</f>
        <v/>
      </c>
      <c r="C1284" s="177" t="str">
        <f t="shared" si="19"/>
        <v/>
      </c>
      <c r="D1284" s="177" t="str">
        <f>IF($B1284="","",RANK($C1284,$C$5:$C$10000,1)+COUNTIF($C$4:$C1283,$C1284))</f>
        <v/>
      </c>
      <c r="E1284" s="157"/>
      <c r="F1284" s="160"/>
      <c r="G1284" s="158"/>
      <c r="H1284" s="159"/>
      <c r="I1284" s="159"/>
      <c r="J1284" s="159"/>
      <c r="K1284" s="160"/>
      <c r="L1284" s="161"/>
      <c r="M1284" s="156"/>
      <c r="N1284" s="134"/>
      <c r="O1284" s="134"/>
      <c r="P1284" s="134"/>
      <c r="Q1284" s="138"/>
      <c r="R1284" s="134"/>
      <c r="S1284" s="134"/>
    </row>
    <row r="1285" spans="1:25" s="127" customFormat="1" ht="21" customHeight="1">
      <c r="A1285" s="177"/>
      <c r="B1285" s="177" t="str">
        <f>IF(AND($F1285&gt;=المغادرين!$C$4,$F1285&lt;=المغادرين!$F$4),MAX($B$4:$B1284)+1,"")</f>
        <v/>
      </c>
      <c r="C1285" s="177" t="str">
        <f t="shared" si="19"/>
        <v/>
      </c>
      <c r="D1285" s="177" t="str">
        <f>IF($B1285="","",RANK($C1285,$C$5:$C$10000,1)+COUNTIF($C$4:$C1284,$C1285))</f>
        <v/>
      </c>
      <c r="E1285" s="157"/>
      <c r="F1285" s="160"/>
      <c r="G1285" s="158"/>
      <c r="H1285" s="159"/>
      <c r="I1285" s="159"/>
      <c r="J1285" s="159"/>
      <c r="K1285" s="160"/>
      <c r="L1285" s="161"/>
      <c r="M1285" s="156"/>
      <c r="N1285" s="134"/>
      <c r="O1285" s="134"/>
      <c r="P1285" s="134"/>
      <c r="Q1285" s="138"/>
      <c r="R1285" s="134"/>
      <c r="S1285" s="134"/>
    </row>
    <row r="1286" spans="1:25" s="127" customFormat="1" ht="21" customHeight="1">
      <c r="A1286" s="177"/>
      <c r="B1286" s="177" t="str">
        <f>IF(AND($F1286&gt;=المغادرين!$C$4,$F1286&lt;=المغادرين!$F$4),MAX($B$4:$B1285)+1,"")</f>
        <v/>
      </c>
      <c r="C1286" s="177" t="str">
        <f t="shared" ref="C1286:C1349" si="20">IF($B1286="","",MAX($B$5:$B$10000)-RANK($K1286,$K$5:$K$10000)+1)</f>
        <v/>
      </c>
      <c r="D1286" s="177" t="str">
        <f>IF($B1286="","",RANK($C1286,$C$5:$C$10000,1)+COUNTIF($C$4:$C1285,$C1286))</f>
        <v/>
      </c>
      <c r="E1286" s="157"/>
      <c r="F1286" s="160"/>
      <c r="G1286" s="158"/>
      <c r="H1286" s="159"/>
      <c r="I1286" s="159"/>
      <c r="J1286" s="159"/>
      <c r="K1286" s="160"/>
      <c r="L1286" s="161"/>
      <c r="M1286" s="156"/>
      <c r="N1286" s="134"/>
      <c r="O1286" s="134"/>
      <c r="P1286" s="134"/>
      <c r="Q1286" s="138"/>
      <c r="R1286" s="134"/>
      <c r="S1286" s="134"/>
    </row>
    <row r="1287" spans="1:25" s="127" customFormat="1" ht="21" customHeight="1">
      <c r="A1287" s="177"/>
      <c r="B1287" s="177" t="str">
        <f>IF(AND($F1287&gt;=المغادرين!$C$4,$F1287&lt;=المغادرين!$F$4),MAX($B$4:$B1286)+1,"")</f>
        <v/>
      </c>
      <c r="C1287" s="177" t="str">
        <f t="shared" si="20"/>
        <v/>
      </c>
      <c r="D1287" s="177" t="str">
        <f>IF($B1287="","",RANK($C1287,$C$5:$C$10000,1)+COUNTIF($C$4:$C1286,$C1287))</f>
        <v/>
      </c>
      <c r="E1287" s="157"/>
      <c r="F1287" s="160"/>
      <c r="G1287" s="158"/>
      <c r="H1287" s="159"/>
      <c r="I1287" s="159"/>
      <c r="J1287" s="159"/>
      <c r="K1287" s="160"/>
      <c r="L1287" s="161"/>
      <c r="M1287" s="156"/>
      <c r="N1287" s="134"/>
      <c r="O1287" s="134"/>
      <c r="P1287" s="134"/>
      <c r="Q1287" s="138"/>
      <c r="R1287" s="134"/>
      <c r="S1287" s="134"/>
      <c r="Y1287" s="140"/>
    </row>
    <row r="1288" spans="1:25" s="127" customFormat="1" ht="21" customHeight="1">
      <c r="A1288" s="177"/>
      <c r="B1288" s="177" t="str">
        <f>IF(AND($F1288&gt;=المغادرين!$C$4,$F1288&lt;=المغادرين!$F$4),MAX($B$4:$B1287)+1,"")</f>
        <v/>
      </c>
      <c r="C1288" s="177" t="str">
        <f t="shared" si="20"/>
        <v/>
      </c>
      <c r="D1288" s="177" t="str">
        <f>IF($B1288="","",RANK($C1288,$C$5:$C$10000,1)+COUNTIF($C$4:$C1287,$C1288))</f>
        <v/>
      </c>
      <c r="E1288" s="157"/>
      <c r="F1288" s="160"/>
      <c r="G1288" s="158"/>
      <c r="H1288" s="159"/>
      <c r="I1288" s="159"/>
      <c r="J1288" s="159"/>
      <c r="K1288" s="160"/>
      <c r="L1288" s="161"/>
      <c r="M1288" s="156"/>
      <c r="N1288" s="134"/>
      <c r="O1288" s="134"/>
      <c r="P1288" s="134"/>
      <c r="Q1288" s="138"/>
      <c r="R1288" s="134"/>
      <c r="S1288" s="134"/>
      <c r="Y1288" s="140"/>
    </row>
    <row r="1289" spans="1:25" s="127" customFormat="1" ht="21" customHeight="1">
      <c r="A1289" s="177"/>
      <c r="B1289" s="177" t="str">
        <f>IF(AND($F1289&gt;=المغادرين!$C$4,$F1289&lt;=المغادرين!$F$4),MAX($B$4:$B1288)+1,"")</f>
        <v/>
      </c>
      <c r="C1289" s="177" t="str">
        <f t="shared" si="20"/>
        <v/>
      </c>
      <c r="D1289" s="177" t="str">
        <f>IF($B1289="","",RANK($C1289,$C$5:$C$10000,1)+COUNTIF($C$4:$C1288,$C1289))</f>
        <v/>
      </c>
      <c r="E1289" s="157"/>
      <c r="F1289" s="160"/>
      <c r="G1289" s="158"/>
      <c r="H1289" s="159"/>
      <c r="I1289" s="159"/>
      <c r="J1289" s="159"/>
      <c r="K1289" s="160"/>
      <c r="L1289" s="161"/>
      <c r="M1289" s="156"/>
      <c r="N1289" s="134"/>
      <c r="O1289" s="134"/>
      <c r="P1289" s="134"/>
      <c r="Q1289" s="138"/>
      <c r="R1289" s="134"/>
      <c r="S1289" s="134"/>
      <c r="U1289" s="140"/>
      <c r="Y1289" s="133"/>
    </row>
    <row r="1290" spans="1:25" s="127" customFormat="1" ht="21" customHeight="1">
      <c r="A1290" s="177"/>
      <c r="B1290" s="177" t="str">
        <f>IF(AND($F1290&gt;=المغادرين!$C$4,$F1290&lt;=المغادرين!$F$4),MAX($B$4:$B1289)+1,"")</f>
        <v/>
      </c>
      <c r="C1290" s="177" t="str">
        <f t="shared" si="20"/>
        <v/>
      </c>
      <c r="D1290" s="177" t="str">
        <f>IF($B1290="","",RANK($C1290,$C$5:$C$10000,1)+COUNTIF($C$4:$C1289,$C1290))</f>
        <v/>
      </c>
      <c r="E1290" s="157"/>
      <c r="F1290" s="160"/>
      <c r="G1290" s="158"/>
      <c r="H1290" s="159"/>
      <c r="I1290" s="159"/>
      <c r="J1290" s="159"/>
      <c r="K1290" s="160"/>
      <c r="L1290" s="161"/>
      <c r="M1290" s="156"/>
      <c r="N1290" s="134"/>
      <c r="O1290" s="134"/>
      <c r="P1290" s="134"/>
      <c r="Q1290" s="138"/>
      <c r="R1290" s="134"/>
      <c r="S1290" s="134"/>
    </row>
    <row r="1291" spans="1:25" s="127" customFormat="1" ht="21" customHeight="1">
      <c r="A1291" s="177"/>
      <c r="B1291" s="177" t="str">
        <f>IF(AND($F1291&gt;=المغادرين!$C$4,$F1291&lt;=المغادرين!$F$4),MAX($B$4:$B1290)+1,"")</f>
        <v/>
      </c>
      <c r="C1291" s="177" t="str">
        <f t="shared" si="20"/>
        <v/>
      </c>
      <c r="D1291" s="177" t="str">
        <f>IF($B1291="","",RANK($C1291,$C$5:$C$10000,1)+COUNTIF($C$4:$C1290,$C1291))</f>
        <v/>
      </c>
      <c r="E1291" s="157"/>
      <c r="F1291" s="160"/>
      <c r="G1291" s="158"/>
      <c r="H1291" s="159"/>
      <c r="I1291" s="159"/>
      <c r="J1291" s="159"/>
      <c r="K1291" s="160"/>
      <c r="L1291" s="161"/>
      <c r="M1291" s="156"/>
      <c r="N1291" s="134"/>
      <c r="O1291" s="134"/>
      <c r="P1291" s="134"/>
      <c r="Q1291" s="138"/>
      <c r="R1291" s="134"/>
      <c r="S1291" s="134"/>
      <c r="V1291" s="140"/>
      <c r="W1291" s="133"/>
      <c r="X1291" s="133"/>
      <c r="Y1291" s="133"/>
    </row>
    <row r="1292" spans="1:25" s="127" customFormat="1" ht="21" customHeight="1">
      <c r="A1292" s="177"/>
      <c r="B1292" s="177" t="str">
        <f>IF(AND($F1292&gt;=المغادرين!$C$4,$F1292&lt;=المغادرين!$F$4),MAX($B$4:$B1291)+1,"")</f>
        <v/>
      </c>
      <c r="C1292" s="177" t="str">
        <f t="shared" si="20"/>
        <v/>
      </c>
      <c r="D1292" s="177" t="str">
        <f>IF($B1292="","",RANK($C1292,$C$5:$C$10000,1)+COUNTIF($C$4:$C1291,$C1292))</f>
        <v/>
      </c>
      <c r="E1292" s="157"/>
      <c r="F1292" s="160"/>
      <c r="G1292" s="158"/>
      <c r="H1292" s="159"/>
      <c r="I1292" s="159"/>
      <c r="J1292" s="159"/>
      <c r="K1292" s="160"/>
      <c r="L1292" s="161"/>
      <c r="M1292" s="156"/>
      <c r="N1292" s="134"/>
      <c r="O1292" s="134"/>
      <c r="P1292" s="134"/>
      <c r="Q1292" s="138"/>
      <c r="R1292" s="134"/>
      <c r="S1292" s="134"/>
      <c r="V1292" s="140"/>
      <c r="W1292" s="141"/>
      <c r="X1292" s="141"/>
      <c r="Y1292" s="141"/>
    </row>
    <row r="1293" spans="1:25" s="127" customFormat="1" ht="21" customHeight="1">
      <c r="A1293" s="177"/>
      <c r="B1293" s="177" t="str">
        <f>IF(AND($F1293&gt;=المغادرين!$C$4,$F1293&lt;=المغادرين!$F$4),MAX($B$4:$B1292)+1,"")</f>
        <v/>
      </c>
      <c r="C1293" s="177" t="str">
        <f t="shared" si="20"/>
        <v/>
      </c>
      <c r="D1293" s="177" t="str">
        <f>IF($B1293="","",RANK($C1293,$C$5:$C$10000,1)+COUNTIF($C$4:$C1292,$C1293))</f>
        <v/>
      </c>
      <c r="E1293" s="157"/>
      <c r="F1293" s="160"/>
      <c r="G1293" s="158"/>
      <c r="H1293" s="159"/>
      <c r="I1293" s="159"/>
      <c r="J1293" s="159"/>
      <c r="K1293" s="160"/>
      <c r="L1293" s="161"/>
      <c r="M1293" s="156"/>
      <c r="N1293" s="134"/>
      <c r="O1293" s="134"/>
      <c r="P1293" s="134"/>
      <c r="Q1293" s="138"/>
      <c r="R1293" s="134"/>
      <c r="S1293" s="134"/>
      <c r="V1293" s="140"/>
      <c r="W1293" s="141"/>
      <c r="X1293" s="141"/>
      <c r="Y1293" s="141"/>
    </row>
    <row r="1294" spans="1:25" s="127" customFormat="1" ht="21" customHeight="1">
      <c r="A1294" s="177"/>
      <c r="B1294" s="177" t="str">
        <f>IF(AND($F1294&gt;=المغادرين!$C$4,$F1294&lt;=المغادرين!$F$4),MAX($B$4:$B1293)+1,"")</f>
        <v/>
      </c>
      <c r="C1294" s="177" t="str">
        <f t="shared" si="20"/>
        <v/>
      </c>
      <c r="D1294" s="177" t="str">
        <f>IF($B1294="","",RANK($C1294,$C$5:$C$10000,1)+COUNTIF($C$4:$C1293,$C1294))</f>
        <v/>
      </c>
      <c r="E1294" s="157"/>
      <c r="F1294" s="160"/>
      <c r="G1294" s="158"/>
      <c r="H1294" s="159"/>
      <c r="I1294" s="159"/>
      <c r="J1294" s="159"/>
      <c r="K1294" s="160"/>
      <c r="L1294" s="161"/>
      <c r="M1294" s="156"/>
      <c r="N1294" s="134"/>
      <c r="O1294" s="134"/>
      <c r="P1294" s="134"/>
      <c r="Q1294" s="138"/>
      <c r="R1294" s="134"/>
      <c r="S1294" s="134"/>
      <c r="V1294" s="140"/>
      <c r="W1294" s="141"/>
      <c r="X1294" s="141"/>
      <c r="Y1294" s="141"/>
    </row>
    <row r="1295" spans="1:25" s="127" customFormat="1" ht="21" customHeight="1">
      <c r="A1295" s="177"/>
      <c r="B1295" s="177" t="str">
        <f>IF(AND($F1295&gt;=المغادرين!$C$4,$F1295&lt;=المغادرين!$F$4),MAX($B$4:$B1294)+1,"")</f>
        <v/>
      </c>
      <c r="C1295" s="177" t="str">
        <f t="shared" si="20"/>
        <v/>
      </c>
      <c r="D1295" s="177" t="str">
        <f>IF($B1295="","",RANK($C1295,$C$5:$C$10000,1)+COUNTIF($C$4:$C1294,$C1295))</f>
        <v/>
      </c>
      <c r="E1295" s="157"/>
      <c r="F1295" s="160"/>
      <c r="G1295" s="158"/>
      <c r="H1295" s="159"/>
      <c r="I1295" s="159"/>
      <c r="J1295" s="159"/>
      <c r="K1295" s="160"/>
      <c r="L1295" s="161"/>
      <c r="M1295" s="156"/>
      <c r="N1295" s="134"/>
      <c r="O1295" s="134"/>
      <c r="P1295" s="134"/>
      <c r="Q1295" s="138"/>
      <c r="R1295" s="134"/>
      <c r="S1295" s="134"/>
      <c r="V1295" s="140"/>
      <c r="W1295" s="141"/>
      <c r="X1295" s="141"/>
      <c r="Y1295" s="141"/>
    </row>
    <row r="1296" spans="1:25" s="127" customFormat="1" ht="21" customHeight="1">
      <c r="A1296" s="177"/>
      <c r="B1296" s="177" t="str">
        <f>IF(AND($F1296&gt;=المغادرين!$C$4,$F1296&lt;=المغادرين!$F$4),MAX($B$4:$B1295)+1,"")</f>
        <v/>
      </c>
      <c r="C1296" s="177" t="str">
        <f t="shared" si="20"/>
        <v/>
      </c>
      <c r="D1296" s="177" t="str">
        <f>IF($B1296="","",RANK($C1296,$C$5:$C$10000,1)+COUNTIF($C$4:$C1295,$C1296))</f>
        <v/>
      </c>
      <c r="E1296" s="157"/>
      <c r="F1296" s="160"/>
      <c r="G1296" s="158"/>
      <c r="H1296" s="159"/>
      <c r="I1296" s="159"/>
      <c r="J1296" s="159"/>
      <c r="K1296" s="160"/>
      <c r="L1296" s="161"/>
      <c r="M1296" s="156"/>
      <c r="N1296" s="134"/>
      <c r="O1296" s="134"/>
      <c r="P1296" s="134"/>
      <c r="Q1296" s="138"/>
      <c r="R1296" s="134"/>
      <c r="S1296" s="134"/>
      <c r="V1296" s="140"/>
      <c r="W1296" s="141"/>
      <c r="X1296" s="141"/>
      <c r="Y1296" s="141"/>
    </row>
    <row r="1297" spans="1:25" s="127" customFormat="1" ht="21" customHeight="1">
      <c r="A1297" s="177"/>
      <c r="B1297" s="177" t="str">
        <f>IF(AND($F1297&gt;=المغادرين!$C$4,$F1297&lt;=المغادرين!$F$4),MAX($B$4:$B1296)+1,"")</f>
        <v/>
      </c>
      <c r="C1297" s="177" t="str">
        <f t="shared" si="20"/>
        <v/>
      </c>
      <c r="D1297" s="177" t="str">
        <f>IF($B1297="","",RANK($C1297,$C$5:$C$10000,1)+COUNTIF($C$4:$C1296,$C1297))</f>
        <v/>
      </c>
      <c r="E1297" s="157"/>
      <c r="F1297" s="160"/>
      <c r="G1297" s="158"/>
      <c r="H1297" s="159"/>
      <c r="I1297" s="159"/>
      <c r="J1297" s="159"/>
      <c r="K1297" s="160"/>
      <c r="L1297" s="161"/>
      <c r="M1297" s="156"/>
      <c r="N1297" s="136"/>
      <c r="O1297" s="134"/>
      <c r="P1297" s="134"/>
      <c r="Q1297" s="137"/>
      <c r="R1297" s="134"/>
      <c r="S1297" s="134"/>
    </row>
    <row r="1298" spans="1:25" s="139" customFormat="1" ht="21" customHeight="1">
      <c r="A1298" s="177"/>
      <c r="B1298" s="177" t="str">
        <f>IF(AND($F1298&gt;=المغادرين!$C$4,$F1298&lt;=المغادرين!$F$4),MAX($B$4:$B1297)+1,"")</f>
        <v/>
      </c>
      <c r="C1298" s="177" t="str">
        <f t="shared" si="20"/>
        <v/>
      </c>
      <c r="D1298" s="177" t="str">
        <f>IF($B1298="","",RANK($C1298,$C$5:$C$10000,1)+COUNTIF($C$4:$C1297,$C1298))</f>
        <v/>
      </c>
      <c r="E1298" s="157"/>
      <c r="F1298" s="160"/>
      <c r="G1298" s="158"/>
      <c r="H1298" s="159"/>
      <c r="I1298" s="159"/>
      <c r="J1298" s="159"/>
      <c r="K1298" s="160"/>
      <c r="L1298" s="161"/>
      <c r="M1298" s="156"/>
      <c r="N1298" s="134"/>
      <c r="O1298" s="134"/>
      <c r="P1298" s="134"/>
      <c r="Q1298" s="138"/>
      <c r="R1298" s="134"/>
      <c r="S1298" s="134"/>
      <c r="T1298" s="127"/>
      <c r="U1298" s="127"/>
      <c r="V1298" s="127"/>
      <c r="W1298" s="127"/>
      <c r="X1298" s="127"/>
      <c r="Y1298" s="127"/>
    </row>
    <row r="1299" spans="1:25" s="139" customFormat="1" ht="21" customHeight="1">
      <c r="A1299" s="177"/>
      <c r="B1299" s="177" t="str">
        <f>IF(AND($F1299&gt;=المغادرين!$C$4,$F1299&lt;=المغادرين!$F$4),MAX($B$4:$B1298)+1,"")</f>
        <v/>
      </c>
      <c r="C1299" s="177" t="str">
        <f t="shared" si="20"/>
        <v/>
      </c>
      <c r="D1299" s="177" t="str">
        <f>IF($B1299="","",RANK($C1299,$C$5:$C$10000,1)+COUNTIF($C$4:$C1298,$C1299))</f>
        <v/>
      </c>
      <c r="E1299" s="157"/>
      <c r="F1299" s="160"/>
      <c r="G1299" s="158"/>
      <c r="H1299" s="159"/>
      <c r="I1299" s="159"/>
      <c r="J1299" s="159"/>
      <c r="K1299" s="160"/>
      <c r="L1299" s="161"/>
      <c r="M1299" s="156"/>
      <c r="N1299" s="134"/>
      <c r="O1299" s="134"/>
      <c r="P1299" s="134"/>
      <c r="Q1299" s="138"/>
      <c r="R1299" s="134"/>
      <c r="S1299" s="134"/>
      <c r="T1299" s="127"/>
      <c r="U1299" s="127"/>
      <c r="V1299" s="127"/>
      <c r="W1299" s="127"/>
      <c r="X1299" s="127"/>
      <c r="Y1299" s="127"/>
    </row>
    <row r="1300" spans="1:25" s="139" customFormat="1" ht="21" customHeight="1">
      <c r="A1300" s="177"/>
      <c r="B1300" s="177" t="str">
        <f>IF(AND($F1300&gt;=المغادرين!$C$4,$F1300&lt;=المغادرين!$F$4),MAX($B$4:$B1299)+1,"")</f>
        <v/>
      </c>
      <c r="C1300" s="177" t="str">
        <f t="shared" si="20"/>
        <v/>
      </c>
      <c r="D1300" s="177" t="str">
        <f>IF($B1300="","",RANK($C1300,$C$5:$C$10000,1)+COUNTIF($C$4:$C1299,$C1300))</f>
        <v/>
      </c>
      <c r="E1300" s="157"/>
      <c r="F1300" s="160"/>
      <c r="G1300" s="158"/>
      <c r="H1300" s="159"/>
      <c r="I1300" s="159"/>
      <c r="J1300" s="159"/>
      <c r="K1300" s="160"/>
      <c r="L1300" s="161"/>
      <c r="M1300" s="156"/>
      <c r="N1300" s="134"/>
      <c r="O1300" s="134"/>
      <c r="P1300" s="134"/>
      <c r="Q1300" s="138"/>
      <c r="R1300" s="134"/>
      <c r="S1300" s="134"/>
      <c r="T1300" s="127"/>
      <c r="U1300" s="127"/>
      <c r="V1300" s="127"/>
      <c r="W1300" s="127"/>
      <c r="X1300" s="127"/>
      <c r="Y1300" s="127"/>
    </row>
    <row r="1301" spans="1:25" s="127" customFormat="1" ht="21" customHeight="1">
      <c r="A1301" s="177"/>
      <c r="B1301" s="177" t="str">
        <f>IF(AND($F1301&gt;=المغادرين!$C$4,$F1301&lt;=المغادرين!$F$4),MAX($B$4:$B1300)+1,"")</f>
        <v/>
      </c>
      <c r="C1301" s="177" t="str">
        <f t="shared" si="20"/>
        <v/>
      </c>
      <c r="D1301" s="177" t="str">
        <f>IF($B1301="","",RANK($C1301,$C$5:$C$10000,1)+COUNTIF($C$4:$C1300,$C1301))</f>
        <v/>
      </c>
      <c r="E1301" s="157"/>
      <c r="F1301" s="160"/>
      <c r="G1301" s="158"/>
      <c r="H1301" s="159"/>
      <c r="I1301" s="159"/>
      <c r="J1301" s="159"/>
      <c r="K1301" s="160"/>
      <c r="L1301" s="161"/>
      <c r="M1301" s="156"/>
      <c r="N1301" s="134"/>
      <c r="O1301" s="134"/>
      <c r="P1301" s="134"/>
      <c r="Q1301" s="138"/>
      <c r="R1301" s="134"/>
      <c r="S1301" s="134"/>
    </row>
    <row r="1302" spans="1:25" s="127" customFormat="1" ht="21" customHeight="1">
      <c r="A1302" s="177"/>
      <c r="B1302" s="177" t="str">
        <f>IF(AND($F1302&gt;=المغادرين!$C$4,$F1302&lt;=المغادرين!$F$4),MAX($B$4:$B1301)+1,"")</f>
        <v/>
      </c>
      <c r="C1302" s="177" t="str">
        <f t="shared" si="20"/>
        <v/>
      </c>
      <c r="D1302" s="177" t="str">
        <f>IF($B1302="","",RANK($C1302,$C$5:$C$10000,1)+COUNTIF($C$4:$C1301,$C1302))</f>
        <v/>
      </c>
      <c r="E1302" s="157"/>
      <c r="F1302" s="160"/>
      <c r="G1302" s="158"/>
      <c r="H1302" s="159"/>
      <c r="I1302" s="159"/>
      <c r="J1302" s="159"/>
      <c r="K1302" s="160"/>
      <c r="L1302" s="161"/>
      <c r="M1302" s="156"/>
      <c r="N1302" s="134"/>
      <c r="O1302" s="134"/>
      <c r="P1302" s="134"/>
      <c r="Q1302" s="138"/>
      <c r="R1302" s="134"/>
      <c r="S1302" s="134"/>
    </row>
    <row r="1303" spans="1:25" s="127" customFormat="1" ht="21" customHeight="1">
      <c r="A1303" s="177"/>
      <c r="B1303" s="177" t="str">
        <f>IF(AND($F1303&gt;=المغادرين!$C$4,$F1303&lt;=المغادرين!$F$4),MAX($B$4:$B1302)+1,"")</f>
        <v/>
      </c>
      <c r="C1303" s="177" t="str">
        <f t="shared" si="20"/>
        <v/>
      </c>
      <c r="D1303" s="177" t="str">
        <f>IF($B1303="","",RANK($C1303,$C$5:$C$10000,1)+COUNTIF($C$4:$C1302,$C1303))</f>
        <v/>
      </c>
      <c r="E1303" s="157"/>
      <c r="F1303" s="160"/>
      <c r="G1303" s="158"/>
      <c r="H1303" s="159"/>
      <c r="I1303" s="159"/>
      <c r="J1303" s="159"/>
      <c r="K1303" s="160"/>
      <c r="L1303" s="161"/>
      <c r="M1303" s="156"/>
      <c r="N1303" s="134"/>
      <c r="O1303" s="134"/>
      <c r="P1303" s="134"/>
      <c r="Q1303" s="138"/>
      <c r="R1303" s="134"/>
      <c r="S1303" s="134"/>
    </row>
    <row r="1304" spans="1:25" s="127" customFormat="1" ht="21" customHeight="1">
      <c r="A1304" s="177"/>
      <c r="B1304" s="177" t="str">
        <f>IF(AND($F1304&gt;=المغادرين!$C$4,$F1304&lt;=المغادرين!$F$4),MAX($B$4:$B1303)+1,"")</f>
        <v/>
      </c>
      <c r="C1304" s="177" t="str">
        <f t="shared" si="20"/>
        <v/>
      </c>
      <c r="D1304" s="177" t="str">
        <f>IF($B1304="","",RANK($C1304,$C$5:$C$10000,1)+COUNTIF($C$4:$C1303,$C1304))</f>
        <v/>
      </c>
      <c r="E1304" s="157"/>
      <c r="F1304" s="160"/>
      <c r="G1304" s="158"/>
      <c r="H1304" s="159"/>
      <c r="I1304" s="159"/>
      <c r="J1304" s="159"/>
      <c r="K1304" s="160"/>
      <c r="L1304" s="161"/>
      <c r="M1304" s="156"/>
      <c r="N1304" s="134"/>
      <c r="O1304" s="134"/>
      <c r="P1304" s="134"/>
      <c r="Q1304" s="138"/>
      <c r="R1304" s="134"/>
      <c r="S1304" s="134"/>
    </row>
    <row r="1305" spans="1:25" s="127" customFormat="1" ht="21" customHeight="1">
      <c r="A1305" s="177"/>
      <c r="B1305" s="177" t="str">
        <f>IF(AND($F1305&gt;=المغادرين!$C$4,$F1305&lt;=المغادرين!$F$4),MAX($B$4:$B1304)+1,"")</f>
        <v/>
      </c>
      <c r="C1305" s="177" t="str">
        <f t="shared" si="20"/>
        <v/>
      </c>
      <c r="D1305" s="177" t="str">
        <f>IF($B1305="","",RANK($C1305,$C$5:$C$10000,1)+COUNTIF($C$4:$C1304,$C1305))</f>
        <v/>
      </c>
      <c r="E1305" s="157"/>
      <c r="F1305" s="160"/>
      <c r="G1305" s="158"/>
      <c r="H1305" s="159"/>
      <c r="I1305" s="159"/>
      <c r="J1305" s="159"/>
      <c r="K1305" s="160"/>
      <c r="L1305" s="161"/>
      <c r="M1305" s="156"/>
      <c r="N1305" s="134"/>
      <c r="O1305" s="134"/>
      <c r="P1305" s="134"/>
      <c r="Q1305" s="138"/>
      <c r="R1305" s="134"/>
      <c r="S1305" s="134"/>
    </row>
    <row r="1306" spans="1:25" s="127" customFormat="1" ht="21" customHeight="1">
      <c r="A1306" s="177"/>
      <c r="B1306" s="177" t="str">
        <f>IF(AND($F1306&gt;=المغادرين!$C$4,$F1306&lt;=المغادرين!$F$4),MAX($B$4:$B1305)+1,"")</f>
        <v/>
      </c>
      <c r="C1306" s="177" t="str">
        <f t="shared" si="20"/>
        <v/>
      </c>
      <c r="D1306" s="177" t="str">
        <f>IF($B1306="","",RANK($C1306,$C$5:$C$10000,1)+COUNTIF($C$4:$C1305,$C1306))</f>
        <v/>
      </c>
      <c r="E1306" s="157"/>
      <c r="F1306" s="160"/>
      <c r="G1306" s="158"/>
      <c r="H1306" s="159"/>
      <c r="I1306" s="159"/>
      <c r="J1306" s="159"/>
      <c r="K1306" s="160"/>
      <c r="L1306" s="161"/>
      <c r="M1306" s="156"/>
      <c r="N1306" s="134"/>
      <c r="O1306" s="134"/>
      <c r="P1306" s="134"/>
      <c r="Q1306" s="138"/>
      <c r="R1306" s="134"/>
      <c r="S1306" s="134"/>
      <c r="Y1306" s="140"/>
    </row>
    <row r="1307" spans="1:25" s="127" customFormat="1" ht="21" customHeight="1">
      <c r="A1307" s="177"/>
      <c r="B1307" s="177" t="str">
        <f>IF(AND($F1307&gt;=المغادرين!$C$4,$F1307&lt;=المغادرين!$F$4),MAX($B$4:$B1306)+1,"")</f>
        <v/>
      </c>
      <c r="C1307" s="177" t="str">
        <f t="shared" si="20"/>
        <v/>
      </c>
      <c r="D1307" s="177" t="str">
        <f>IF($B1307="","",RANK($C1307,$C$5:$C$10000,1)+COUNTIF($C$4:$C1306,$C1307))</f>
        <v/>
      </c>
      <c r="E1307" s="157"/>
      <c r="F1307" s="160"/>
      <c r="G1307" s="158"/>
      <c r="H1307" s="159"/>
      <c r="I1307" s="159"/>
      <c r="J1307" s="159"/>
      <c r="K1307" s="160"/>
      <c r="L1307" s="161"/>
      <c r="M1307" s="156"/>
      <c r="N1307" s="134"/>
      <c r="O1307" s="134"/>
      <c r="P1307" s="134"/>
      <c r="Q1307" s="138"/>
      <c r="R1307" s="134"/>
      <c r="S1307" s="134"/>
      <c r="Y1307" s="140"/>
    </row>
    <row r="1308" spans="1:25" s="127" customFormat="1" ht="21" customHeight="1">
      <c r="A1308" s="177"/>
      <c r="B1308" s="177" t="str">
        <f>IF(AND($F1308&gt;=المغادرين!$C$4,$F1308&lt;=المغادرين!$F$4),MAX($B$4:$B1307)+1,"")</f>
        <v/>
      </c>
      <c r="C1308" s="177" t="str">
        <f t="shared" si="20"/>
        <v/>
      </c>
      <c r="D1308" s="177" t="str">
        <f>IF($B1308="","",RANK($C1308,$C$5:$C$10000,1)+COUNTIF($C$4:$C1307,$C1308))</f>
        <v/>
      </c>
      <c r="E1308" s="157"/>
      <c r="F1308" s="160"/>
      <c r="G1308" s="158"/>
      <c r="H1308" s="159"/>
      <c r="I1308" s="159"/>
      <c r="J1308" s="159"/>
      <c r="K1308" s="160"/>
      <c r="L1308" s="161"/>
      <c r="M1308" s="156"/>
      <c r="N1308" s="134"/>
      <c r="O1308" s="134"/>
      <c r="P1308" s="134"/>
      <c r="Q1308" s="138"/>
      <c r="R1308" s="134"/>
      <c r="S1308" s="134"/>
      <c r="U1308" s="140"/>
      <c r="Y1308" s="133"/>
    </row>
    <row r="1309" spans="1:25" s="127" customFormat="1" ht="21" customHeight="1">
      <c r="A1309" s="177"/>
      <c r="B1309" s="177" t="str">
        <f>IF(AND($F1309&gt;=المغادرين!$C$4,$F1309&lt;=المغادرين!$F$4),MAX($B$4:$B1308)+1,"")</f>
        <v/>
      </c>
      <c r="C1309" s="177" t="str">
        <f t="shared" si="20"/>
        <v/>
      </c>
      <c r="D1309" s="177" t="str">
        <f>IF($B1309="","",RANK($C1309,$C$5:$C$10000,1)+COUNTIF($C$4:$C1308,$C1309))</f>
        <v/>
      </c>
      <c r="E1309" s="157"/>
      <c r="F1309" s="160"/>
      <c r="G1309" s="158"/>
      <c r="H1309" s="159"/>
      <c r="I1309" s="159"/>
      <c r="J1309" s="159"/>
      <c r="K1309" s="160"/>
      <c r="L1309" s="161"/>
      <c r="M1309" s="156"/>
      <c r="N1309" s="134"/>
      <c r="O1309" s="134"/>
      <c r="P1309" s="134"/>
      <c r="Q1309" s="138"/>
      <c r="R1309" s="134"/>
      <c r="S1309" s="134"/>
    </row>
    <row r="1310" spans="1:25" s="127" customFormat="1" ht="21" customHeight="1">
      <c r="A1310" s="177"/>
      <c r="B1310" s="177" t="str">
        <f>IF(AND($F1310&gt;=المغادرين!$C$4,$F1310&lt;=المغادرين!$F$4),MAX($B$4:$B1309)+1,"")</f>
        <v/>
      </c>
      <c r="C1310" s="177" t="str">
        <f t="shared" si="20"/>
        <v/>
      </c>
      <c r="D1310" s="177" t="str">
        <f>IF($B1310="","",RANK($C1310,$C$5:$C$10000,1)+COUNTIF($C$4:$C1309,$C1310))</f>
        <v/>
      </c>
      <c r="E1310" s="157"/>
      <c r="F1310" s="160"/>
      <c r="G1310" s="158"/>
      <c r="H1310" s="159"/>
      <c r="I1310" s="159"/>
      <c r="J1310" s="159"/>
      <c r="K1310" s="160"/>
      <c r="L1310" s="161"/>
      <c r="M1310" s="156"/>
      <c r="N1310" s="134"/>
      <c r="O1310" s="134"/>
      <c r="P1310" s="134"/>
      <c r="Q1310" s="138"/>
      <c r="R1310" s="134"/>
      <c r="S1310" s="134"/>
      <c r="V1310" s="140"/>
      <c r="W1310" s="133"/>
      <c r="X1310" s="133"/>
      <c r="Y1310" s="133"/>
    </row>
    <row r="1311" spans="1:25" s="127" customFormat="1" ht="21" customHeight="1">
      <c r="A1311" s="177"/>
      <c r="B1311" s="177" t="str">
        <f>IF(AND($F1311&gt;=المغادرين!$C$4,$F1311&lt;=المغادرين!$F$4),MAX($B$4:$B1310)+1,"")</f>
        <v/>
      </c>
      <c r="C1311" s="177" t="str">
        <f t="shared" si="20"/>
        <v/>
      </c>
      <c r="D1311" s="177" t="str">
        <f>IF($B1311="","",RANK($C1311,$C$5:$C$10000,1)+COUNTIF($C$4:$C1310,$C1311))</f>
        <v/>
      </c>
      <c r="E1311" s="157"/>
      <c r="F1311" s="160"/>
      <c r="G1311" s="158"/>
      <c r="H1311" s="159"/>
      <c r="I1311" s="159"/>
      <c r="J1311" s="159"/>
      <c r="K1311" s="160"/>
      <c r="L1311" s="161"/>
      <c r="M1311" s="156"/>
      <c r="N1311" s="134"/>
      <c r="O1311" s="134"/>
      <c r="P1311" s="134"/>
      <c r="Q1311" s="138"/>
      <c r="R1311" s="134"/>
      <c r="S1311" s="134"/>
      <c r="V1311" s="140"/>
      <c r="W1311" s="141"/>
      <c r="X1311" s="141"/>
      <c r="Y1311" s="141"/>
    </row>
    <row r="1312" spans="1:25" s="127" customFormat="1" ht="21" customHeight="1">
      <c r="A1312" s="177"/>
      <c r="B1312" s="177" t="str">
        <f>IF(AND($F1312&gt;=المغادرين!$C$4,$F1312&lt;=المغادرين!$F$4),MAX($B$4:$B1311)+1,"")</f>
        <v/>
      </c>
      <c r="C1312" s="177" t="str">
        <f t="shared" si="20"/>
        <v/>
      </c>
      <c r="D1312" s="177" t="str">
        <f>IF($B1312="","",RANK($C1312,$C$5:$C$10000,1)+COUNTIF($C$4:$C1311,$C1312))</f>
        <v/>
      </c>
      <c r="E1312" s="157"/>
      <c r="F1312" s="160"/>
      <c r="G1312" s="158"/>
      <c r="H1312" s="159"/>
      <c r="I1312" s="159"/>
      <c r="J1312" s="159"/>
      <c r="K1312" s="160"/>
      <c r="L1312" s="161"/>
      <c r="M1312" s="156"/>
      <c r="N1312" s="134"/>
      <c r="O1312" s="134"/>
      <c r="P1312" s="134"/>
      <c r="Q1312" s="138"/>
      <c r="R1312" s="134"/>
      <c r="S1312" s="134"/>
      <c r="V1312" s="140"/>
      <c r="W1312" s="141"/>
      <c r="X1312" s="141"/>
      <c r="Y1312" s="141"/>
    </row>
    <row r="1313" spans="1:25" s="127" customFormat="1" ht="21" customHeight="1">
      <c r="A1313" s="177"/>
      <c r="B1313" s="177" t="str">
        <f>IF(AND($F1313&gt;=المغادرين!$C$4,$F1313&lt;=المغادرين!$F$4),MAX($B$4:$B1312)+1,"")</f>
        <v/>
      </c>
      <c r="C1313" s="177" t="str">
        <f t="shared" si="20"/>
        <v/>
      </c>
      <c r="D1313" s="177" t="str">
        <f>IF($B1313="","",RANK($C1313,$C$5:$C$10000,1)+COUNTIF($C$4:$C1312,$C1313))</f>
        <v/>
      </c>
      <c r="E1313" s="157"/>
      <c r="F1313" s="160"/>
      <c r="G1313" s="158"/>
      <c r="H1313" s="159"/>
      <c r="I1313" s="159"/>
      <c r="J1313" s="159"/>
      <c r="K1313" s="160"/>
      <c r="L1313" s="161"/>
      <c r="M1313" s="156"/>
      <c r="N1313" s="134"/>
      <c r="O1313" s="134"/>
      <c r="P1313" s="134"/>
      <c r="Q1313" s="138"/>
      <c r="R1313" s="134"/>
      <c r="S1313" s="134"/>
      <c r="V1313" s="140"/>
      <c r="W1313" s="141"/>
      <c r="X1313" s="141"/>
      <c r="Y1313" s="141"/>
    </row>
    <row r="1314" spans="1:25" s="127" customFormat="1" ht="21" customHeight="1">
      <c r="A1314" s="177"/>
      <c r="B1314" s="177" t="str">
        <f>IF(AND($F1314&gt;=المغادرين!$C$4,$F1314&lt;=المغادرين!$F$4),MAX($B$4:$B1313)+1,"")</f>
        <v/>
      </c>
      <c r="C1314" s="177" t="str">
        <f t="shared" si="20"/>
        <v/>
      </c>
      <c r="D1314" s="177" t="str">
        <f>IF($B1314="","",RANK($C1314,$C$5:$C$10000,1)+COUNTIF($C$4:$C1313,$C1314))</f>
        <v/>
      </c>
      <c r="E1314" s="157"/>
      <c r="F1314" s="160"/>
      <c r="G1314" s="158"/>
      <c r="H1314" s="159"/>
      <c r="I1314" s="159"/>
      <c r="J1314" s="159"/>
      <c r="K1314" s="160"/>
      <c r="L1314" s="161"/>
      <c r="M1314" s="156"/>
      <c r="N1314" s="134"/>
      <c r="O1314" s="134"/>
      <c r="P1314" s="134"/>
      <c r="Q1314" s="138"/>
      <c r="R1314" s="134"/>
      <c r="S1314" s="134"/>
      <c r="V1314" s="140"/>
      <c r="W1314" s="141"/>
      <c r="X1314" s="141"/>
      <c r="Y1314" s="141"/>
    </row>
    <row r="1315" spans="1:25" s="127" customFormat="1" ht="21" customHeight="1">
      <c r="A1315" s="177"/>
      <c r="B1315" s="177" t="str">
        <f>IF(AND($F1315&gt;=المغادرين!$C$4,$F1315&lt;=المغادرين!$F$4),MAX($B$4:$B1314)+1,"")</f>
        <v/>
      </c>
      <c r="C1315" s="177" t="str">
        <f t="shared" si="20"/>
        <v/>
      </c>
      <c r="D1315" s="177" t="str">
        <f>IF($B1315="","",RANK($C1315,$C$5:$C$10000,1)+COUNTIF($C$4:$C1314,$C1315))</f>
        <v/>
      </c>
      <c r="E1315" s="157"/>
      <c r="F1315" s="160"/>
      <c r="G1315" s="158"/>
      <c r="H1315" s="159"/>
      <c r="I1315" s="159"/>
      <c r="J1315" s="159"/>
      <c r="K1315" s="160"/>
      <c r="L1315" s="161"/>
      <c r="M1315" s="156"/>
      <c r="N1315" s="134"/>
      <c r="O1315" s="134"/>
      <c r="P1315" s="134"/>
      <c r="Q1315" s="138"/>
      <c r="R1315" s="134"/>
      <c r="S1315" s="134"/>
      <c r="V1315" s="140"/>
      <c r="W1315" s="141"/>
      <c r="X1315" s="141"/>
      <c r="Y1315" s="141"/>
    </row>
    <row r="1316" spans="1:25" s="127" customFormat="1" ht="21" customHeight="1">
      <c r="A1316" s="177"/>
      <c r="B1316" s="177" t="str">
        <f>IF(AND($F1316&gt;=المغادرين!$C$4,$F1316&lt;=المغادرين!$F$4),MAX($B$4:$B1315)+1,"")</f>
        <v/>
      </c>
      <c r="C1316" s="177" t="str">
        <f t="shared" si="20"/>
        <v/>
      </c>
      <c r="D1316" s="177" t="str">
        <f>IF($B1316="","",RANK($C1316,$C$5:$C$10000,1)+COUNTIF($C$4:$C1315,$C1316))</f>
        <v/>
      </c>
      <c r="E1316" s="157"/>
      <c r="F1316" s="160"/>
      <c r="G1316" s="158"/>
      <c r="H1316" s="159"/>
      <c r="I1316" s="159"/>
      <c r="J1316" s="159"/>
      <c r="K1316" s="160"/>
      <c r="L1316" s="161"/>
      <c r="M1316" s="156"/>
      <c r="N1316" s="134"/>
      <c r="O1316" s="134"/>
      <c r="P1316" s="134"/>
      <c r="Q1316" s="138"/>
      <c r="R1316" s="134"/>
      <c r="S1316" s="134"/>
      <c r="V1316" s="140"/>
      <c r="W1316" s="141"/>
      <c r="X1316" s="141"/>
      <c r="Y1316" s="141"/>
    </row>
    <row r="1317" spans="1:25" s="127" customFormat="1" ht="21" customHeight="1">
      <c r="A1317" s="177"/>
      <c r="B1317" s="177" t="str">
        <f>IF(AND($F1317&gt;=المغادرين!$C$4,$F1317&lt;=المغادرين!$F$4),MAX($B$4:$B1316)+1,"")</f>
        <v/>
      </c>
      <c r="C1317" s="177" t="str">
        <f t="shared" si="20"/>
        <v/>
      </c>
      <c r="D1317" s="177" t="str">
        <f>IF($B1317="","",RANK($C1317,$C$5:$C$10000,1)+COUNTIF($C$4:$C1316,$C1317))</f>
        <v/>
      </c>
      <c r="E1317" s="157"/>
      <c r="F1317" s="160"/>
      <c r="G1317" s="158"/>
      <c r="H1317" s="159"/>
      <c r="I1317" s="159"/>
      <c r="J1317" s="159"/>
      <c r="K1317" s="160"/>
      <c r="L1317" s="161"/>
      <c r="M1317" s="156"/>
      <c r="N1317" s="136"/>
      <c r="O1317" s="134"/>
      <c r="P1317" s="134"/>
      <c r="Q1317" s="137"/>
      <c r="R1317" s="134"/>
      <c r="S1317" s="134"/>
    </row>
    <row r="1318" spans="1:25" s="139" customFormat="1" ht="21" customHeight="1">
      <c r="A1318" s="177"/>
      <c r="B1318" s="177" t="str">
        <f>IF(AND($F1318&gt;=المغادرين!$C$4,$F1318&lt;=المغادرين!$F$4),MAX($B$4:$B1317)+1,"")</f>
        <v/>
      </c>
      <c r="C1318" s="177" t="str">
        <f t="shared" si="20"/>
        <v/>
      </c>
      <c r="D1318" s="177" t="str">
        <f>IF($B1318="","",RANK($C1318,$C$5:$C$10000,1)+COUNTIF($C$4:$C1317,$C1318))</f>
        <v/>
      </c>
      <c r="E1318" s="157"/>
      <c r="F1318" s="160"/>
      <c r="G1318" s="158"/>
      <c r="H1318" s="159"/>
      <c r="I1318" s="159"/>
      <c r="J1318" s="159"/>
      <c r="K1318" s="160"/>
      <c r="L1318" s="161"/>
      <c r="M1318" s="156"/>
      <c r="N1318" s="134"/>
      <c r="O1318" s="134"/>
      <c r="P1318" s="134"/>
      <c r="Q1318" s="138"/>
      <c r="R1318" s="134"/>
      <c r="S1318" s="134"/>
      <c r="T1318" s="127"/>
      <c r="U1318" s="127"/>
      <c r="V1318" s="127"/>
      <c r="W1318" s="127"/>
      <c r="X1318" s="127"/>
      <c r="Y1318" s="127"/>
    </row>
    <row r="1319" spans="1:25" s="139" customFormat="1" ht="21" customHeight="1">
      <c r="A1319" s="177"/>
      <c r="B1319" s="177" t="str">
        <f>IF(AND($F1319&gt;=المغادرين!$C$4,$F1319&lt;=المغادرين!$F$4),MAX($B$4:$B1318)+1,"")</f>
        <v/>
      </c>
      <c r="C1319" s="177" t="str">
        <f t="shared" si="20"/>
        <v/>
      </c>
      <c r="D1319" s="177" t="str">
        <f>IF($B1319="","",RANK($C1319,$C$5:$C$10000,1)+COUNTIF($C$4:$C1318,$C1319))</f>
        <v/>
      </c>
      <c r="E1319" s="157"/>
      <c r="F1319" s="160"/>
      <c r="G1319" s="158"/>
      <c r="H1319" s="159"/>
      <c r="I1319" s="159"/>
      <c r="J1319" s="159"/>
      <c r="K1319" s="160"/>
      <c r="L1319" s="161"/>
      <c r="M1319" s="156"/>
      <c r="N1319" s="134"/>
      <c r="O1319" s="134"/>
      <c r="P1319" s="134"/>
      <c r="Q1319" s="138"/>
      <c r="R1319" s="134"/>
      <c r="S1319" s="134"/>
      <c r="T1319" s="127"/>
      <c r="U1319" s="127"/>
      <c r="V1319" s="127"/>
      <c r="W1319" s="127"/>
      <c r="X1319" s="127"/>
      <c r="Y1319" s="127"/>
    </row>
    <row r="1320" spans="1:25" s="139" customFormat="1" ht="21" customHeight="1">
      <c r="A1320" s="177"/>
      <c r="B1320" s="177" t="str">
        <f>IF(AND($F1320&gt;=المغادرين!$C$4,$F1320&lt;=المغادرين!$F$4),MAX($B$4:$B1319)+1,"")</f>
        <v/>
      </c>
      <c r="C1320" s="177" t="str">
        <f t="shared" si="20"/>
        <v/>
      </c>
      <c r="D1320" s="177" t="str">
        <f>IF($B1320="","",RANK($C1320,$C$5:$C$10000,1)+COUNTIF($C$4:$C1319,$C1320))</f>
        <v/>
      </c>
      <c r="E1320" s="157"/>
      <c r="F1320" s="160"/>
      <c r="G1320" s="158"/>
      <c r="H1320" s="159"/>
      <c r="I1320" s="159"/>
      <c r="J1320" s="159"/>
      <c r="K1320" s="160"/>
      <c r="L1320" s="161"/>
      <c r="M1320" s="156"/>
      <c r="N1320" s="134"/>
      <c r="O1320" s="134"/>
      <c r="P1320" s="134"/>
      <c r="Q1320" s="138"/>
      <c r="R1320" s="134"/>
      <c r="S1320" s="134"/>
      <c r="T1320" s="127"/>
      <c r="U1320" s="127"/>
      <c r="V1320" s="127"/>
      <c r="W1320" s="127"/>
      <c r="X1320" s="127"/>
      <c r="Y1320" s="127"/>
    </row>
    <row r="1321" spans="1:25" s="127" customFormat="1" ht="21" customHeight="1">
      <c r="A1321" s="177"/>
      <c r="B1321" s="177" t="str">
        <f>IF(AND($F1321&gt;=المغادرين!$C$4,$F1321&lt;=المغادرين!$F$4),MAX($B$4:$B1320)+1,"")</f>
        <v/>
      </c>
      <c r="C1321" s="177" t="str">
        <f t="shared" si="20"/>
        <v/>
      </c>
      <c r="D1321" s="177" t="str">
        <f>IF($B1321="","",RANK($C1321,$C$5:$C$10000,1)+COUNTIF($C$4:$C1320,$C1321))</f>
        <v/>
      </c>
      <c r="E1321" s="157"/>
      <c r="F1321" s="160"/>
      <c r="G1321" s="158"/>
      <c r="H1321" s="159"/>
      <c r="I1321" s="159"/>
      <c r="J1321" s="159"/>
      <c r="K1321" s="160"/>
      <c r="L1321" s="161"/>
      <c r="M1321" s="156"/>
      <c r="N1321" s="134"/>
      <c r="O1321" s="134"/>
      <c r="P1321" s="134"/>
      <c r="Q1321" s="138"/>
      <c r="R1321" s="134"/>
      <c r="S1321" s="134"/>
    </row>
    <row r="1322" spans="1:25" s="127" customFormat="1" ht="21" customHeight="1">
      <c r="A1322" s="177"/>
      <c r="B1322" s="177" t="str">
        <f>IF(AND($F1322&gt;=المغادرين!$C$4,$F1322&lt;=المغادرين!$F$4),MAX($B$4:$B1321)+1,"")</f>
        <v/>
      </c>
      <c r="C1322" s="177" t="str">
        <f t="shared" si="20"/>
        <v/>
      </c>
      <c r="D1322" s="177" t="str">
        <f>IF($B1322="","",RANK($C1322,$C$5:$C$10000,1)+COUNTIF($C$4:$C1321,$C1322))</f>
        <v/>
      </c>
      <c r="E1322" s="157"/>
      <c r="F1322" s="160"/>
      <c r="G1322" s="158"/>
      <c r="H1322" s="159"/>
      <c r="I1322" s="159"/>
      <c r="J1322" s="159"/>
      <c r="K1322" s="160"/>
      <c r="L1322" s="161"/>
      <c r="M1322" s="156"/>
      <c r="N1322" s="134"/>
      <c r="O1322" s="134"/>
      <c r="P1322" s="134"/>
      <c r="Q1322" s="138"/>
      <c r="R1322" s="134"/>
      <c r="S1322" s="134"/>
    </row>
    <row r="1323" spans="1:25" s="127" customFormat="1" ht="21" customHeight="1">
      <c r="A1323" s="177"/>
      <c r="B1323" s="177" t="str">
        <f>IF(AND($F1323&gt;=المغادرين!$C$4,$F1323&lt;=المغادرين!$F$4),MAX($B$4:$B1322)+1,"")</f>
        <v/>
      </c>
      <c r="C1323" s="177" t="str">
        <f t="shared" si="20"/>
        <v/>
      </c>
      <c r="D1323" s="177" t="str">
        <f>IF($B1323="","",RANK($C1323,$C$5:$C$10000,1)+COUNTIF($C$4:$C1322,$C1323))</f>
        <v/>
      </c>
      <c r="E1323" s="157"/>
      <c r="F1323" s="160"/>
      <c r="G1323" s="158"/>
      <c r="H1323" s="159"/>
      <c r="I1323" s="159"/>
      <c r="J1323" s="159"/>
      <c r="K1323" s="160"/>
      <c r="L1323" s="161"/>
      <c r="M1323" s="156"/>
      <c r="N1323" s="134"/>
      <c r="O1323" s="134"/>
      <c r="P1323" s="134"/>
      <c r="Q1323" s="138"/>
      <c r="R1323" s="134"/>
      <c r="S1323" s="134"/>
    </row>
    <row r="1324" spans="1:25" s="127" customFormat="1" ht="21" customHeight="1">
      <c r="A1324" s="177"/>
      <c r="B1324" s="177" t="str">
        <f>IF(AND($F1324&gt;=المغادرين!$C$4,$F1324&lt;=المغادرين!$F$4),MAX($B$4:$B1323)+1,"")</f>
        <v/>
      </c>
      <c r="C1324" s="177" t="str">
        <f t="shared" si="20"/>
        <v/>
      </c>
      <c r="D1324" s="177" t="str">
        <f>IF($B1324="","",RANK($C1324,$C$5:$C$10000,1)+COUNTIF($C$4:$C1323,$C1324))</f>
        <v/>
      </c>
      <c r="E1324" s="157"/>
      <c r="F1324" s="160"/>
      <c r="G1324" s="158"/>
      <c r="H1324" s="159"/>
      <c r="I1324" s="159"/>
      <c r="J1324" s="159"/>
      <c r="K1324" s="160"/>
      <c r="L1324" s="161"/>
      <c r="M1324" s="156"/>
      <c r="N1324" s="134"/>
      <c r="O1324" s="134"/>
      <c r="P1324" s="134"/>
      <c r="Q1324" s="138"/>
      <c r="R1324" s="134"/>
      <c r="S1324" s="134"/>
    </row>
    <row r="1325" spans="1:25" s="127" customFormat="1" ht="21" customHeight="1">
      <c r="A1325" s="177"/>
      <c r="B1325" s="177" t="str">
        <f>IF(AND($F1325&gt;=المغادرين!$C$4,$F1325&lt;=المغادرين!$F$4),MAX($B$4:$B1324)+1,"")</f>
        <v/>
      </c>
      <c r="C1325" s="177" t="str">
        <f t="shared" si="20"/>
        <v/>
      </c>
      <c r="D1325" s="177" t="str">
        <f>IF($B1325="","",RANK($C1325,$C$5:$C$10000,1)+COUNTIF($C$4:$C1324,$C1325))</f>
        <v/>
      </c>
      <c r="E1325" s="157"/>
      <c r="F1325" s="160"/>
      <c r="G1325" s="158"/>
      <c r="H1325" s="159"/>
      <c r="I1325" s="159"/>
      <c r="J1325" s="159"/>
      <c r="K1325" s="160"/>
      <c r="L1325" s="161"/>
      <c r="M1325" s="156"/>
      <c r="N1325" s="136"/>
      <c r="O1325" s="134"/>
      <c r="P1325" s="134"/>
      <c r="Q1325" s="137"/>
      <c r="R1325" s="134"/>
      <c r="S1325" s="134"/>
    </row>
    <row r="1326" spans="1:25" s="139" customFormat="1" ht="21" customHeight="1">
      <c r="A1326" s="177"/>
      <c r="B1326" s="177" t="str">
        <f>IF(AND($F1326&gt;=المغادرين!$C$4,$F1326&lt;=المغادرين!$F$4),MAX($B$4:$B1325)+1,"")</f>
        <v/>
      </c>
      <c r="C1326" s="177" t="str">
        <f t="shared" si="20"/>
        <v/>
      </c>
      <c r="D1326" s="177" t="str">
        <f>IF($B1326="","",RANK($C1326,$C$5:$C$10000,1)+COUNTIF($C$4:$C1325,$C1326))</f>
        <v/>
      </c>
      <c r="E1326" s="157"/>
      <c r="F1326" s="160"/>
      <c r="G1326" s="158"/>
      <c r="H1326" s="159"/>
      <c r="I1326" s="159"/>
      <c r="J1326" s="159"/>
      <c r="K1326" s="160"/>
      <c r="L1326" s="161"/>
      <c r="M1326" s="156"/>
      <c r="N1326" s="134"/>
      <c r="O1326" s="134"/>
      <c r="P1326" s="134"/>
      <c r="Q1326" s="138"/>
      <c r="R1326" s="134"/>
      <c r="S1326" s="134"/>
      <c r="T1326" s="127"/>
      <c r="U1326" s="127"/>
      <c r="V1326" s="127"/>
      <c r="W1326" s="127"/>
      <c r="X1326" s="127"/>
      <c r="Y1326" s="127"/>
    </row>
    <row r="1327" spans="1:25" s="139" customFormat="1" ht="21" customHeight="1">
      <c r="A1327" s="177"/>
      <c r="B1327" s="177" t="str">
        <f>IF(AND($F1327&gt;=المغادرين!$C$4,$F1327&lt;=المغادرين!$F$4),MAX($B$4:$B1326)+1,"")</f>
        <v/>
      </c>
      <c r="C1327" s="177" t="str">
        <f t="shared" si="20"/>
        <v/>
      </c>
      <c r="D1327" s="177" t="str">
        <f>IF($B1327="","",RANK($C1327,$C$5:$C$10000,1)+COUNTIF($C$4:$C1326,$C1327))</f>
        <v/>
      </c>
      <c r="E1327" s="157"/>
      <c r="F1327" s="160"/>
      <c r="G1327" s="158"/>
      <c r="H1327" s="159"/>
      <c r="I1327" s="159"/>
      <c r="J1327" s="159"/>
      <c r="K1327" s="160"/>
      <c r="L1327" s="161"/>
      <c r="M1327" s="156"/>
      <c r="N1327" s="134"/>
      <c r="O1327" s="134"/>
      <c r="P1327" s="134"/>
      <c r="Q1327" s="138"/>
      <c r="R1327" s="134"/>
      <c r="S1327" s="134"/>
      <c r="T1327" s="127"/>
      <c r="U1327" s="127"/>
      <c r="V1327" s="127"/>
      <c r="W1327" s="127"/>
      <c r="X1327" s="127"/>
      <c r="Y1327" s="127"/>
    </row>
    <row r="1328" spans="1:25" s="139" customFormat="1" ht="21" customHeight="1">
      <c r="A1328" s="177"/>
      <c r="B1328" s="177" t="str">
        <f>IF(AND($F1328&gt;=المغادرين!$C$4,$F1328&lt;=المغادرين!$F$4),MAX($B$4:$B1327)+1,"")</f>
        <v/>
      </c>
      <c r="C1328" s="177" t="str">
        <f t="shared" si="20"/>
        <v/>
      </c>
      <c r="D1328" s="177" t="str">
        <f>IF($B1328="","",RANK($C1328,$C$5:$C$10000,1)+COUNTIF($C$4:$C1327,$C1328))</f>
        <v/>
      </c>
      <c r="E1328" s="157"/>
      <c r="F1328" s="160"/>
      <c r="G1328" s="158"/>
      <c r="H1328" s="159"/>
      <c r="I1328" s="159"/>
      <c r="J1328" s="159"/>
      <c r="K1328" s="160"/>
      <c r="L1328" s="161"/>
      <c r="M1328" s="156"/>
      <c r="N1328" s="134"/>
      <c r="O1328" s="134"/>
      <c r="P1328" s="134"/>
      <c r="Q1328" s="138"/>
      <c r="R1328" s="134"/>
      <c r="S1328" s="134"/>
      <c r="T1328" s="127"/>
      <c r="U1328" s="127"/>
      <c r="V1328" s="127"/>
      <c r="W1328" s="127"/>
      <c r="X1328" s="127"/>
      <c r="Y1328" s="127"/>
    </row>
    <row r="1329" spans="1:25" s="127" customFormat="1" ht="21" customHeight="1">
      <c r="A1329" s="177"/>
      <c r="B1329" s="177" t="str">
        <f>IF(AND($F1329&gt;=المغادرين!$C$4,$F1329&lt;=المغادرين!$F$4),MAX($B$4:$B1328)+1,"")</f>
        <v/>
      </c>
      <c r="C1329" s="177" t="str">
        <f t="shared" si="20"/>
        <v/>
      </c>
      <c r="D1329" s="177" t="str">
        <f>IF($B1329="","",RANK($C1329,$C$5:$C$10000,1)+COUNTIF($C$4:$C1328,$C1329))</f>
        <v/>
      </c>
      <c r="E1329" s="157"/>
      <c r="F1329" s="160"/>
      <c r="G1329" s="158"/>
      <c r="H1329" s="159"/>
      <c r="I1329" s="159"/>
      <c r="J1329" s="159"/>
      <c r="K1329" s="160"/>
      <c r="L1329" s="161"/>
      <c r="M1329" s="156"/>
      <c r="N1329" s="134"/>
      <c r="O1329" s="134"/>
      <c r="P1329" s="134"/>
      <c r="Q1329" s="138"/>
      <c r="R1329" s="134"/>
      <c r="S1329" s="134"/>
    </row>
    <row r="1330" spans="1:25" s="127" customFormat="1" ht="21" customHeight="1">
      <c r="A1330" s="177"/>
      <c r="B1330" s="177" t="str">
        <f>IF(AND($F1330&gt;=المغادرين!$C$4,$F1330&lt;=المغادرين!$F$4),MAX($B$4:$B1329)+1,"")</f>
        <v/>
      </c>
      <c r="C1330" s="177" t="str">
        <f t="shared" si="20"/>
        <v/>
      </c>
      <c r="D1330" s="177" t="str">
        <f>IF($B1330="","",RANK($C1330,$C$5:$C$10000,1)+COUNTIF($C$4:$C1329,$C1330))</f>
        <v/>
      </c>
      <c r="E1330" s="157"/>
      <c r="F1330" s="160"/>
      <c r="G1330" s="158"/>
      <c r="H1330" s="159"/>
      <c r="I1330" s="159"/>
      <c r="J1330" s="159"/>
      <c r="K1330" s="160"/>
      <c r="L1330" s="161"/>
      <c r="M1330" s="156"/>
      <c r="N1330" s="134"/>
      <c r="O1330" s="134"/>
      <c r="P1330" s="134"/>
      <c r="Q1330" s="138"/>
      <c r="R1330" s="134"/>
      <c r="S1330" s="134"/>
    </row>
    <row r="1331" spans="1:25" s="127" customFormat="1" ht="21" customHeight="1">
      <c r="A1331" s="177"/>
      <c r="B1331" s="177" t="str">
        <f>IF(AND($F1331&gt;=المغادرين!$C$4,$F1331&lt;=المغادرين!$F$4),MAX($B$4:$B1330)+1,"")</f>
        <v/>
      </c>
      <c r="C1331" s="177" t="str">
        <f t="shared" si="20"/>
        <v/>
      </c>
      <c r="D1331" s="177" t="str">
        <f>IF($B1331="","",RANK($C1331,$C$5:$C$10000,1)+COUNTIF($C$4:$C1330,$C1331))</f>
        <v/>
      </c>
      <c r="E1331" s="157"/>
      <c r="F1331" s="160"/>
      <c r="G1331" s="158"/>
      <c r="H1331" s="159"/>
      <c r="I1331" s="159"/>
      <c r="J1331" s="159"/>
      <c r="K1331" s="160"/>
      <c r="L1331" s="161"/>
      <c r="M1331" s="156"/>
      <c r="N1331" s="134"/>
      <c r="O1331" s="134"/>
      <c r="P1331" s="134"/>
      <c r="Q1331" s="138"/>
      <c r="R1331" s="134"/>
      <c r="S1331" s="134"/>
    </row>
    <row r="1332" spans="1:25" s="127" customFormat="1" ht="21" customHeight="1">
      <c r="A1332" s="177"/>
      <c r="B1332" s="177" t="str">
        <f>IF(AND($F1332&gt;=المغادرين!$C$4,$F1332&lt;=المغادرين!$F$4),MAX($B$4:$B1331)+1,"")</f>
        <v/>
      </c>
      <c r="C1332" s="177" t="str">
        <f t="shared" si="20"/>
        <v/>
      </c>
      <c r="D1332" s="177" t="str">
        <f>IF($B1332="","",RANK($C1332,$C$5:$C$10000,1)+COUNTIF($C$4:$C1331,$C1332))</f>
        <v/>
      </c>
      <c r="E1332" s="157"/>
      <c r="F1332" s="160"/>
      <c r="G1332" s="158"/>
      <c r="H1332" s="159"/>
      <c r="I1332" s="159"/>
      <c r="J1332" s="159"/>
      <c r="K1332" s="160"/>
      <c r="L1332" s="161"/>
      <c r="M1332" s="156"/>
      <c r="N1332" s="134"/>
      <c r="O1332" s="134"/>
      <c r="P1332" s="134"/>
      <c r="Q1332" s="138"/>
      <c r="R1332" s="134"/>
      <c r="S1332" s="134"/>
    </row>
    <row r="1333" spans="1:25" s="127" customFormat="1" ht="21" customHeight="1">
      <c r="A1333" s="177"/>
      <c r="B1333" s="177" t="str">
        <f>IF(AND($F1333&gt;=المغادرين!$C$4,$F1333&lt;=المغادرين!$F$4),MAX($B$4:$B1332)+1,"")</f>
        <v/>
      </c>
      <c r="C1333" s="177" t="str">
        <f t="shared" si="20"/>
        <v/>
      </c>
      <c r="D1333" s="177" t="str">
        <f>IF($B1333="","",RANK($C1333,$C$5:$C$10000,1)+COUNTIF($C$4:$C1332,$C1333))</f>
        <v/>
      </c>
      <c r="E1333" s="157"/>
      <c r="F1333" s="160"/>
      <c r="G1333" s="158"/>
      <c r="H1333" s="159"/>
      <c r="I1333" s="159"/>
      <c r="J1333" s="159"/>
      <c r="K1333" s="160"/>
      <c r="L1333" s="161"/>
      <c r="M1333" s="156"/>
      <c r="N1333" s="134"/>
      <c r="O1333" s="134"/>
      <c r="P1333" s="134"/>
      <c r="Q1333" s="138"/>
      <c r="R1333" s="134"/>
      <c r="S1333" s="134"/>
    </row>
    <row r="1334" spans="1:25" s="127" customFormat="1" ht="21" customHeight="1">
      <c r="A1334" s="177"/>
      <c r="B1334" s="177" t="str">
        <f>IF(AND($F1334&gt;=المغادرين!$C$4,$F1334&lt;=المغادرين!$F$4),MAX($B$4:$B1333)+1,"")</f>
        <v/>
      </c>
      <c r="C1334" s="177" t="str">
        <f t="shared" si="20"/>
        <v/>
      </c>
      <c r="D1334" s="177" t="str">
        <f>IF($B1334="","",RANK($C1334,$C$5:$C$10000,1)+COUNTIF($C$4:$C1333,$C1334))</f>
        <v/>
      </c>
      <c r="E1334" s="157"/>
      <c r="F1334" s="160"/>
      <c r="G1334" s="158"/>
      <c r="H1334" s="159"/>
      <c r="I1334" s="159"/>
      <c r="J1334" s="159"/>
      <c r="K1334" s="160"/>
      <c r="L1334" s="161"/>
      <c r="M1334" s="156"/>
      <c r="N1334" s="134"/>
      <c r="O1334" s="134"/>
      <c r="P1334" s="134"/>
      <c r="Q1334" s="138"/>
      <c r="R1334" s="134"/>
      <c r="S1334" s="134"/>
      <c r="Y1334" s="140"/>
    </row>
    <row r="1335" spans="1:25" s="127" customFormat="1" ht="21" customHeight="1">
      <c r="A1335" s="177"/>
      <c r="B1335" s="177" t="str">
        <f>IF(AND($F1335&gt;=المغادرين!$C$4,$F1335&lt;=المغادرين!$F$4),MAX($B$4:$B1334)+1,"")</f>
        <v/>
      </c>
      <c r="C1335" s="177" t="str">
        <f t="shared" si="20"/>
        <v/>
      </c>
      <c r="D1335" s="177" t="str">
        <f>IF($B1335="","",RANK($C1335,$C$5:$C$10000,1)+COUNTIF($C$4:$C1334,$C1335))</f>
        <v/>
      </c>
      <c r="E1335" s="157"/>
      <c r="F1335" s="160"/>
      <c r="G1335" s="158"/>
      <c r="H1335" s="159"/>
      <c r="I1335" s="159"/>
      <c r="J1335" s="159"/>
      <c r="K1335" s="160"/>
      <c r="L1335" s="161"/>
      <c r="M1335" s="156"/>
      <c r="N1335" s="134"/>
      <c r="O1335" s="134"/>
      <c r="P1335" s="134"/>
      <c r="Q1335" s="138"/>
      <c r="R1335" s="134"/>
      <c r="S1335" s="134"/>
      <c r="Y1335" s="140"/>
    </row>
    <row r="1336" spans="1:25" s="127" customFormat="1" ht="21" customHeight="1">
      <c r="A1336" s="177"/>
      <c r="B1336" s="177" t="str">
        <f>IF(AND($F1336&gt;=المغادرين!$C$4,$F1336&lt;=المغادرين!$F$4),MAX($B$4:$B1335)+1,"")</f>
        <v/>
      </c>
      <c r="C1336" s="177" t="str">
        <f t="shared" si="20"/>
        <v/>
      </c>
      <c r="D1336" s="177" t="str">
        <f>IF($B1336="","",RANK($C1336,$C$5:$C$10000,1)+COUNTIF($C$4:$C1335,$C1336))</f>
        <v/>
      </c>
      <c r="E1336" s="157"/>
      <c r="F1336" s="160"/>
      <c r="G1336" s="158"/>
      <c r="H1336" s="159"/>
      <c r="I1336" s="159"/>
      <c r="J1336" s="159"/>
      <c r="K1336" s="160"/>
      <c r="L1336" s="161"/>
      <c r="M1336" s="156"/>
      <c r="N1336" s="134"/>
      <c r="O1336" s="134"/>
      <c r="P1336" s="134"/>
      <c r="Q1336" s="138"/>
      <c r="R1336" s="134"/>
      <c r="S1336" s="134"/>
      <c r="U1336" s="140"/>
      <c r="Y1336" s="133"/>
    </row>
    <row r="1337" spans="1:25" s="127" customFormat="1" ht="21" customHeight="1">
      <c r="A1337" s="177"/>
      <c r="B1337" s="177" t="str">
        <f>IF(AND($F1337&gt;=المغادرين!$C$4,$F1337&lt;=المغادرين!$F$4),MAX($B$4:$B1336)+1,"")</f>
        <v/>
      </c>
      <c r="C1337" s="177" t="str">
        <f t="shared" si="20"/>
        <v/>
      </c>
      <c r="D1337" s="177" t="str">
        <f>IF($B1337="","",RANK($C1337,$C$5:$C$10000,1)+COUNTIF($C$4:$C1336,$C1337))</f>
        <v/>
      </c>
      <c r="E1337" s="157"/>
      <c r="F1337" s="160"/>
      <c r="G1337" s="158"/>
      <c r="H1337" s="159"/>
      <c r="I1337" s="159"/>
      <c r="J1337" s="159"/>
      <c r="K1337" s="160"/>
      <c r="L1337" s="161"/>
      <c r="M1337" s="156"/>
      <c r="N1337" s="134"/>
      <c r="O1337" s="134"/>
      <c r="P1337" s="134"/>
      <c r="Q1337" s="138"/>
      <c r="R1337" s="134"/>
      <c r="S1337" s="134"/>
    </row>
    <row r="1338" spans="1:25" s="127" customFormat="1" ht="21" customHeight="1">
      <c r="A1338" s="177"/>
      <c r="B1338" s="177" t="str">
        <f>IF(AND($F1338&gt;=المغادرين!$C$4,$F1338&lt;=المغادرين!$F$4),MAX($B$4:$B1337)+1,"")</f>
        <v/>
      </c>
      <c r="C1338" s="177" t="str">
        <f t="shared" si="20"/>
        <v/>
      </c>
      <c r="D1338" s="177" t="str">
        <f>IF($B1338="","",RANK($C1338,$C$5:$C$10000,1)+COUNTIF($C$4:$C1337,$C1338))</f>
        <v/>
      </c>
      <c r="E1338" s="157"/>
      <c r="F1338" s="160"/>
      <c r="G1338" s="158"/>
      <c r="H1338" s="159"/>
      <c r="I1338" s="159"/>
      <c r="J1338" s="159"/>
      <c r="K1338" s="160"/>
      <c r="L1338" s="161"/>
      <c r="M1338" s="156"/>
      <c r="N1338" s="134"/>
      <c r="O1338" s="134"/>
      <c r="P1338" s="134"/>
      <c r="Q1338" s="138"/>
      <c r="R1338" s="134"/>
      <c r="S1338" s="134"/>
      <c r="V1338" s="140"/>
      <c r="W1338" s="133"/>
      <c r="X1338" s="133"/>
      <c r="Y1338" s="133"/>
    </row>
    <row r="1339" spans="1:25" s="127" customFormat="1" ht="21" customHeight="1">
      <c r="A1339" s="177"/>
      <c r="B1339" s="177" t="str">
        <f>IF(AND($F1339&gt;=المغادرين!$C$4,$F1339&lt;=المغادرين!$F$4),MAX($B$4:$B1338)+1,"")</f>
        <v/>
      </c>
      <c r="C1339" s="177" t="str">
        <f t="shared" si="20"/>
        <v/>
      </c>
      <c r="D1339" s="177" t="str">
        <f>IF($B1339="","",RANK($C1339,$C$5:$C$10000,1)+COUNTIF($C$4:$C1338,$C1339))</f>
        <v/>
      </c>
      <c r="E1339" s="157"/>
      <c r="F1339" s="160"/>
      <c r="G1339" s="158"/>
      <c r="H1339" s="159"/>
      <c r="I1339" s="159"/>
      <c r="J1339" s="159"/>
      <c r="K1339" s="160"/>
      <c r="L1339" s="161"/>
      <c r="M1339" s="156"/>
      <c r="N1339" s="134"/>
      <c r="O1339" s="134"/>
      <c r="P1339" s="134"/>
      <c r="Q1339" s="138"/>
      <c r="R1339" s="134"/>
      <c r="S1339" s="134"/>
      <c r="V1339" s="140"/>
      <c r="W1339" s="141"/>
      <c r="X1339" s="141"/>
      <c r="Y1339" s="141"/>
    </row>
    <row r="1340" spans="1:25" s="127" customFormat="1" ht="21" customHeight="1">
      <c r="A1340" s="177"/>
      <c r="B1340" s="177" t="str">
        <f>IF(AND($F1340&gt;=المغادرين!$C$4,$F1340&lt;=المغادرين!$F$4),MAX($B$4:$B1339)+1,"")</f>
        <v/>
      </c>
      <c r="C1340" s="177" t="str">
        <f t="shared" si="20"/>
        <v/>
      </c>
      <c r="D1340" s="177" t="str">
        <f>IF($B1340="","",RANK($C1340,$C$5:$C$10000,1)+COUNTIF($C$4:$C1339,$C1340))</f>
        <v/>
      </c>
      <c r="E1340" s="157"/>
      <c r="F1340" s="160"/>
      <c r="G1340" s="158"/>
      <c r="H1340" s="159"/>
      <c r="I1340" s="159"/>
      <c r="J1340" s="159"/>
      <c r="K1340" s="160"/>
      <c r="L1340" s="161"/>
      <c r="M1340" s="156"/>
      <c r="N1340" s="134"/>
      <c r="O1340" s="134"/>
      <c r="P1340" s="134"/>
      <c r="Q1340" s="138"/>
      <c r="R1340" s="134"/>
      <c r="S1340" s="134"/>
      <c r="V1340" s="140"/>
      <c r="W1340" s="141"/>
      <c r="X1340" s="141"/>
      <c r="Y1340" s="141"/>
    </row>
    <row r="1341" spans="1:25" s="127" customFormat="1" ht="21" customHeight="1">
      <c r="A1341" s="177"/>
      <c r="B1341" s="177" t="str">
        <f>IF(AND($F1341&gt;=المغادرين!$C$4,$F1341&lt;=المغادرين!$F$4),MAX($B$4:$B1340)+1,"")</f>
        <v/>
      </c>
      <c r="C1341" s="177" t="str">
        <f t="shared" si="20"/>
        <v/>
      </c>
      <c r="D1341" s="177" t="str">
        <f>IF($B1341="","",RANK($C1341,$C$5:$C$10000,1)+COUNTIF($C$4:$C1340,$C1341))</f>
        <v/>
      </c>
      <c r="E1341" s="157"/>
      <c r="F1341" s="160"/>
      <c r="G1341" s="158"/>
      <c r="H1341" s="159"/>
      <c r="I1341" s="159"/>
      <c r="J1341" s="159"/>
      <c r="K1341" s="160"/>
      <c r="L1341" s="161"/>
      <c r="M1341" s="156"/>
      <c r="N1341" s="134"/>
      <c r="O1341" s="134"/>
      <c r="P1341" s="134"/>
      <c r="Q1341" s="138"/>
      <c r="R1341" s="134"/>
      <c r="S1341" s="134"/>
      <c r="V1341" s="140"/>
      <c r="W1341" s="141"/>
      <c r="X1341" s="141"/>
      <c r="Y1341" s="141"/>
    </row>
    <row r="1342" spans="1:25" s="127" customFormat="1" ht="21" customHeight="1">
      <c r="A1342" s="177"/>
      <c r="B1342" s="177" t="str">
        <f>IF(AND($F1342&gt;=المغادرين!$C$4,$F1342&lt;=المغادرين!$F$4),MAX($B$4:$B1341)+1,"")</f>
        <v/>
      </c>
      <c r="C1342" s="177" t="str">
        <f t="shared" si="20"/>
        <v/>
      </c>
      <c r="D1342" s="177" t="str">
        <f>IF($B1342="","",RANK($C1342,$C$5:$C$10000,1)+COUNTIF($C$4:$C1341,$C1342))</f>
        <v/>
      </c>
      <c r="E1342" s="157"/>
      <c r="F1342" s="160"/>
      <c r="G1342" s="158"/>
      <c r="H1342" s="159"/>
      <c r="I1342" s="159"/>
      <c r="J1342" s="159"/>
      <c r="K1342" s="160"/>
      <c r="L1342" s="161"/>
      <c r="M1342" s="156"/>
      <c r="N1342" s="134"/>
      <c r="O1342" s="134"/>
      <c r="P1342" s="134"/>
      <c r="Q1342" s="138"/>
      <c r="R1342" s="134"/>
      <c r="S1342" s="134"/>
      <c r="V1342" s="140"/>
      <c r="W1342" s="141"/>
      <c r="X1342" s="141"/>
      <c r="Y1342" s="141"/>
    </row>
    <row r="1343" spans="1:25" s="127" customFormat="1" ht="21" customHeight="1">
      <c r="A1343" s="177"/>
      <c r="B1343" s="177" t="str">
        <f>IF(AND($F1343&gt;=المغادرين!$C$4,$F1343&lt;=المغادرين!$F$4),MAX($B$4:$B1342)+1,"")</f>
        <v/>
      </c>
      <c r="C1343" s="177" t="str">
        <f t="shared" si="20"/>
        <v/>
      </c>
      <c r="D1343" s="177" t="str">
        <f>IF($B1343="","",RANK($C1343,$C$5:$C$10000,1)+COUNTIF($C$4:$C1342,$C1343))</f>
        <v/>
      </c>
      <c r="E1343" s="157"/>
      <c r="F1343" s="160"/>
      <c r="G1343" s="158"/>
      <c r="H1343" s="159"/>
      <c r="I1343" s="159"/>
      <c r="J1343" s="159"/>
      <c r="K1343" s="160"/>
      <c r="L1343" s="161"/>
      <c r="M1343" s="156"/>
      <c r="N1343" s="134"/>
      <c r="O1343" s="134"/>
      <c r="P1343" s="134"/>
      <c r="Q1343" s="138"/>
      <c r="R1343" s="134"/>
      <c r="S1343" s="134"/>
      <c r="V1343" s="140"/>
      <c r="W1343" s="141"/>
      <c r="X1343" s="141"/>
      <c r="Y1343" s="141"/>
    </row>
    <row r="1344" spans="1:25" s="127" customFormat="1" ht="21" customHeight="1">
      <c r="A1344" s="177"/>
      <c r="B1344" s="177" t="str">
        <f>IF(AND($F1344&gt;=المغادرين!$C$4,$F1344&lt;=المغادرين!$F$4),MAX($B$4:$B1343)+1,"")</f>
        <v/>
      </c>
      <c r="C1344" s="177" t="str">
        <f t="shared" si="20"/>
        <v/>
      </c>
      <c r="D1344" s="177" t="str">
        <f>IF($B1344="","",RANK($C1344,$C$5:$C$10000,1)+COUNTIF($C$4:$C1343,$C1344))</f>
        <v/>
      </c>
      <c r="E1344" s="157"/>
      <c r="F1344" s="160"/>
      <c r="G1344" s="158"/>
      <c r="H1344" s="159"/>
      <c r="I1344" s="159"/>
      <c r="J1344" s="159"/>
      <c r="K1344" s="160"/>
      <c r="L1344" s="161"/>
      <c r="M1344" s="156"/>
      <c r="N1344" s="134"/>
      <c r="O1344" s="134"/>
      <c r="P1344" s="134"/>
      <c r="Q1344" s="138"/>
      <c r="R1344" s="134"/>
      <c r="S1344" s="134"/>
      <c r="V1344" s="140"/>
      <c r="W1344" s="141"/>
      <c r="X1344" s="141"/>
      <c r="Y1344" s="141"/>
    </row>
    <row r="1345" spans="1:25" s="127" customFormat="1" ht="21" customHeight="1">
      <c r="A1345" s="177"/>
      <c r="B1345" s="177" t="str">
        <f>IF(AND($F1345&gt;=المغادرين!$C$4,$F1345&lt;=المغادرين!$F$4),MAX($B$4:$B1344)+1,"")</f>
        <v/>
      </c>
      <c r="C1345" s="177" t="str">
        <f t="shared" si="20"/>
        <v/>
      </c>
      <c r="D1345" s="177" t="str">
        <f>IF($B1345="","",RANK($C1345,$C$5:$C$10000,1)+COUNTIF($C$4:$C1344,$C1345))</f>
        <v/>
      </c>
      <c r="E1345" s="157"/>
      <c r="F1345" s="160"/>
      <c r="G1345" s="158"/>
      <c r="H1345" s="159"/>
      <c r="I1345" s="159"/>
      <c r="J1345" s="159"/>
      <c r="K1345" s="160"/>
      <c r="L1345" s="161"/>
      <c r="M1345" s="156"/>
      <c r="N1345" s="136"/>
      <c r="O1345" s="134"/>
      <c r="P1345" s="134"/>
      <c r="Q1345" s="137"/>
      <c r="R1345" s="134"/>
      <c r="S1345" s="134"/>
    </row>
    <row r="1346" spans="1:25" s="139" customFormat="1" ht="21" customHeight="1">
      <c r="A1346" s="177"/>
      <c r="B1346" s="177" t="str">
        <f>IF(AND($F1346&gt;=المغادرين!$C$4,$F1346&lt;=المغادرين!$F$4),MAX($B$4:$B1345)+1,"")</f>
        <v/>
      </c>
      <c r="C1346" s="177" t="str">
        <f t="shared" si="20"/>
        <v/>
      </c>
      <c r="D1346" s="177" t="str">
        <f>IF($B1346="","",RANK($C1346,$C$5:$C$10000,1)+COUNTIF($C$4:$C1345,$C1346))</f>
        <v/>
      </c>
      <c r="E1346" s="157"/>
      <c r="F1346" s="160"/>
      <c r="G1346" s="158"/>
      <c r="H1346" s="159"/>
      <c r="I1346" s="159"/>
      <c r="J1346" s="159"/>
      <c r="K1346" s="160"/>
      <c r="L1346" s="161"/>
      <c r="M1346" s="156"/>
      <c r="N1346" s="134"/>
      <c r="O1346" s="134"/>
      <c r="P1346" s="134"/>
      <c r="Q1346" s="138"/>
      <c r="R1346" s="134"/>
      <c r="S1346" s="134"/>
      <c r="T1346" s="127"/>
      <c r="U1346" s="127"/>
      <c r="V1346" s="127"/>
      <c r="W1346" s="127"/>
      <c r="X1346" s="127"/>
      <c r="Y1346" s="127"/>
    </row>
    <row r="1347" spans="1:25" s="139" customFormat="1" ht="21" customHeight="1">
      <c r="A1347" s="177"/>
      <c r="B1347" s="177" t="str">
        <f>IF(AND($F1347&gt;=المغادرين!$C$4,$F1347&lt;=المغادرين!$F$4),MAX($B$4:$B1346)+1,"")</f>
        <v/>
      </c>
      <c r="C1347" s="177" t="str">
        <f t="shared" si="20"/>
        <v/>
      </c>
      <c r="D1347" s="177" t="str">
        <f>IF($B1347="","",RANK($C1347,$C$5:$C$10000,1)+COUNTIF($C$4:$C1346,$C1347))</f>
        <v/>
      </c>
      <c r="E1347" s="157"/>
      <c r="F1347" s="160"/>
      <c r="G1347" s="158"/>
      <c r="H1347" s="159"/>
      <c r="I1347" s="159"/>
      <c r="J1347" s="159"/>
      <c r="K1347" s="160"/>
      <c r="L1347" s="161"/>
      <c r="M1347" s="156"/>
      <c r="N1347" s="134"/>
      <c r="O1347" s="134"/>
      <c r="P1347" s="134"/>
      <c r="Q1347" s="138"/>
      <c r="R1347" s="134"/>
      <c r="S1347" s="134"/>
      <c r="T1347" s="127"/>
      <c r="U1347" s="127"/>
      <c r="V1347" s="127"/>
      <c r="W1347" s="127"/>
      <c r="X1347" s="127"/>
      <c r="Y1347" s="127"/>
    </row>
    <row r="1348" spans="1:25" s="139" customFormat="1" ht="21" customHeight="1">
      <c r="A1348" s="177"/>
      <c r="B1348" s="177" t="str">
        <f>IF(AND($F1348&gt;=المغادرين!$C$4,$F1348&lt;=المغادرين!$F$4),MAX($B$4:$B1347)+1,"")</f>
        <v/>
      </c>
      <c r="C1348" s="177" t="str">
        <f t="shared" si="20"/>
        <v/>
      </c>
      <c r="D1348" s="177" t="str">
        <f>IF($B1348="","",RANK($C1348,$C$5:$C$10000,1)+COUNTIF($C$4:$C1347,$C1348))</f>
        <v/>
      </c>
      <c r="E1348" s="157"/>
      <c r="F1348" s="160"/>
      <c r="G1348" s="158"/>
      <c r="H1348" s="159"/>
      <c r="I1348" s="159"/>
      <c r="J1348" s="159"/>
      <c r="K1348" s="160"/>
      <c r="L1348" s="161"/>
      <c r="M1348" s="156"/>
      <c r="N1348" s="134"/>
      <c r="O1348" s="134"/>
      <c r="P1348" s="134"/>
      <c r="Q1348" s="138"/>
      <c r="R1348" s="134"/>
      <c r="S1348" s="134"/>
      <c r="T1348" s="127"/>
      <c r="U1348" s="127"/>
      <c r="V1348" s="127"/>
      <c r="W1348" s="127"/>
      <c r="X1348" s="127"/>
      <c r="Y1348" s="127"/>
    </row>
    <row r="1349" spans="1:25" s="127" customFormat="1" ht="21" customHeight="1">
      <c r="A1349" s="177"/>
      <c r="B1349" s="177" t="str">
        <f>IF(AND($F1349&gt;=المغادرين!$C$4,$F1349&lt;=المغادرين!$F$4),MAX($B$4:$B1348)+1,"")</f>
        <v/>
      </c>
      <c r="C1349" s="177" t="str">
        <f t="shared" si="20"/>
        <v/>
      </c>
      <c r="D1349" s="177" t="str">
        <f>IF($B1349="","",RANK($C1349,$C$5:$C$10000,1)+COUNTIF($C$4:$C1348,$C1349))</f>
        <v/>
      </c>
      <c r="E1349" s="157"/>
      <c r="F1349" s="160"/>
      <c r="G1349" s="158"/>
      <c r="H1349" s="159"/>
      <c r="I1349" s="159"/>
      <c r="J1349" s="159"/>
      <c r="K1349" s="160"/>
      <c r="L1349" s="161"/>
      <c r="M1349" s="156"/>
      <c r="N1349" s="134"/>
      <c r="O1349" s="134"/>
      <c r="P1349" s="134"/>
      <c r="Q1349" s="138"/>
      <c r="R1349" s="134"/>
      <c r="S1349" s="134"/>
    </row>
    <row r="1350" spans="1:25" s="127" customFormat="1" ht="21" customHeight="1">
      <c r="A1350" s="177"/>
      <c r="B1350" s="177" t="str">
        <f>IF(AND($F1350&gt;=المغادرين!$C$4,$F1350&lt;=المغادرين!$F$4),MAX($B$4:$B1349)+1,"")</f>
        <v/>
      </c>
      <c r="C1350" s="177" t="str">
        <f t="shared" ref="C1350:C1413" si="21">IF($B1350="","",MAX($B$5:$B$10000)-RANK($K1350,$K$5:$K$10000)+1)</f>
        <v/>
      </c>
      <c r="D1350" s="177" t="str">
        <f>IF($B1350="","",RANK($C1350,$C$5:$C$10000,1)+COUNTIF($C$4:$C1349,$C1350))</f>
        <v/>
      </c>
      <c r="E1350" s="157"/>
      <c r="F1350" s="160"/>
      <c r="G1350" s="158"/>
      <c r="H1350" s="159"/>
      <c r="I1350" s="159"/>
      <c r="J1350" s="159"/>
      <c r="K1350" s="160"/>
      <c r="L1350" s="161"/>
      <c r="M1350" s="156"/>
      <c r="N1350" s="134"/>
      <c r="O1350" s="134"/>
      <c r="P1350" s="134"/>
      <c r="Q1350" s="138"/>
      <c r="R1350" s="134"/>
      <c r="S1350" s="134"/>
    </row>
    <row r="1351" spans="1:25" s="127" customFormat="1" ht="21" customHeight="1">
      <c r="A1351" s="177"/>
      <c r="B1351" s="177" t="str">
        <f>IF(AND($F1351&gt;=المغادرين!$C$4,$F1351&lt;=المغادرين!$F$4),MAX($B$4:$B1350)+1,"")</f>
        <v/>
      </c>
      <c r="C1351" s="177" t="str">
        <f t="shared" si="21"/>
        <v/>
      </c>
      <c r="D1351" s="177" t="str">
        <f>IF($B1351="","",RANK($C1351,$C$5:$C$10000,1)+COUNTIF($C$4:$C1350,$C1351))</f>
        <v/>
      </c>
      <c r="E1351" s="157"/>
      <c r="F1351" s="160"/>
      <c r="G1351" s="158"/>
      <c r="H1351" s="159"/>
      <c r="I1351" s="159"/>
      <c r="J1351" s="159"/>
      <c r="K1351" s="160"/>
      <c r="L1351" s="161"/>
      <c r="M1351" s="156"/>
      <c r="N1351" s="134"/>
      <c r="O1351" s="134"/>
      <c r="P1351" s="134"/>
      <c r="Q1351" s="138"/>
      <c r="R1351" s="134"/>
      <c r="S1351" s="134"/>
    </row>
    <row r="1352" spans="1:25" s="127" customFormat="1" ht="21" customHeight="1">
      <c r="A1352" s="177"/>
      <c r="B1352" s="177" t="str">
        <f>IF(AND($F1352&gt;=المغادرين!$C$4,$F1352&lt;=المغادرين!$F$4),MAX($B$4:$B1351)+1,"")</f>
        <v/>
      </c>
      <c r="C1352" s="177" t="str">
        <f t="shared" si="21"/>
        <v/>
      </c>
      <c r="D1352" s="177" t="str">
        <f>IF($B1352="","",RANK($C1352,$C$5:$C$10000,1)+COUNTIF($C$4:$C1351,$C1352))</f>
        <v/>
      </c>
      <c r="E1352" s="157"/>
      <c r="F1352" s="160"/>
      <c r="G1352" s="158"/>
      <c r="H1352" s="159"/>
      <c r="I1352" s="159"/>
      <c r="J1352" s="159"/>
      <c r="K1352" s="160"/>
      <c r="L1352" s="161"/>
      <c r="M1352" s="156"/>
      <c r="N1352" s="134"/>
      <c r="O1352" s="134"/>
      <c r="P1352" s="134"/>
      <c r="Q1352" s="138"/>
      <c r="R1352" s="134"/>
      <c r="S1352" s="134"/>
    </row>
    <row r="1353" spans="1:25" s="127" customFormat="1" ht="21" customHeight="1">
      <c r="A1353" s="177"/>
      <c r="B1353" s="177" t="str">
        <f>IF(AND($F1353&gt;=المغادرين!$C$4,$F1353&lt;=المغادرين!$F$4),MAX($B$4:$B1352)+1,"")</f>
        <v/>
      </c>
      <c r="C1353" s="177" t="str">
        <f t="shared" si="21"/>
        <v/>
      </c>
      <c r="D1353" s="177" t="str">
        <f>IF($B1353="","",RANK($C1353,$C$5:$C$10000,1)+COUNTIF($C$4:$C1352,$C1353))</f>
        <v/>
      </c>
      <c r="E1353" s="157"/>
      <c r="F1353" s="160"/>
      <c r="G1353" s="158"/>
      <c r="H1353" s="159"/>
      <c r="I1353" s="159"/>
      <c r="J1353" s="159"/>
      <c r="K1353" s="160"/>
      <c r="L1353" s="161"/>
      <c r="M1353" s="156"/>
      <c r="N1353" s="134"/>
      <c r="O1353" s="134"/>
      <c r="P1353" s="134"/>
      <c r="Q1353" s="138"/>
      <c r="R1353" s="134"/>
      <c r="S1353" s="134"/>
    </row>
    <row r="1354" spans="1:25" s="127" customFormat="1" ht="21" customHeight="1">
      <c r="A1354" s="177"/>
      <c r="B1354" s="177" t="str">
        <f>IF(AND($F1354&gt;=المغادرين!$C$4,$F1354&lt;=المغادرين!$F$4),MAX($B$4:$B1353)+1,"")</f>
        <v/>
      </c>
      <c r="C1354" s="177" t="str">
        <f t="shared" si="21"/>
        <v/>
      </c>
      <c r="D1354" s="177" t="str">
        <f>IF($B1354="","",RANK($C1354,$C$5:$C$10000,1)+COUNTIF($C$4:$C1353,$C1354))</f>
        <v/>
      </c>
      <c r="E1354" s="157"/>
      <c r="F1354" s="160"/>
      <c r="G1354" s="158"/>
      <c r="H1354" s="159"/>
      <c r="I1354" s="159"/>
      <c r="J1354" s="159"/>
      <c r="K1354" s="160"/>
      <c r="L1354" s="161"/>
      <c r="M1354" s="156"/>
      <c r="N1354" s="134"/>
      <c r="O1354" s="134"/>
      <c r="P1354" s="134"/>
      <c r="Q1354" s="138"/>
      <c r="R1354" s="134"/>
      <c r="S1354" s="134"/>
      <c r="Y1354" s="140"/>
    </row>
    <row r="1355" spans="1:25" s="127" customFormat="1" ht="21" customHeight="1">
      <c r="A1355" s="177"/>
      <c r="B1355" s="177" t="str">
        <f>IF(AND($F1355&gt;=المغادرين!$C$4,$F1355&lt;=المغادرين!$F$4),MAX($B$4:$B1354)+1,"")</f>
        <v/>
      </c>
      <c r="C1355" s="177" t="str">
        <f t="shared" si="21"/>
        <v/>
      </c>
      <c r="D1355" s="177" t="str">
        <f>IF($B1355="","",RANK($C1355,$C$5:$C$10000,1)+COUNTIF($C$4:$C1354,$C1355))</f>
        <v/>
      </c>
      <c r="E1355" s="157"/>
      <c r="F1355" s="160"/>
      <c r="G1355" s="158"/>
      <c r="H1355" s="159"/>
      <c r="I1355" s="159"/>
      <c r="J1355" s="159"/>
      <c r="K1355" s="160"/>
      <c r="L1355" s="161"/>
      <c r="M1355" s="156"/>
      <c r="N1355" s="134"/>
      <c r="O1355" s="134"/>
      <c r="P1355" s="134"/>
      <c r="Q1355" s="138"/>
      <c r="R1355" s="134"/>
      <c r="S1355" s="134"/>
      <c r="Y1355" s="140"/>
    </row>
    <row r="1356" spans="1:25" s="127" customFormat="1" ht="21" customHeight="1">
      <c r="A1356" s="177"/>
      <c r="B1356" s="177" t="str">
        <f>IF(AND($F1356&gt;=المغادرين!$C$4,$F1356&lt;=المغادرين!$F$4),MAX($B$4:$B1355)+1,"")</f>
        <v/>
      </c>
      <c r="C1356" s="177" t="str">
        <f t="shared" si="21"/>
        <v/>
      </c>
      <c r="D1356" s="177" t="str">
        <f>IF($B1356="","",RANK($C1356,$C$5:$C$10000,1)+COUNTIF($C$4:$C1355,$C1356))</f>
        <v/>
      </c>
      <c r="E1356" s="157"/>
      <c r="F1356" s="160"/>
      <c r="G1356" s="158"/>
      <c r="H1356" s="159"/>
      <c r="I1356" s="159"/>
      <c r="J1356" s="159"/>
      <c r="K1356" s="160"/>
      <c r="L1356" s="161"/>
      <c r="M1356" s="156"/>
      <c r="N1356" s="134"/>
      <c r="O1356" s="134"/>
      <c r="P1356" s="134"/>
      <c r="Q1356" s="138"/>
      <c r="R1356" s="134"/>
      <c r="S1356" s="134"/>
      <c r="U1356" s="140"/>
      <c r="Y1356" s="133"/>
    </row>
    <row r="1357" spans="1:25" s="127" customFormat="1" ht="21" customHeight="1">
      <c r="A1357" s="177"/>
      <c r="B1357" s="177" t="str">
        <f>IF(AND($F1357&gt;=المغادرين!$C$4,$F1357&lt;=المغادرين!$F$4),MAX($B$4:$B1356)+1,"")</f>
        <v/>
      </c>
      <c r="C1357" s="177" t="str">
        <f t="shared" si="21"/>
        <v/>
      </c>
      <c r="D1357" s="177" t="str">
        <f>IF($B1357="","",RANK($C1357,$C$5:$C$10000,1)+COUNTIF($C$4:$C1356,$C1357))</f>
        <v/>
      </c>
      <c r="E1357" s="157"/>
      <c r="F1357" s="160"/>
      <c r="G1357" s="158"/>
      <c r="H1357" s="159"/>
      <c r="I1357" s="159"/>
      <c r="J1357" s="159"/>
      <c r="K1357" s="160"/>
      <c r="L1357" s="161"/>
      <c r="M1357" s="156"/>
      <c r="N1357" s="134"/>
      <c r="O1357" s="134"/>
      <c r="P1357" s="134"/>
      <c r="Q1357" s="138"/>
      <c r="R1357" s="134"/>
      <c r="S1357" s="134"/>
    </row>
    <row r="1358" spans="1:25" s="127" customFormat="1" ht="21" customHeight="1">
      <c r="A1358" s="177"/>
      <c r="B1358" s="177" t="str">
        <f>IF(AND($F1358&gt;=المغادرين!$C$4,$F1358&lt;=المغادرين!$F$4),MAX($B$4:$B1357)+1,"")</f>
        <v/>
      </c>
      <c r="C1358" s="177" t="str">
        <f t="shared" si="21"/>
        <v/>
      </c>
      <c r="D1358" s="177" t="str">
        <f>IF($B1358="","",RANK($C1358,$C$5:$C$10000,1)+COUNTIF($C$4:$C1357,$C1358))</f>
        <v/>
      </c>
      <c r="E1358" s="157"/>
      <c r="F1358" s="160"/>
      <c r="G1358" s="158"/>
      <c r="H1358" s="159"/>
      <c r="I1358" s="159"/>
      <c r="J1358" s="159"/>
      <c r="K1358" s="160"/>
      <c r="L1358" s="161"/>
      <c r="M1358" s="156"/>
      <c r="N1358" s="134"/>
      <c r="O1358" s="134"/>
      <c r="P1358" s="134"/>
      <c r="Q1358" s="138"/>
      <c r="R1358" s="134"/>
      <c r="S1358" s="134"/>
      <c r="V1358" s="140"/>
      <c r="W1358" s="133"/>
      <c r="X1358" s="133"/>
      <c r="Y1358" s="133"/>
    </row>
    <row r="1359" spans="1:25" s="127" customFormat="1" ht="21" customHeight="1">
      <c r="A1359" s="177"/>
      <c r="B1359" s="177" t="str">
        <f>IF(AND($F1359&gt;=المغادرين!$C$4,$F1359&lt;=المغادرين!$F$4),MAX($B$4:$B1358)+1,"")</f>
        <v/>
      </c>
      <c r="C1359" s="177" t="str">
        <f t="shared" si="21"/>
        <v/>
      </c>
      <c r="D1359" s="177" t="str">
        <f>IF($B1359="","",RANK($C1359,$C$5:$C$10000,1)+COUNTIF($C$4:$C1358,$C1359))</f>
        <v/>
      </c>
      <c r="E1359" s="157"/>
      <c r="F1359" s="160"/>
      <c r="G1359" s="158"/>
      <c r="H1359" s="159"/>
      <c r="I1359" s="159"/>
      <c r="J1359" s="159"/>
      <c r="K1359" s="160"/>
      <c r="L1359" s="161"/>
      <c r="M1359" s="156"/>
      <c r="N1359" s="134"/>
      <c r="O1359" s="134"/>
      <c r="P1359" s="134"/>
      <c r="Q1359" s="138"/>
      <c r="R1359" s="134"/>
      <c r="S1359" s="134"/>
      <c r="V1359" s="140"/>
      <c r="W1359" s="141"/>
      <c r="X1359" s="141"/>
      <c r="Y1359" s="141"/>
    </row>
    <row r="1360" spans="1:25" s="127" customFormat="1" ht="21" customHeight="1">
      <c r="A1360" s="177"/>
      <c r="B1360" s="177" t="str">
        <f>IF(AND($F1360&gt;=المغادرين!$C$4,$F1360&lt;=المغادرين!$F$4),MAX($B$4:$B1359)+1,"")</f>
        <v/>
      </c>
      <c r="C1360" s="177" t="str">
        <f t="shared" si="21"/>
        <v/>
      </c>
      <c r="D1360" s="177" t="str">
        <f>IF($B1360="","",RANK($C1360,$C$5:$C$10000,1)+COUNTIF($C$4:$C1359,$C1360))</f>
        <v/>
      </c>
      <c r="E1360" s="157"/>
      <c r="F1360" s="160"/>
      <c r="G1360" s="158"/>
      <c r="H1360" s="159"/>
      <c r="I1360" s="159"/>
      <c r="J1360" s="159"/>
      <c r="K1360" s="160"/>
      <c r="L1360" s="161"/>
      <c r="M1360" s="156"/>
      <c r="N1360" s="134"/>
      <c r="O1360" s="134"/>
      <c r="P1360" s="134"/>
      <c r="Q1360" s="138"/>
      <c r="R1360" s="134"/>
      <c r="S1360" s="134"/>
      <c r="V1360" s="140"/>
      <c r="W1360" s="141"/>
      <c r="X1360" s="141"/>
      <c r="Y1360" s="141"/>
    </row>
    <row r="1361" spans="1:25" s="127" customFormat="1" ht="21" customHeight="1">
      <c r="A1361" s="177"/>
      <c r="B1361" s="177" t="str">
        <f>IF(AND($F1361&gt;=المغادرين!$C$4,$F1361&lt;=المغادرين!$F$4),MAX($B$4:$B1360)+1,"")</f>
        <v/>
      </c>
      <c r="C1361" s="177" t="str">
        <f t="shared" si="21"/>
        <v/>
      </c>
      <c r="D1361" s="177" t="str">
        <f>IF($B1361="","",RANK($C1361,$C$5:$C$10000,1)+COUNTIF($C$4:$C1360,$C1361))</f>
        <v/>
      </c>
      <c r="E1361" s="157"/>
      <c r="F1361" s="160"/>
      <c r="G1361" s="158"/>
      <c r="H1361" s="159"/>
      <c r="I1361" s="159"/>
      <c r="J1361" s="159"/>
      <c r="K1361" s="160"/>
      <c r="L1361" s="161"/>
      <c r="M1361" s="156"/>
      <c r="N1361" s="134"/>
      <c r="O1361" s="134"/>
      <c r="P1361" s="134"/>
      <c r="Q1361" s="138"/>
      <c r="R1361" s="134"/>
      <c r="S1361" s="134"/>
      <c r="V1361" s="140"/>
      <c r="W1361" s="141"/>
      <c r="X1361" s="141"/>
      <c r="Y1361" s="141"/>
    </row>
    <row r="1362" spans="1:25" s="127" customFormat="1" ht="21" customHeight="1">
      <c r="A1362" s="177"/>
      <c r="B1362" s="177" t="str">
        <f>IF(AND($F1362&gt;=المغادرين!$C$4,$F1362&lt;=المغادرين!$F$4),MAX($B$4:$B1361)+1,"")</f>
        <v/>
      </c>
      <c r="C1362" s="177" t="str">
        <f t="shared" si="21"/>
        <v/>
      </c>
      <c r="D1362" s="177" t="str">
        <f>IF($B1362="","",RANK($C1362,$C$5:$C$10000,1)+COUNTIF($C$4:$C1361,$C1362))</f>
        <v/>
      </c>
      <c r="E1362" s="157"/>
      <c r="F1362" s="160"/>
      <c r="G1362" s="158"/>
      <c r="H1362" s="159"/>
      <c r="I1362" s="159"/>
      <c r="J1362" s="159"/>
      <c r="K1362" s="160"/>
      <c r="L1362" s="161"/>
      <c r="M1362" s="156"/>
      <c r="N1362" s="134"/>
      <c r="O1362" s="134"/>
      <c r="P1362" s="134"/>
      <c r="Q1362" s="138"/>
      <c r="R1362" s="134"/>
      <c r="S1362" s="134"/>
      <c r="V1362" s="140"/>
      <c r="W1362" s="141"/>
      <c r="X1362" s="141"/>
      <c r="Y1362" s="141"/>
    </row>
    <row r="1363" spans="1:25" s="127" customFormat="1" ht="21" customHeight="1">
      <c r="A1363" s="177"/>
      <c r="B1363" s="177" t="str">
        <f>IF(AND($F1363&gt;=المغادرين!$C$4,$F1363&lt;=المغادرين!$F$4),MAX($B$4:$B1362)+1,"")</f>
        <v/>
      </c>
      <c r="C1363" s="177" t="str">
        <f t="shared" si="21"/>
        <v/>
      </c>
      <c r="D1363" s="177" t="str">
        <f>IF($B1363="","",RANK($C1363,$C$5:$C$10000,1)+COUNTIF($C$4:$C1362,$C1363))</f>
        <v/>
      </c>
      <c r="E1363" s="157"/>
      <c r="F1363" s="160"/>
      <c r="G1363" s="158"/>
      <c r="H1363" s="159"/>
      <c r="I1363" s="159"/>
      <c r="J1363" s="159"/>
      <c r="K1363" s="160"/>
      <c r="L1363" s="161"/>
      <c r="M1363" s="156"/>
      <c r="N1363" s="134"/>
      <c r="O1363" s="134"/>
      <c r="P1363" s="134"/>
      <c r="Q1363" s="138"/>
      <c r="R1363" s="134"/>
      <c r="S1363" s="134"/>
      <c r="V1363" s="140"/>
      <c r="W1363" s="141"/>
      <c r="X1363" s="141"/>
      <c r="Y1363" s="141"/>
    </row>
    <row r="1364" spans="1:25" s="127" customFormat="1" ht="21" customHeight="1">
      <c r="A1364" s="177"/>
      <c r="B1364" s="177" t="str">
        <f>IF(AND($F1364&gt;=المغادرين!$C$4,$F1364&lt;=المغادرين!$F$4),MAX($B$4:$B1363)+1,"")</f>
        <v/>
      </c>
      <c r="C1364" s="177" t="str">
        <f t="shared" si="21"/>
        <v/>
      </c>
      <c r="D1364" s="177" t="str">
        <f>IF($B1364="","",RANK($C1364,$C$5:$C$10000,1)+COUNTIF($C$4:$C1363,$C1364))</f>
        <v/>
      </c>
      <c r="E1364" s="157"/>
      <c r="F1364" s="160"/>
      <c r="G1364" s="158"/>
      <c r="H1364" s="159"/>
      <c r="I1364" s="159"/>
      <c r="J1364" s="159"/>
      <c r="K1364" s="160"/>
      <c r="L1364" s="161"/>
      <c r="M1364" s="156"/>
      <c r="N1364" s="134"/>
      <c r="O1364" s="134"/>
      <c r="P1364" s="134"/>
      <c r="Q1364" s="138"/>
      <c r="R1364" s="134"/>
      <c r="S1364" s="134"/>
      <c r="V1364" s="140"/>
      <c r="W1364" s="141"/>
      <c r="X1364" s="141"/>
      <c r="Y1364" s="141"/>
    </row>
    <row r="1365" spans="1:25" s="127" customFormat="1" ht="21" customHeight="1">
      <c r="A1365" s="177"/>
      <c r="B1365" s="177" t="str">
        <f>IF(AND($F1365&gt;=المغادرين!$C$4,$F1365&lt;=المغادرين!$F$4),MAX($B$4:$B1364)+1,"")</f>
        <v/>
      </c>
      <c r="C1365" s="177" t="str">
        <f t="shared" si="21"/>
        <v/>
      </c>
      <c r="D1365" s="177" t="str">
        <f>IF($B1365="","",RANK($C1365,$C$5:$C$10000,1)+COUNTIF($C$4:$C1364,$C1365))</f>
        <v/>
      </c>
      <c r="E1365" s="157"/>
      <c r="F1365" s="160"/>
      <c r="G1365" s="158"/>
      <c r="H1365" s="159"/>
      <c r="I1365" s="159"/>
      <c r="J1365" s="159"/>
      <c r="K1365" s="160"/>
      <c r="L1365" s="161"/>
      <c r="M1365" s="156"/>
      <c r="N1365" s="136"/>
      <c r="O1365" s="134"/>
      <c r="P1365" s="134"/>
      <c r="Q1365" s="137"/>
      <c r="R1365" s="134"/>
      <c r="S1365" s="134"/>
    </row>
    <row r="1366" spans="1:25" s="139" customFormat="1" ht="21" customHeight="1">
      <c r="A1366" s="177"/>
      <c r="B1366" s="177" t="str">
        <f>IF(AND($F1366&gt;=المغادرين!$C$4,$F1366&lt;=المغادرين!$F$4),MAX($B$4:$B1365)+1,"")</f>
        <v/>
      </c>
      <c r="C1366" s="177" t="str">
        <f t="shared" si="21"/>
        <v/>
      </c>
      <c r="D1366" s="177" t="str">
        <f>IF($B1366="","",RANK($C1366,$C$5:$C$10000,1)+COUNTIF($C$4:$C1365,$C1366))</f>
        <v/>
      </c>
      <c r="E1366" s="157"/>
      <c r="F1366" s="160"/>
      <c r="G1366" s="158"/>
      <c r="H1366" s="159"/>
      <c r="I1366" s="159"/>
      <c r="J1366" s="159"/>
      <c r="K1366" s="160"/>
      <c r="L1366" s="161"/>
      <c r="M1366" s="156"/>
      <c r="N1366" s="134"/>
      <c r="O1366" s="134"/>
      <c r="P1366" s="134"/>
      <c r="Q1366" s="138"/>
      <c r="R1366" s="134"/>
      <c r="S1366" s="134"/>
      <c r="T1366" s="127"/>
      <c r="U1366" s="127"/>
      <c r="V1366" s="127"/>
      <c r="W1366" s="127"/>
      <c r="X1366" s="127"/>
      <c r="Y1366" s="127"/>
    </row>
    <row r="1367" spans="1:25" s="139" customFormat="1" ht="21" customHeight="1">
      <c r="A1367" s="177"/>
      <c r="B1367" s="177" t="str">
        <f>IF(AND($F1367&gt;=المغادرين!$C$4,$F1367&lt;=المغادرين!$F$4),MAX($B$4:$B1366)+1,"")</f>
        <v/>
      </c>
      <c r="C1367" s="177" t="str">
        <f t="shared" si="21"/>
        <v/>
      </c>
      <c r="D1367" s="177" t="str">
        <f>IF($B1367="","",RANK($C1367,$C$5:$C$10000,1)+COUNTIF($C$4:$C1366,$C1367))</f>
        <v/>
      </c>
      <c r="E1367" s="157"/>
      <c r="F1367" s="160"/>
      <c r="G1367" s="158"/>
      <c r="H1367" s="159"/>
      <c r="I1367" s="159"/>
      <c r="J1367" s="159"/>
      <c r="K1367" s="160"/>
      <c r="L1367" s="161"/>
      <c r="M1367" s="156"/>
      <c r="N1367" s="134"/>
      <c r="O1367" s="134"/>
      <c r="P1367" s="134"/>
      <c r="Q1367" s="138"/>
      <c r="R1367" s="134"/>
      <c r="S1367" s="134"/>
      <c r="T1367" s="127"/>
      <c r="U1367" s="127"/>
      <c r="V1367" s="127"/>
      <c r="W1367" s="127"/>
      <c r="X1367" s="127"/>
      <c r="Y1367" s="127"/>
    </row>
    <row r="1368" spans="1:25" s="139" customFormat="1" ht="21" customHeight="1">
      <c r="A1368" s="177"/>
      <c r="B1368" s="177" t="str">
        <f>IF(AND($F1368&gt;=المغادرين!$C$4,$F1368&lt;=المغادرين!$F$4),MAX($B$4:$B1367)+1,"")</f>
        <v/>
      </c>
      <c r="C1368" s="177" t="str">
        <f t="shared" si="21"/>
        <v/>
      </c>
      <c r="D1368" s="177" t="str">
        <f>IF($B1368="","",RANK($C1368,$C$5:$C$10000,1)+COUNTIF($C$4:$C1367,$C1368))</f>
        <v/>
      </c>
      <c r="E1368" s="157"/>
      <c r="F1368" s="160"/>
      <c r="G1368" s="158"/>
      <c r="H1368" s="159"/>
      <c r="I1368" s="159"/>
      <c r="J1368" s="159"/>
      <c r="K1368" s="160"/>
      <c r="L1368" s="161"/>
      <c r="M1368" s="156"/>
      <c r="N1368" s="134"/>
      <c r="O1368" s="134"/>
      <c r="P1368" s="134"/>
      <c r="Q1368" s="138"/>
      <c r="R1368" s="134"/>
      <c r="S1368" s="134"/>
      <c r="T1368" s="127"/>
      <c r="U1368" s="127"/>
      <c r="V1368" s="127"/>
      <c r="W1368" s="127"/>
      <c r="X1368" s="127"/>
      <c r="Y1368" s="127"/>
    </row>
    <row r="1369" spans="1:25" s="127" customFormat="1" ht="21" customHeight="1">
      <c r="A1369" s="177"/>
      <c r="B1369" s="177" t="str">
        <f>IF(AND($F1369&gt;=المغادرين!$C$4,$F1369&lt;=المغادرين!$F$4),MAX($B$4:$B1368)+1,"")</f>
        <v/>
      </c>
      <c r="C1369" s="177" t="str">
        <f t="shared" si="21"/>
        <v/>
      </c>
      <c r="D1369" s="177" t="str">
        <f>IF($B1369="","",RANK($C1369,$C$5:$C$10000,1)+COUNTIF($C$4:$C1368,$C1369))</f>
        <v/>
      </c>
      <c r="E1369" s="157"/>
      <c r="F1369" s="160"/>
      <c r="G1369" s="158"/>
      <c r="H1369" s="159"/>
      <c r="I1369" s="159"/>
      <c r="J1369" s="159"/>
      <c r="K1369" s="160"/>
      <c r="L1369" s="161"/>
      <c r="M1369" s="156"/>
      <c r="N1369" s="134"/>
      <c r="O1369" s="134"/>
      <c r="P1369" s="134"/>
      <c r="Q1369" s="138"/>
      <c r="R1369" s="134"/>
      <c r="S1369" s="134"/>
    </row>
    <row r="1370" spans="1:25" s="127" customFormat="1" ht="21" customHeight="1">
      <c r="A1370" s="177"/>
      <c r="B1370" s="177" t="str">
        <f>IF(AND($F1370&gt;=المغادرين!$C$4,$F1370&lt;=المغادرين!$F$4),MAX($B$4:$B1369)+1,"")</f>
        <v/>
      </c>
      <c r="C1370" s="177" t="str">
        <f t="shared" si="21"/>
        <v/>
      </c>
      <c r="D1370" s="177" t="str">
        <f>IF($B1370="","",RANK($C1370,$C$5:$C$10000,1)+COUNTIF($C$4:$C1369,$C1370))</f>
        <v/>
      </c>
      <c r="E1370" s="157"/>
      <c r="F1370" s="160"/>
      <c r="G1370" s="158"/>
      <c r="H1370" s="159"/>
      <c r="I1370" s="159"/>
      <c r="J1370" s="159"/>
      <c r="K1370" s="160"/>
      <c r="L1370" s="161"/>
      <c r="M1370" s="156"/>
      <c r="N1370" s="134"/>
      <c r="O1370" s="134"/>
      <c r="P1370" s="134"/>
      <c r="Q1370" s="138"/>
      <c r="R1370" s="134"/>
      <c r="S1370" s="134"/>
    </row>
    <row r="1371" spans="1:25" s="127" customFormat="1" ht="21" customHeight="1">
      <c r="A1371" s="177"/>
      <c r="B1371" s="177" t="str">
        <f>IF(AND($F1371&gt;=المغادرين!$C$4,$F1371&lt;=المغادرين!$F$4),MAX($B$4:$B1370)+1,"")</f>
        <v/>
      </c>
      <c r="C1371" s="177" t="str">
        <f t="shared" si="21"/>
        <v/>
      </c>
      <c r="D1371" s="177" t="str">
        <f>IF($B1371="","",RANK($C1371,$C$5:$C$10000,1)+COUNTIF($C$4:$C1370,$C1371))</f>
        <v/>
      </c>
      <c r="E1371" s="157"/>
      <c r="F1371" s="160"/>
      <c r="G1371" s="158"/>
      <c r="H1371" s="159"/>
      <c r="I1371" s="159"/>
      <c r="J1371" s="159"/>
      <c r="K1371" s="160"/>
      <c r="L1371" s="161"/>
      <c r="M1371" s="156"/>
      <c r="N1371" s="134"/>
      <c r="O1371" s="134"/>
      <c r="P1371" s="134"/>
      <c r="Q1371" s="138"/>
      <c r="R1371" s="134"/>
      <c r="S1371" s="134"/>
    </row>
    <row r="1372" spans="1:25" s="127" customFormat="1" ht="21" customHeight="1">
      <c r="A1372" s="177"/>
      <c r="B1372" s="177" t="str">
        <f>IF(AND($F1372&gt;=المغادرين!$C$4,$F1372&lt;=المغادرين!$F$4),MAX($B$4:$B1371)+1,"")</f>
        <v/>
      </c>
      <c r="C1372" s="177" t="str">
        <f t="shared" si="21"/>
        <v/>
      </c>
      <c r="D1372" s="177" t="str">
        <f>IF($B1372="","",RANK($C1372,$C$5:$C$10000,1)+COUNTIF($C$4:$C1371,$C1372))</f>
        <v/>
      </c>
      <c r="E1372" s="157"/>
      <c r="F1372" s="160"/>
      <c r="G1372" s="158"/>
      <c r="H1372" s="159"/>
      <c r="I1372" s="159"/>
      <c r="J1372" s="159"/>
      <c r="K1372" s="160"/>
      <c r="L1372" s="161"/>
      <c r="M1372" s="156"/>
      <c r="N1372" s="134"/>
      <c r="O1372" s="134"/>
      <c r="P1372" s="134"/>
      <c r="Q1372" s="138"/>
      <c r="R1372" s="134"/>
      <c r="S1372" s="134"/>
    </row>
    <row r="1373" spans="1:25" s="127" customFormat="1" ht="21" customHeight="1">
      <c r="A1373" s="177"/>
      <c r="B1373" s="177" t="str">
        <f>IF(AND($F1373&gt;=المغادرين!$C$4,$F1373&lt;=المغادرين!$F$4),MAX($B$4:$B1372)+1,"")</f>
        <v/>
      </c>
      <c r="C1373" s="177" t="str">
        <f t="shared" si="21"/>
        <v/>
      </c>
      <c r="D1373" s="177" t="str">
        <f>IF($B1373="","",RANK($C1373,$C$5:$C$10000,1)+COUNTIF($C$4:$C1372,$C1373))</f>
        <v/>
      </c>
      <c r="E1373" s="157"/>
      <c r="F1373" s="160"/>
      <c r="G1373" s="158"/>
      <c r="H1373" s="159"/>
      <c r="I1373" s="159"/>
      <c r="J1373" s="159"/>
      <c r="K1373" s="160"/>
      <c r="L1373" s="161"/>
      <c r="M1373" s="156"/>
      <c r="N1373" s="134"/>
      <c r="O1373" s="134"/>
      <c r="P1373" s="134"/>
      <c r="Q1373" s="138"/>
      <c r="R1373" s="134"/>
      <c r="S1373" s="134"/>
    </row>
    <row r="1374" spans="1:25" s="127" customFormat="1" ht="21" customHeight="1">
      <c r="A1374" s="177"/>
      <c r="B1374" s="177" t="str">
        <f>IF(AND($F1374&gt;=المغادرين!$C$4,$F1374&lt;=المغادرين!$F$4),MAX($B$4:$B1373)+1,"")</f>
        <v/>
      </c>
      <c r="C1374" s="177" t="str">
        <f t="shared" si="21"/>
        <v/>
      </c>
      <c r="D1374" s="177" t="str">
        <f>IF($B1374="","",RANK($C1374,$C$5:$C$10000,1)+COUNTIF($C$4:$C1373,$C1374))</f>
        <v/>
      </c>
      <c r="E1374" s="157"/>
      <c r="F1374" s="160"/>
      <c r="G1374" s="158"/>
      <c r="H1374" s="159"/>
      <c r="I1374" s="159"/>
      <c r="J1374" s="159"/>
      <c r="K1374" s="160"/>
      <c r="L1374" s="161"/>
      <c r="M1374" s="156"/>
      <c r="N1374" s="134"/>
      <c r="O1374" s="134"/>
      <c r="P1374" s="134"/>
      <c r="Q1374" s="138"/>
      <c r="R1374" s="134"/>
      <c r="S1374" s="134"/>
      <c r="Y1374" s="140"/>
    </row>
    <row r="1375" spans="1:25" s="127" customFormat="1" ht="21" customHeight="1">
      <c r="A1375" s="177"/>
      <c r="B1375" s="177" t="str">
        <f>IF(AND($F1375&gt;=المغادرين!$C$4,$F1375&lt;=المغادرين!$F$4),MAX($B$4:$B1374)+1,"")</f>
        <v/>
      </c>
      <c r="C1375" s="177" t="str">
        <f t="shared" si="21"/>
        <v/>
      </c>
      <c r="D1375" s="177" t="str">
        <f>IF($B1375="","",RANK($C1375,$C$5:$C$10000,1)+COUNTIF($C$4:$C1374,$C1375))</f>
        <v/>
      </c>
      <c r="E1375" s="157"/>
      <c r="F1375" s="160"/>
      <c r="G1375" s="158"/>
      <c r="H1375" s="159"/>
      <c r="I1375" s="159"/>
      <c r="J1375" s="159"/>
      <c r="K1375" s="160"/>
      <c r="L1375" s="161"/>
      <c r="M1375" s="156"/>
      <c r="N1375" s="134"/>
      <c r="O1375" s="134"/>
      <c r="P1375" s="134"/>
      <c r="Q1375" s="138"/>
      <c r="R1375" s="134"/>
      <c r="S1375" s="134"/>
      <c r="Y1375" s="140"/>
    </row>
    <row r="1376" spans="1:25" s="127" customFormat="1" ht="21" customHeight="1">
      <c r="A1376" s="177"/>
      <c r="B1376" s="177" t="str">
        <f>IF(AND($F1376&gt;=المغادرين!$C$4,$F1376&lt;=المغادرين!$F$4),MAX($B$4:$B1375)+1,"")</f>
        <v/>
      </c>
      <c r="C1376" s="177" t="str">
        <f t="shared" si="21"/>
        <v/>
      </c>
      <c r="D1376" s="177" t="str">
        <f>IF($B1376="","",RANK($C1376,$C$5:$C$10000,1)+COUNTIF($C$4:$C1375,$C1376))</f>
        <v/>
      </c>
      <c r="E1376" s="157"/>
      <c r="F1376" s="160"/>
      <c r="G1376" s="158"/>
      <c r="H1376" s="159"/>
      <c r="I1376" s="159"/>
      <c r="J1376" s="159"/>
      <c r="K1376" s="160"/>
      <c r="L1376" s="161"/>
      <c r="M1376" s="156"/>
      <c r="N1376" s="134"/>
      <c r="O1376" s="134"/>
      <c r="P1376" s="134"/>
      <c r="Q1376" s="138"/>
      <c r="R1376" s="134"/>
      <c r="S1376" s="134"/>
      <c r="U1376" s="140"/>
      <c r="Y1376" s="133"/>
    </row>
    <row r="1377" spans="1:25" s="127" customFormat="1" ht="21" customHeight="1">
      <c r="A1377" s="177"/>
      <c r="B1377" s="177" t="str">
        <f>IF(AND($F1377&gt;=المغادرين!$C$4,$F1377&lt;=المغادرين!$F$4),MAX($B$4:$B1376)+1,"")</f>
        <v/>
      </c>
      <c r="C1377" s="177" t="str">
        <f t="shared" si="21"/>
        <v/>
      </c>
      <c r="D1377" s="177" t="str">
        <f>IF($B1377="","",RANK($C1377,$C$5:$C$10000,1)+COUNTIF($C$4:$C1376,$C1377))</f>
        <v/>
      </c>
      <c r="E1377" s="157"/>
      <c r="F1377" s="160"/>
      <c r="G1377" s="158"/>
      <c r="H1377" s="159"/>
      <c r="I1377" s="159"/>
      <c r="J1377" s="159"/>
      <c r="K1377" s="160"/>
      <c r="L1377" s="161"/>
      <c r="M1377" s="156"/>
      <c r="N1377" s="134"/>
      <c r="O1377" s="134"/>
      <c r="P1377" s="134"/>
      <c r="Q1377" s="138"/>
      <c r="R1377" s="134"/>
      <c r="S1377" s="134"/>
    </row>
    <row r="1378" spans="1:25" s="127" customFormat="1" ht="21" customHeight="1">
      <c r="A1378" s="177"/>
      <c r="B1378" s="177" t="str">
        <f>IF(AND($F1378&gt;=المغادرين!$C$4,$F1378&lt;=المغادرين!$F$4),MAX($B$4:$B1377)+1,"")</f>
        <v/>
      </c>
      <c r="C1378" s="177" t="str">
        <f t="shared" si="21"/>
        <v/>
      </c>
      <c r="D1378" s="177" t="str">
        <f>IF($B1378="","",RANK($C1378,$C$5:$C$10000,1)+COUNTIF($C$4:$C1377,$C1378))</f>
        <v/>
      </c>
      <c r="E1378" s="157"/>
      <c r="F1378" s="160"/>
      <c r="G1378" s="158"/>
      <c r="H1378" s="159"/>
      <c r="I1378" s="159"/>
      <c r="J1378" s="159"/>
      <c r="K1378" s="160"/>
      <c r="L1378" s="161"/>
      <c r="M1378" s="156"/>
      <c r="N1378" s="134"/>
      <c r="O1378" s="134"/>
      <c r="P1378" s="134"/>
      <c r="Q1378" s="138"/>
      <c r="R1378" s="134"/>
      <c r="S1378" s="134"/>
      <c r="V1378" s="140"/>
      <c r="W1378" s="133"/>
      <c r="X1378" s="133"/>
      <c r="Y1378" s="133"/>
    </row>
    <row r="1379" spans="1:25" s="127" customFormat="1" ht="21" customHeight="1">
      <c r="A1379" s="177"/>
      <c r="B1379" s="177" t="str">
        <f>IF(AND($F1379&gt;=المغادرين!$C$4,$F1379&lt;=المغادرين!$F$4),MAX($B$4:$B1378)+1,"")</f>
        <v/>
      </c>
      <c r="C1379" s="177" t="str">
        <f t="shared" si="21"/>
        <v/>
      </c>
      <c r="D1379" s="177" t="str">
        <f>IF($B1379="","",RANK($C1379,$C$5:$C$10000,1)+COUNTIF($C$4:$C1378,$C1379))</f>
        <v/>
      </c>
      <c r="E1379" s="157"/>
      <c r="F1379" s="160"/>
      <c r="G1379" s="158"/>
      <c r="H1379" s="159"/>
      <c r="I1379" s="159"/>
      <c r="J1379" s="159"/>
      <c r="K1379" s="160"/>
      <c r="L1379" s="161"/>
      <c r="M1379" s="156"/>
      <c r="N1379" s="134"/>
      <c r="O1379" s="134"/>
      <c r="P1379" s="134"/>
      <c r="Q1379" s="138"/>
      <c r="R1379" s="134"/>
      <c r="S1379" s="134"/>
      <c r="V1379" s="140"/>
      <c r="W1379" s="141"/>
      <c r="X1379" s="141"/>
      <c r="Y1379" s="141"/>
    </row>
    <row r="1380" spans="1:25" s="127" customFormat="1" ht="21" customHeight="1">
      <c r="A1380" s="177"/>
      <c r="B1380" s="177" t="str">
        <f>IF(AND($F1380&gt;=المغادرين!$C$4,$F1380&lt;=المغادرين!$F$4),MAX($B$4:$B1379)+1,"")</f>
        <v/>
      </c>
      <c r="C1380" s="177" t="str">
        <f t="shared" si="21"/>
        <v/>
      </c>
      <c r="D1380" s="177" t="str">
        <f>IF($B1380="","",RANK($C1380,$C$5:$C$10000,1)+COUNTIF($C$4:$C1379,$C1380))</f>
        <v/>
      </c>
      <c r="E1380" s="157"/>
      <c r="F1380" s="160"/>
      <c r="G1380" s="158"/>
      <c r="H1380" s="159"/>
      <c r="I1380" s="159"/>
      <c r="J1380" s="159"/>
      <c r="K1380" s="160"/>
      <c r="L1380" s="161"/>
      <c r="M1380" s="156"/>
      <c r="N1380" s="134"/>
      <c r="O1380" s="134"/>
      <c r="P1380" s="134"/>
      <c r="Q1380" s="138"/>
      <c r="R1380" s="134"/>
      <c r="S1380" s="134"/>
      <c r="V1380" s="140"/>
      <c r="W1380" s="141"/>
      <c r="X1380" s="141"/>
      <c r="Y1380" s="141"/>
    </row>
    <row r="1381" spans="1:25" s="127" customFormat="1" ht="21" customHeight="1">
      <c r="A1381" s="177"/>
      <c r="B1381" s="177" t="str">
        <f>IF(AND($F1381&gt;=المغادرين!$C$4,$F1381&lt;=المغادرين!$F$4),MAX($B$4:$B1380)+1,"")</f>
        <v/>
      </c>
      <c r="C1381" s="177" t="str">
        <f t="shared" si="21"/>
        <v/>
      </c>
      <c r="D1381" s="177" t="str">
        <f>IF($B1381="","",RANK($C1381,$C$5:$C$10000,1)+COUNTIF($C$4:$C1380,$C1381))</f>
        <v/>
      </c>
      <c r="E1381" s="157"/>
      <c r="F1381" s="160"/>
      <c r="G1381" s="158"/>
      <c r="H1381" s="159"/>
      <c r="I1381" s="159"/>
      <c r="J1381" s="159"/>
      <c r="K1381" s="160"/>
      <c r="L1381" s="161"/>
      <c r="M1381" s="156"/>
      <c r="N1381" s="134"/>
      <c r="O1381" s="134"/>
      <c r="P1381" s="134"/>
      <c r="Q1381" s="138"/>
      <c r="R1381" s="134"/>
      <c r="S1381" s="134"/>
      <c r="V1381" s="140"/>
      <c r="W1381" s="141"/>
      <c r="X1381" s="141"/>
      <c r="Y1381" s="141"/>
    </row>
    <row r="1382" spans="1:25" s="127" customFormat="1" ht="21" customHeight="1">
      <c r="A1382" s="177"/>
      <c r="B1382" s="177" t="str">
        <f>IF(AND($F1382&gt;=المغادرين!$C$4,$F1382&lt;=المغادرين!$F$4),MAX($B$4:$B1381)+1,"")</f>
        <v/>
      </c>
      <c r="C1382" s="177" t="str">
        <f t="shared" si="21"/>
        <v/>
      </c>
      <c r="D1382" s="177" t="str">
        <f>IF($B1382="","",RANK($C1382,$C$5:$C$10000,1)+COUNTIF($C$4:$C1381,$C1382))</f>
        <v/>
      </c>
      <c r="E1382" s="157"/>
      <c r="F1382" s="160"/>
      <c r="G1382" s="158"/>
      <c r="H1382" s="159"/>
      <c r="I1382" s="159"/>
      <c r="J1382" s="159"/>
      <c r="K1382" s="160"/>
      <c r="L1382" s="161"/>
      <c r="M1382" s="156"/>
      <c r="N1382" s="134"/>
      <c r="O1382" s="134"/>
      <c r="P1382" s="134"/>
      <c r="Q1382" s="138"/>
      <c r="R1382" s="134"/>
      <c r="S1382" s="134"/>
      <c r="V1382" s="140"/>
      <c r="W1382" s="141"/>
      <c r="X1382" s="141"/>
      <c r="Y1382" s="141"/>
    </row>
    <row r="1383" spans="1:25" s="127" customFormat="1" ht="21" customHeight="1">
      <c r="A1383" s="177"/>
      <c r="B1383" s="177" t="str">
        <f>IF(AND($F1383&gt;=المغادرين!$C$4,$F1383&lt;=المغادرين!$F$4),MAX($B$4:$B1382)+1,"")</f>
        <v/>
      </c>
      <c r="C1383" s="177" t="str">
        <f t="shared" si="21"/>
        <v/>
      </c>
      <c r="D1383" s="177" t="str">
        <f>IF($B1383="","",RANK($C1383,$C$5:$C$10000,1)+COUNTIF($C$4:$C1382,$C1383))</f>
        <v/>
      </c>
      <c r="E1383" s="157"/>
      <c r="F1383" s="160"/>
      <c r="G1383" s="158"/>
      <c r="H1383" s="159"/>
      <c r="I1383" s="159"/>
      <c r="J1383" s="159"/>
      <c r="K1383" s="160"/>
      <c r="L1383" s="161"/>
      <c r="M1383" s="156"/>
      <c r="N1383" s="134"/>
      <c r="O1383" s="134"/>
      <c r="P1383" s="134"/>
      <c r="Q1383" s="138"/>
      <c r="R1383" s="134"/>
      <c r="S1383" s="134"/>
      <c r="V1383" s="140"/>
      <c r="W1383" s="141"/>
      <c r="X1383" s="141"/>
      <c r="Y1383" s="141"/>
    </row>
    <row r="1384" spans="1:25" s="127" customFormat="1" ht="21" customHeight="1">
      <c r="A1384" s="177"/>
      <c r="B1384" s="177" t="str">
        <f>IF(AND($F1384&gt;=المغادرين!$C$4,$F1384&lt;=المغادرين!$F$4),MAX($B$4:$B1383)+1,"")</f>
        <v/>
      </c>
      <c r="C1384" s="177" t="str">
        <f t="shared" si="21"/>
        <v/>
      </c>
      <c r="D1384" s="177" t="str">
        <f>IF($B1384="","",RANK($C1384,$C$5:$C$10000,1)+COUNTIF($C$4:$C1383,$C1384))</f>
        <v/>
      </c>
      <c r="E1384" s="157"/>
      <c r="F1384" s="160"/>
      <c r="G1384" s="158"/>
      <c r="H1384" s="159"/>
      <c r="I1384" s="159"/>
      <c r="J1384" s="159"/>
      <c r="K1384" s="160"/>
      <c r="L1384" s="161"/>
      <c r="M1384" s="156"/>
      <c r="N1384" s="134"/>
      <c r="O1384" s="134"/>
      <c r="P1384" s="134"/>
      <c r="Q1384" s="138"/>
      <c r="R1384" s="134"/>
      <c r="S1384" s="134"/>
      <c r="V1384" s="140"/>
      <c r="W1384" s="141"/>
      <c r="X1384" s="141"/>
      <c r="Y1384" s="141"/>
    </row>
    <row r="1385" spans="1:25" s="127" customFormat="1" ht="21" customHeight="1">
      <c r="A1385" s="177"/>
      <c r="B1385" s="177" t="str">
        <f>IF(AND($F1385&gt;=المغادرين!$C$4,$F1385&lt;=المغادرين!$F$4),MAX($B$4:$B1384)+1,"")</f>
        <v/>
      </c>
      <c r="C1385" s="177" t="str">
        <f t="shared" si="21"/>
        <v/>
      </c>
      <c r="D1385" s="177" t="str">
        <f>IF($B1385="","",RANK($C1385,$C$5:$C$10000,1)+COUNTIF($C$4:$C1384,$C1385))</f>
        <v/>
      </c>
      <c r="E1385" s="157"/>
      <c r="F1385" s="160"/>
      <c r="G1385" s="158"/>
      <c r="H1385" s="159"/>
      <c r="I1385" s="159"/>
      <c r="J1385" s="159"/>
      <c r="K1385" s="160"/>
      <c r="L1385" s="161"/>
      <c r="M1385" s="156"/>
      <c r="N1385" s="136"/>
      <c r="O1385" s="134"/>
      <c r="P1385" s="134"/>
      <c r="Q1385" s="137"/>
      <c r="R1385" s="134"/>
      <c r="S1385" s="134"/>
    </row>
    <row r="1386" spans="1:25" s="139" customFormat="1" ht="21" customHeight="1">
      <c r="A1386" s="177"/>
      <c r="B1386" s="177" t="str">
        <f>IF(AND($F1386&gt;=المغادرين!$C$4,$F1386&lt;=المغادرين!$F$4),MAX($B$4:$B1385)+1,"")</f>
        <v/>
      </c>
      <c r="C1386" s="177" t="str">
        <f t="shared" si="21"/>
        <v/>
      </c>
      <c r="D1386" s="177" t="str">
        <f>IF($B1386="","",RANK($C1386,$C$5:$C$10000,1)+COUNTIF($C$4:$C1385,$C1386))</f>
        <v/>
      </c>
      <c r="E1386" s="157"/>
      <c r="F1386" s="160"/>
      <c r="G1386" s="158"/>
      <c r="H1386" s="159"/>
      <c r="I1386" s="159"/>
      <c r="J1386" s="159"/>
      <c r="K1386" s="160"/>
      <c r="L1386" s="161"/>
      <c r="M1386" s="156"/>
      <c r="N1386" s="134"/>
      <c r="O1386" s="134"/>
      <c r="P1386" s="134"/>
      <c r="Q1386" s="138"/>
      <c r="R1386" s="134"/>
      <c r="S1386" s="134"/>
      <c r="T1386" s="127"/>
      <c r="U1386" s="127"/>
      <c r="V1386" s="127"/>
      <c r="W1386" s="127"/>
      <c r="X1386" s="127"/>
      <c r="Y1386" s="127"/>
    </row>
    <row r="1387" spans="1:25" s="139" customFormat="1" ht="21" customHeight="1">
      <c r="A1387" s="177"/>
      <c r="B1387" s="177" t="str">
        <f>IF(AND($F1387&gt;=المغادرين!$C$4,$F1387&lt;=المغادرين!$F$4),MAX($B$4:$B1386)+1,"")</f>
        <v/>
      </c>
      <c r="C1387" s="177" t="str">
        <f t="shared" si="21"/>
        <v/>
      </c>
      <c r="D1387" s="177" t="str">
        <f>IF($B1387="","",RANK($C1387,$C$5:$C$10000,1)+COUNTIF($C$4:$C1386,$C1387))</f>
        <v/>
      </c>
      <c r="E1387" s="157"/>
      <c r="F1387" s="160"/>
      <c r="G1387" s="158"/>
      <c r="H1387" s="159"/>
      <c r="I1387" s="159"/>
      <c r="J1387" s="159"/>
      <c r="K1387" s="160"/>
      <c r="L1387" s="161"/>
      <c r="M1387" s="156"/>
      <c r="N1387" s="134"/>
      <c r="O1387" s="134"/>
      <c r="P1387" s="134"/>
      <c r="Q1387" s="138"/>
      <c r="R1387" s="134"/>
      <c r="S1387" s="134"/>
      <c r="T1387" s="127"/>
      <c r="U1387" s="127"/>
      <c r="V1387" s="127"/>
      <c r="W1387" s="127"/>
      <c r="X1387" s="127"/>
      <c r="Y1387" s="127"/>
    </row>
    <row r="1388" spans="1:25" s="139" customFormat="1" ht="21" customHeight="1">
      <c r="A1388" s="177"/>
      <c r="B1388" s="177" t="str">
        <f>IF(AND($F1388&gt;=المغادرين!$C$4,$F1388&lt;=المغادرين!$F$4),MAX($B$4:$B1387)+1,"")</f>
        <v/>
      </c>
      <c r="C1388" s="177" t="str">
        <f t="shared" si="21"/>
        <v/>
      </c>
      <c r="D1388" s="177" t="str">
        <f>IF($B1388="","",RANK($C1388,$C$5:$C$10000,1)+COUNTIF($C$4:$C1387,$C1388))</f>
        <v/>
      </c>
      <c r="E1388" s="157"/>
      <c r="F1388" s="160"/>
      <c r="G1388" s="158"/>
      <c r="H1388" s="159"/>
      <c r="I1388" s="159"/>
      <c r="J1388" s="159"/>
      <c r="K1388" s="160"/>
      <c r="L1388" s="161"/>
      <c r="M1388" s="156"/>
      <c r="N1388" s="134"/>
      <c r="O1388" s="134"/>
      <c r="P1388" s="134"/>
      <c r="Q1388" s="138"/>
      <c r="R1388" s="134"/>
      <c r="S1388" s="134"/>
      <c r="T1388" s="127"/>
      <c r="U1388" s="127"/>
      <c r="V1388" s="127"/>
      <c r="W1388" s="127"/>
      <c r="X1388" s="127"/>
      <c r="Y1388" s="127"/>
    </row>
    <row r="1389" spans="1:25" s="127" customFormat="1" ht="21" customHeight="1">
      <c r="A1389" s="177"/>
      <c r="B1389" s="177" t="str">
        <f>IF(AND($F1389&gt;=المغادرين!$C$4,$F1389&lt;=المغادرين!$F$4),MAX($B$4:$B1388)+1,"")</f>
        <v/>
      </c>
      <c r="C1389" s="177" t="str">
        <f t="shared" si="21"/>
        <v/>
      </c>
      <c r="D1389" s="177" t="str">
        <f>IF($B1389="","",RANK($C1389,$C$5:$C$10000,1)+COUNTIF($C$4:$C1388,$C1389))</f>
        <v/>
      </c>
      <c r="E1389" s="157"/>
      <c r="F1389" s="160"/>
      <c r="G1389" s="158"/>
      <c r="H1389" s="159"/>
      <c r="I1389" s="159"/>
      <c r="J1389" s="159"/>
      <c r="K1389" s="160"/>
      <c r="L1389" s="161"/>
      <c r="M1389" s="156"/>
      <c r="N1389" s="134"/>
      <c r="O1389" s="134"/>
      <c r="P1389" s="134"/>
      <c r="Q1389" s="138"/>
      <c r="R1389" s="134"/>
      <c r="S1389" s="134"/>
    </row>
    <row r="1390" spans="1:25" s="127" customFormat="1" ht="21" customHeight="1">
      <c r="A1390" s="177"/>
      <c r="B1390" s="177" t="str">
        <f>IF(AND($F1390&gt;=المغادرين!$C$4,$F1390&lt;=المغادرين!$F$4),MAX($B$4:$B1389)+1,"")</f>
        <v/>
      </c>
      <c r="C1390" s="177" t="str">
        <f t="shared" si="21"/>
        <v/>
      </c>
      <c r="D1390" s="177" t="str">
        <f>IF($B1390="","",RANK($C1390,$C$5:$C$10000,1)+COUNTIF($C$4:$C1389,$C1390))</f>
        <v/>
      </c>
      <c r="E1390" s="157"/>
      <c r="F1390" s="160"/>
      <c r="G1390" s="158"/>
      <c r="H1390" s="159"/>
      <c r="I1390" s="159"/>
      <c r="J1390" s="159"/>
      <c r="K1390" s="160"/>
      <c r="L1390" s="161"/>
      <c r="M1390" s="156"/>
      <c r="N1390" s="134"/>
      <c r="O1390" s="134"/>
      <c r="P1390" s="134"/>
      <c r="Q1390" s="138"/>
      <c r="R1390" s="134"/>
      <c r="S1390" s="134"/>
    </row>
    <row r="1391" spans="1:25" s="127" customFormat="1" ht="21" customHeight="1">
      <c r="A1391" s="177"/>
      <c r="B1391" s="177" t="str">
        <f>IF(AND($F1391&gt;=المغادرين!$C$4,$F1391&lt;=المغادرين!$F$4),MAX($B$4:$B1390)+1,"")</f>
        <v/>
      </c>
      <c r="C1391" s="177" t="str">
        <f t="shared" si="21"/>
        <v/>
      </c>
      <c r="D1391" s="177" t="str">
        <f>IF($B1391="","",RANK($C1391,$C$5:$C$10000,1)+COUNTIF($C$4:$C1390,$C1391))</f>
        <v/>
      </c>
      <c r="E1391" s="157"/>
      <c r="F1391" s="160"/>
      <c r="G1391" s="158"/>
      <c r="H1391" s="159"/>
      <c r="I1391" s="159"/>
      <c r="J1391" s="159"/>
      <c r="K1391" s="160"/>
      <c r="L1391" s="161"/>
      <c r="M1391" s="156"/>
      <c r="N1391" s="134"/>
      <c r="O1391" s="134"/>
      <c r="P1391" s="134"/>
      <c r="Q1391" s="138"/>
      <c r="R1391" s="134"/>
      <c r="S1391" s="134"/>
    </row>
    <row r="1392" spans="1:25" s="127" customFormat="1" ht="21" customHeight="1">
      <c r="A1392" s="177"/>
      <c r="B1392" s="177" t="str">
        <f>IF(AND($F1392&gt;=المغادرين!$C$4,$F1392&lt;=المغادرين!$F$4),MAX($B$4:$B1391)+1,"")</f>
        <v/>
      </c>
      <c r="C1392" s="177" t="str">
        <f t="shared" si="21"/>
        <v/>
      </c>
      <c r="D1392" s="177" t="str">
        <f>IF($B1392="","",RANK($C1392,$C$5:$C$10000,1)+COUNTIF($C$4:$C1391,$C1392))</f>
        <v/>
      </c>
      <c r="E1392" s="157"/>
      <c r="F1392" s="160"/>
      <c r="G1392" s="158"/>
      <c r="H1392" s="159"/>
      <c r="I1392" s="159"/>
      <c r="J1392" s="159"/>
      <c r="K1392" s="160"/>
      <c r="L1392" s="161"/>
      <c r="M1392" s="156"/>
      <c r="N1392" s="134"/>
      <c r="O1392" s="134"/>
      <c r="P1392" s="134"/>
      <c r="Q1392" s="138"/>
      <c r="R1392" s="134"/>
      <c r="S1392" s="134"/>
    </row>
    <row r="1393" spans="1:25" s="127" customFormat="1" ht="21" customHeight="1">
      <c r="A1393" s="177"/>
      <c r="B1393" s="177" t="str">
        <f>IF(AND($F1393&gt;=المغادرين!$C$4,$F1393&lt;=المغادرين!$F$4),MAX($B$4:$B1392)+1,"")</f>
        <v/>
      </c>
      <c r="C1393" s="177" t="str">
        <f t="shared" si="21"/>
        <v/>
      </c>
      <c r="D1393" s="177" t="str">
        <f>IF($B1393="","",RANK($C1393,$C$5:$C$10000,1)+COUNTIF($C$4:$C1392,$C1393))</f>
        <v/>
      </c>
      <c r="E1393" s="157"/>
      <c r="F1393" s="160"/>
      <c r="G1393" s="158"/>
      <c r="H1393" s="159"/>
      <c r="I1393" s="159"/>
      <c r="J1393" s="159"/>
      <c r="K1393" s="160"/>
      <c r="L1393" s="161"/>
      <c r="M1393" s="156"/>
      <c r="N1393" s="134"/>
      <c r="O1393" s="134"/>
      <c r="P1393" s="134"/>
      <c r="Q1393" s="138"/>
      <c r="R1393" s="134"/>
      <c r="S1393" s="134"/>
    </row>
    <row r="1394" spans="1:25" s="127" customFormat="1" ht="21" customHeight="1">
      <c r="A1394" s="177"/>
      <c r="B1394" s="177" t="str">
        <f>IF(AND($F1394&gt;=المغادرين!$C$4,$F1394&lt;=المغادرين!$F$4),MAX($B$4:$B1393)+1,"")</f>
        <v/>
      </c>
      <c r="C1394" s="177" t="str">
        <f t="shared" si="21"/>
        <v/>
      </c>
      <c r="D1394" s="177" t="str">
        <f>IF($B1394="","",RANK($C1394,$C$5:$C$10000,1)+COUNTIF($C$4:$C1393,$C1394))</f>
        <v/>
      </c>
      <c r="E1394" s="157"/>
      <c r="F1394" s="160"/>
      <c r="G1394" s="158"/>
      <c r="H1394" s="159"/>
      <c r="I1394" s="159"/>
      <c r="J1394" s="159"/>
      <c r="K1394" s="160"/>
      <c r="L1394" s="161"/>
      <c r="M1394" s="156"/>
      <c r="N1394" s="134"/>
      <c r="O1394" s="134"/>
      <c r="P1394" s="134"/>
      <c r="Q1394" s="138"/>
      <c r="R1394" s="134"/>
      <c r="S1394" s="134"/>
      <c r="Y1394" s="140"/>
    </row>
    <row r="1395" spans="1:25" s="127" customFormat="1" ht="21" customHeight="1">
      <c r="A1395" s="177"/>
      <c r="B1395" s="177" t="str">
        <f>IF(AND($F1395&gt;=المغادرين!$C$4,$F1395&lt;=المغادرين!$F$4),MAX($B$4:$B1394)+1,"")</f>
        <v/>
      </c>
      <c r="C1395" s="177" t="str">
        <f t="shared" si="21"/>
        <v/>
      </c>
      <c r="D1395" s="177" t="str">
        <f>IF($B1395="","",RANK($C1395,$C$5:$C$10000,1)+COUNTIF($C$4:$C1394,$C1395))</f>
        <v/>
      </c>
      <c r="E1395" s="157"/>
      <c r="F1395" s="160"/>
      <c r="G1395" s="158"/>
      <c r="H1395" s="159"/>
      <c r="I1395" s="159"/>
      <c r="J1395" s="159"/>
      <c r="K1395" s="160"/>
      <c r="L1395" s="161"/>
      <c r="M1395" s="156"/>
      <c r="N1395" s="134"/>
      <c r="O1395" s="134"/>
      <c r="P1395" s="134"/>
      <c r="Q1395" s="138"/>
      <c r="R1395" s="134"/>
      <c r="S1395" s="134"/>
      <c r="Y1395" s="140"/>
    </row>
    <row r="1396" spans="1:25" s="127" customFormat="1" ht="21" customHeight="1">
      <c r="A1396" s="177"/>
      <c r="B1396" s="177" t="str">
        <f>IF(AND($F1396&gt;=المغادرين!$C$4,$F1396&lt;=المغادرين!$F$4),MAX($B$4:$B1395)+1,"")</f>
        <v/>
      </c>
      <c r="C1396" s="177" t="str">
        <f t="shared" si="21"/>
        <v/>
      </c>
      <c r="D1396" s="177" t="str">
        <f>IF($B1396="","",RANK($C1396,$C$5:$C$10000,1)+COUNTIF($C$4:$C1395,$C1396))</f>
        <v/>
      </c>
      <c r="E1396" s="157"/>
      <c r="F1396" s="160"/>
      <c r="G1396" s="158"/>
      <c r="H1396" s="159"/>
      <c r="I1396" s="159"/>
      <c r="J1396" s="159"/>
      <c r="K1396" s="160"/>
      <c r="L1396" s="161"/>
      <c r="M1396" s="156"/>
      <c r="N1396" s="134"/>
      <c r="O1396" s="134"/>
      <c r="P1396" s="134"/>
      <c r="Q1396" s="138"/>
      <c r="R1396" s="134"/>
      <c r="S1396" s="134"/>
      <c r="U1396" s="140"/>
      <c r="Y1396" s="133"/>
    </row>
    <row r="1397" spans="1:25" s="127" customFormat="1" ht="21" customHeight="1">
      <c r="A1397" s="177"/>
      <c r="B1397" s="177" t="str">
        <f>IF(AND($F1397&gt;=المغادرين!$C$4,$F1397&lt;=المغادرين!$F$4),MAX($B$4:$B1396)+1,"")</f>
        <v/>
      </c>
      <c r="C1397" s="177" t="str">
        <f t="shared" si="21"/>
        <v/>
      </c>
      <c r="D1397" s="177" t="str">
        <f>IF($B1397="","",RANK($C1397,$C$5:$C$10000,1)+COUNTIF($C$4:$C1396,$C1397))</f>
        <v/>
      </c>
      <c r="E1397" s="157"/>
      <c r="F1397" s="160"/>
      <c r="G1397" s="158"/>
      <c r="H1397" s="159"/>
      <c r="I1397" s="159"/>
      <c r="J1397" s="159"/>
      <c r="K1397" s="160"/>
      <c r="L1397" s="161"/>
      <c r="M1397" s="156"/>
      <c r="N1397" s="134"/>
      <c r="O1397" s="134"/>
      <c r="P1397" s="134"/>
      <c r="Q1397" s="138"/>
      <c r="R1397" s="134"/>
      <c r="S1397" s="134"/>
    </row>
    <row r="1398" spans="1:25" s="127" customFormat="1" ht="21" customHeight="1">
      <c r="A1398" s="177"/>
      <c r="B1398" s="177" t="str">
        <f>IF(AND($F1398&gt;=المغادرين!$C$4,$F1398&lt;=المغادرين!$F$4),MAX($B$4:$B1397)+1,"")</f>
        <v/>
      </c>
      <c r="C1398" s="177" t="str">
        <f t="shared" si="21"/>
        <v/>
      </c>
      <c r="D1398" s="177" t="str">
        <f>IF($B1398="","",RANK($C1398,$C$5:$C$10000,1)+COUNTIF($C$4:$C1397,$C1398))</f>
        <v/>
      </c>
      <c r="E1398" s="157"/>
      <c r="F1398" s="160"/>
      <c r="G1398" s="158"/>
      <c r="H1398" s="159"/>
      <c r="I1398" s="159"/>
      <c r="J1398" s="159"/>
      <c r="K1398" s="160"/>
      <c r="L1398" s="161"/>
      <c r="M1398" s="156"/>
      <c r="N1398" s="134"/>
      <c r="O1398" s="134"/>
      <c r="P1398" s="134"/>
      <c r="Q1398" s="138"/>
      <c r="R1398" s="134"/>
      <c r="S1398" s="134"/>
      <c r="V1398" s="140"/>
      <c r="W1398" s="133"/>
      <c r="X1398" s="133"/>
      <c r="Y1398" s="133"/>
    </row>
    <row r="1399" spans="1:25" s="127" customFormat="1" ht="21" customHeight="1">
      <c r="A1399" s="177"/>
      <c r="B1399" s="177" t="str">
        <f>IF(AND($F1399&gt;=المغادرين!$C$4,$F1399&lt;=المغادرين!$F$4),MAX($B$4:$B1398)+1,"")</f>
        <v/>
      </c>
      <c r="C1399" s="177" t="str">
        <f t="shared" si="21"/>
        <v/>
      </c>
      <c r="D1399" s="177" t="str">
        <f>IF($B1399="","",RANK($C1399,$C$5:$C$10000,1)+COUNTIF($C$4:$C1398,$C1399))</f>
        <v/>
      </c>
      <c r="E1399" s="157"/>
      <c r="F1399" s="160"/>
      <c r="G1399" s="158"/>
      <c r="H1399" s="159"/>
      <c r="I1399" s="159"/>
      <c r="J1399" s="159"/>
      <c r="K1399" s="160"/>
      <c r="L1399" s="161"/>
      <c r="M1399" s="156"/>
      <c r="N1399" s="134"/>
      <c r="O1399" s="134"/>
      <c r="P1399" s="134"/>
      <c r="Q1399" s="138"/>
      <c r="R1399" s="134"/>
      <c r="S1399" s="134"/>
      <c r="V1399" s="140"/>
      <c r="W1399" s="141"/>
      <c r="X1399" s="141"/>
      <c r="Y1399" s="141"/>
    </row>
    <row r="1400" spans="1:25" s="127" customFormat="1" ht="21" customHeight="1">
      <c r="A1400" s="177"/>
      <c r="B1400" s="177" t="str">
        <f>IF(AND($F1400&gt;=المغادرين!$C$4,$F1400&lt;=المغادرين!$F$4),MAX($B$4:$B1399)+1,"")</f>
        <v/>
      </c>
      <c r="C1400" s="177" t="str">
        <f t="shared" si="21"/>
        <v/>
      </c>
      <c r="D1400" s="177" t="str">
        <f>IF($B1400="","",RANK($C1400,$C$5:$C$10000,1)+COUNTIF($C$4:$C1399,$C1400))</f>
        <v/>
      </c>
      <c r="E1400" s="157"/>
      <c r="F1400" s="160"/>
      <c r="G1400" s="158"/>
      <c r="H1400" s="159"/>
      <c r="I1400" s="159"/>
      <c r="J1400" s="159"/>
      <c r="K1400" s="160"/>
      <c r="L1400" s="161"/>
      <c r="M1400" s="156"/>
      <c r="N1400" s="134"/>
      <c r="O1400" s="134"/>
      <c r="P1400" s="134"/>
      <c r="Q1400" s="138"/>
      <c r="R1400" s="134"/>
      <c r="S1400" s="134"/>
      <c r="V1400" s="140"/>
      <c r="W1400" s="141"/>
      <c r="X1400" s="141"/>
      <c r="Y1400" s="141"/>
    </row>
    <row r="1401" spans="1:25" s="127" customFormat="1" ht="21" customHeight="1">
      <c r="A1401" s="177"/>
      <c r="B1401" s="177" t="str">
        <f>IF(AND($F1401&gt;=المغادرين!$C$4,$F1401&lt;=المغادرين!$F$4),MAX($B$4:$B1400)+1,"")</f>
        <v/>
      </c>
      <c r="C1401" s="177" t="str">
        <f t="shared" si="21"/>
        <v/>
      </c>
      <c r="D1401" s="177" t="str">
        <f>IF($B1401="","",RANK($C1401,$C$5:$C$10000,1)+COUNTIF($C$4:$C1400,$C1401))</f>
        <v/>
      </c>
      <c r="E1401" s="157"/>
      <c r="F1401" s="160"/>
      <c r="G1401" s="158"/>
      <c r="H1401" s="159"/>
      <c r="I1401" s="159"/>
      <c r="J1401" s="159"/>
      <c r="K1401" s="160"/>
      <c r="L1401" s="161"/>
      <c r="M1401" s="156"/>
      <c r="N1401" s="134"/>
      <c r="O1401" s="134"/>
      <c r="P1401" s="134"/>
      <c r="Q1401" s="138"/>
      <c r="R1401" s="134"/>
      <c r="S1401" s="134"/>
      <c r="V1401" s="140"/>
      <c r="W1401" s="141"/>
      <c r="X1401" s="141"/>
      <c r="Y1401" s="141"/>
    </row>
    <row r="1402" spans="1:25" s="127" customFormat="1" ht="21" customHeight="1">
      <c r="A1402" s="177"/>
      <c r="B1402" s="177" t="str">
        <f>IF(AND($F1402&gt;=المغادرين!$C$4,$F1402&lt;=المغادرين!$F$4),MAX($B$4:$B1401)+1,"")</f>
        <v/>
      </c>
      <c r="C1402" s="177" t="str">
        <f t="shared" si="21"/>
        <v/>
      </c>
      <c r="D1402" s="177" t="str">
        <f>IF($B1402="","",RANK($C1402,$C$5:$C$10000,1)+COUNTIF($C$4:$C1401,$C1402))</f>
        <v/>
      </c>
      <c r="E1402" s="157"/>
      <c r="F1402" s="160"/>
      <c r="G1402" s="158"/>
      <c r="H1402" s="159"/>
      <c r="I1402" s="159"/>
      <c r="J1402" s="159"/>
      <c r="K1402" s="160"/>
      <c r="L1402" s="161"/>
      <c r="M1402" s="156"/>
      <c r="N1402" s="134"/>
      <c r="O1402" s="134"/>
      <c r="P1402" s="134"/>
      <c r="Q1402" s="138"/>
      <c r="R1402" s="134"/>
      <c r="S1402" s="134"/>
      <c r="V1402" s="140"/>
      <c r="W1402" s="141"/>
      <c r="X1402" s="141"/>
      <c r="Y1402" s="141"/>
    </row>
    <row r="1403" spans="1:25" s="127" customFormat="1" ht="21" customHeight="1">
      <c r="A1403" s="177"/>
      <c r="B1403" s="177" t="str">
        <f>IF(AND($F1403&gt;=المغادرين!$C$4,$F1403&lt;=المغادرين!$F$4),MAX($B$4:$B1402)+1,"")</f>
        <v/>
      </c>
      <c r="C1403" s="177" t="str">
        <f t="shared" si="21"/>
        <v/>
      </c>
      <c r="D1403" s="177" t="str">
        <f>IF($B1403="","",RANK($C1403,$C$5:$C$10000,1)+COUNTIF($C$4:$C1402,$C1403))</f>
        <v/>
      </c>
      <c r="E1403" s="157"/>
      <c r="F1403" s="160"/>
      <c r="G1403" s="158"/>
      <c r="H1403" s="159"/>
      <c r="I1403" s="159"/>
      <c r="J1403" s="159"/>
      <c r="K1403" s="160"/>
      <c r="L1403" s="161"/>
      <c r="M1403" s="156"/>
      <c r="N1403" s="134"/>
      <c r="O1403" s="134"/>
      <c r="P1403" s="134"/>
      <c r="Q1403" s="138"/>
      <c r="R1403" s="134"/>
      <c r="S1403" s="134"/>
      <c r="V1403" s="140"/>
      <c r="W1403" s="141"/>
      <c r="X1403" s="141"/>
      <c r="Y1403" s="141"/>
    </row>
    <row r="1404" spans="1:25" s="127" customFormat="1" ht="21" customHeight="1">
      <c r="A1404" s="177"/>
      <c r="B1404" s="177" t="str">
        <f>IF(AND($F1404&gt;=المغادرين!$C$4,$F1404&lt;=المغادرين!$F$4),MAX($B$4:$B1403)+1,"")</f>
        <v/>
      </c>
      <c r="C1404" s="177" t="str">
        <f t="shared" si="21"/>
        <v/>
      </c>
      <c r="D1404" s="177" t="str">
        <f>IF($B1404="","",RANK($C1404,$C$5:$C$10000,1)+COUNTIF($C$4:$C1403,$C1404))</f>
        <v/>
      </c>
      <c r="E1404" s="157"/>
      <c r="F1404" s="160"/>
      <c r="G1404" s="158"/>
      <c r="H1404" s="159"/>
      <c r="I1404" s="159"/>
      <c r="J1404" s="159"/>
      <c r="K1404" s="160"/>
      <c r="L1404" s="161"/>
      <c r="M1404" s="156"/>
      <c r="N1404" s="136"/>
      <c r="O1404" s="134"/>
      <c r="P1404" s="134"/>
      <c r="Q1404" s="137"/>
      <c r="R1404" s="134"/>
      <c r="S1404" s="134"/>
    </row>
    <row r="1405" spans="1:25" s="139" customFormat="1" ht="21" customHeight="1">
      <c r="A1405" s="177"/>
      <c r="B1405" s="177" t="str">
        <f>IF(AND($F1405&gt;=المغادرين!$C$4,$F1405&lt;=المغادرين!$F$4),MAX($B$4:$B1404)+1,"")</f>
        <v/>
      </c>
      <c r="C1405" s="177" t="str">
        <f t="shared" si="21"/>
        <v/>
      </c>
      <c r="D1405" s="177" t="str">
        <f>IF($B1405="","",RANK($C1405,$C$5:$C$10000,1)+COUNTIF($C$4:$C1404,$C1405))</f>
        <v/>
      </c>
      <c r="E1405" s="157"/>
      <c r="F1405" s="160"/>
      <c r="G1405" s="158"/>
      <c r="H1405" s="159"/>
      <c r="I1405" s="159"/>
      <c r="J1405" s="159"/>
      <c r="K1405" s="160"/>
      <c r="L1405" s="161"/>
      <c r="M1405" s="156"/>
      <c r="N1405" s="134"/>
      <c r="O1405" s="134"/>
      <c r="P1405" s="134"/>
      <c r="Q1405" s="138"/>
      <c r="R1405" s="134"/>
      <c r="S1405" s="134"/>
      <c r="T1405" s="127"/>
      <c r="U1405" s="127"/>
      <c r="V1405" s="127"/>
      <c r="W1405" s="127"/>
      <c r="X1405" s="127"/>
      <c r="Y1405" s="127"/>
    </row>
    <row r="1406" spans="1:25" s="139" customFormat="1" ht="21" customHeight="1">
      <c r="A1406" s="177"/>
      <c r="B1406" s="177" t="str">
        <f>IF(AND($F1406&gt;=المغادرين!$C$4,$F1406&lt;=المغادرين!$F$4),MAX($B$4:$B1405)+1,"")</f>
        <v/>
      </c>
      <c r="C1406" s="177" t="str">
        <f t="shared" si="21"/>
        <v/>
      </c>
      <c r="D1406" s="177" t="str">
        <f>IF($B1406="","",RANK($C1406,$C$5:$C$10000,1)+COUNTIF($C$4:$C1405,$C1406))</f>
        <v/>
      </c>
      <c r="E1406" s="157"/>
      <c r="F1406" s="160"/>
      <c r="G1406" s="158"/>
      <c r="H1406" s="159"/>
      <c r="I1406" s="159"/>
      <c r="J1406" s="159"/>
      <c r="K1406" s="160"/>
      <c r="L1406" s="161"/>
      <c r="M1406" s="156"/>
      <c r="N1406" s="134"/>
      <c r="O1406" s="134"/>
      <c r="P1406" s="134"/>
      <c r="Q1406" s="138"/>
      <c r="R1406" s="134"/>
      <c r="S1406" s="134"/>
      <c r="T1406" s="127"/>
      <c r="U1406" s="127"/>
      <c r="V1406" s="127"/>
      <c r="W1406" s="127"/>
      <c r="X1406" s="127"/>
      <c r="Y1406" s="127"/>
    </row>
    <row r="1407" spans="1:25" s="139" customFormat="1" ht="21" customHeight="1">
      <c r="A1407" s="177"/>
      <c r="B1407" s="177" t="str">
        <f>IF(AND($F1407&gt;=المغادرين!$C$4,$F1407&lt;=المغادرين!$F$4),MAX($B$4:$B1406)+1,"")</f>
        <v/>
      </c>
      <c r="C1407" s="177" t="str">
        <f t="shared" si="21"/>
        <v/>
      </c>
      <c r="D1407" s="177" t="str">
        <f>IF($B1407="","",RANK($C1407,$C$5:$C$10000,1)+COUNTIF($C$4:$C1406,$C1407))</f>
        <v/>
      </c>
      <c r="E1407" s="157"/>
      <c r="F1407" s="160"/>
      <c r="G1407" s="158"/>
      <c r="H1407" s="159"/>
      <c r="I1407" s="159"/>
      <c r="J1407" s="159"/>
      <c r="K1407" s="160"/>
      <c r="L1407" s="161"/>
      <c r="M1407" s="156"/>
      <c r="N1407" s="134"/>
      <c r="O1407" s="134"/>
      <c r="P1407" s="134"/>
      <c r="Q1407" s="138"/>
      <c r="R1407" s="134"/>
      <c r="S1407" s="134"/>
      <c r="T1407" s="127"/>
      <c r="U1407" s="127"/>
      <c r="V1407" s="127"/>
      <c r="W1407" s="127"/>
      <c r="X1407" s="127"/>
      <c r="Y1407" s="127"/>
    </row>
    <row r="1408" spans="1:25" s="127" customFormat="1" ht="21" customHeight="1">
      <c r="A1408" s="177"/>
      <c r="B1408" s="177" t="str">
        <f>IF(AND($F1408&gt;=المغادرين!$C$4,$F1408&lt;=المغادرين!$F$4),MAX($B$4:$B1407)+1,"")</f>
        <v/>
      </c>
      <c r="C1408" s="177" t="str">
        <f t="shared" si="21"/>
        <v/>
      </c>
      <c r="D1408" s="177" t="str">
        <f>IF($B1408="","",RANK($C1408,$C$5:$C$10000,1)+COUNTIF($C$4:$C1407,$C1408))</f>
        <v/>
      </c>
      <c r="E1408" s="157"/>
      <c r="F1408" s="160"/>
      <c r="G1408" s="158"/>
      <c r="H1408" s="159"/>
      <c r="I1408" s="159"/>
      <c r="J1408" s="159"/>
      <c r="K1408" s="160"/>
      <c r="L1408" s="161"/>
      <c r="M1408" s="156"/>
      <c r="N1408" s="134"/>
      <c r="O1408" s="134"/>
      <c r="P1408" s="134"/>
      <c r="Q1408" s="138"/>
      <c r="R1408" s="134"/>
      <c r="S1408" s="134"/>
    </row>
    <row r="1409" spans="1:25" s="127" customFormat="1" ht="21" customHeight="1">
      <c r="A1409" s="177"/>
      <c r="B1409" s="177" t="str">
        <f>IF(AND($F1409&gt;=المغادرين!$C$4,$F1409&lt;=المغادرين!$F$4),MAX($B$4:$B1408)+1,"")</f>
        <v/>
      </c>
      <c r="C1409" s="177" t="str">
        <f t="shared" si="21"/>
        <v/>
      </c>
      <c r="D1409" s="177" t="str">
        <f>IF($B1409="","",RANK($C1409,$C$5:$C$10000,1)+COUNTIF($C$4:$C1408,$C1409))</f>
        <v/>
      </c>
      <c r="E1409" s="157"/>
      <c r="F1409" s="160"/>
      <c r="G1409" s="158"/>
      <c r="H1409" s="159"/>
      <c r="I1409" s="159"/>
      <c r="J1409" s="159"/>
      <c r="K1409" s="160"/>
      <c r="L1409" s="161"/>
      <c r="M1409" s="156"/>
      <c r="N1409" s="134"/>
      <c r="O1409" s="134"/>
      <c r="P1409" s="134"/>
      <c r="Q1409" s="138"/>
      <c r="R1409" s="134"/>
      <c r="S1409" s="134"/>
    </row>
    <row r="1410" spans="1:25" s="127" customFormat="1" ht="21" customHeight="1">
      <c r="A1410" s="177"/>
      <c r="B1410" s="177" t="str">
        <f>IF(AND($F1410&gt;=المغادرين!$C$4,$F1410&lt;=المغادرين!$F$4),MAX($B$4:$B1409)+1,"")</f>
        <v/>
      </c>
      <c r="C1410" s="177" t="str">
        <f t="shared" si="21"/>
        <v/>
      </c>
      <c r="D1410" s="177" t="str">
        <f>IF($B1410="","",RANK($C1410,$C$5:$C$10000,1)+COUNTIF($C$4:$C1409,$C1410))</f>
        <v/>
      </c>
      <c r="E1410" s="157"/>
      <c r="F1410" s="160"/>
      <c r="G1410" s="158"/>
      <c r="H1410" s="159"/>
      <c r="I1410" s="159"/>
      <c r="J1410" s="159"/>
      <c r="K1410" s="160"/>
      <c r="L1410" s="161"/>
      <c r="M1410" s="156"/>
      <c r="N1410" s="134"/>
      <c r="O1410" s="134"/>
      <c r="P1410" s="134"/>
      <c r="Q1410" s="138"/>
      <c r="R1410" s="134"/>
      <c r="S1410" s="134"/>
    </row>
    <row r="1411" spans="1:25" s="127" customFormat="1" ht="21" customHeight="1">
      <c r="A1411" s="177"/>
      <c r="B1411" s="177" t="str">
        <f>IF(AND($F1411&gt;=المغادرين!$C$4,$F1411&lt;=المغادرين!$F$4),MAX($B$4:$B1410)+1,"")</f>
        <v/>
      </c>
      <c r="C1411" s="177" t="str">
        <f t="shared" si="21"/>
        <v/>
      </c>
      <c r="D1411" s="177" t="str">
        <f>IF($B1411="","",RANK($C1411,$C$5:$C$10000,1)+COUNTIF($C$4:$C1410,$C1411))</f>
        <v/>
      </c>
      <c r="E1411" s="157"/>
      <c r="F1411" s="160"/>
      <c r="G1411" s="158"/>
      <c r="H1411" s="159"/>
      <c r="I1411" s="159"/>
      <c r="J1411" s="159"/>
      <c r="K1411" s="160"/>
      <c r="L1411" s="161"/>
      <c r="M1411" s="156"/>
      <c r="N1411" s="134"/>
      <c r="O1411" s="134"/>
      <c r="P1411" s="134"/>
      <c r="Q1411" s="138"/>
      <c r="R1411" s="134"/>
      <c r="S1411" s="134"/>
    </row>
    <row r="1412" spans="1:25" s="127" customFormat="1" ht="21" customHeight="1">
      <c r="A1412" s="177"/>
      <c r="B1412" s="177" t="str">
        <f>IF(AND($F1412&gt;=المغادرين!$C$4,$F1412&lt;=المغادرين!$F$4),MAX($B$4:$B1411)+1,"")</f>
        <v/>
      </c>
      <c r="C1412" s="177" t="str">
        <f t="shared" si="21"/>
        <v/>
      </c>
      <c r="D1412" s="177" t="str">
        <f>IF($B1412="","",RANK($C1412,$C$5:$C$10000,1)+COUNTIF($C$4:$C1411,$C1412))</f>
        <v/>
      </c>
      <c r="E1412" s="157"/>
      <c r="F1412" s="160"/>
      <c r="G1412" s="158"/>
      <c r="H1412" s="159"/>
      <c r="I1412" s="159"/>
      <c r="J1412" s="159"/>
      <c r="K1412" s="160"/>
      <c r="L1412" s="161"/>
      <c r="M1412" s="156"/>
      <c r="N1412" s="134"/>
      <c r="O1412" s="134"/>
      <c r="P1412" s="134"/>
      <c r="Q1412" s="138"/>
      <c r="R1412" s="134"/>
      <c r="S1412" s="134"/>
    </row>
    <row r="1413" spans="1:25" s="127" customFormat="1" ht="21" customHeight="1">
      <c r="A1413" s="177"/>
      <c r="B1413" s="177" t="str">
        <f>IF(AND($F1413&gt;=المغادرين!$C$4,$F1413&lt;=المغادرين!$F$4),MAX($B$4:$B1412)+1,"")</f>
        <v/>
      </c>
      <c r="C1413" s="177" t="str">
        <f t="shared" si="21"/>
        <v/>
      </c>
      <c r="D1413" s="177" t="str">
        <f>IF($B1413="","",RANK($C1413,$C$5:$C$10000,1)+COUNTIF($C$4:$C1412,$C1413))</f>
        <v/>
      </c>
      <c r="E1413" s="157"/>
      <c r="F1413" s="160"/>
      <c r="G1413" s="158"/>
      <c r="H1413" s="159"/>
      <c r="I1413" s="159"/>
      <c r="J1413" s="159"/>
      <c r="K1413" s="160"/>
      <c r="L1413" s="161"/>
      <c r="M1413" s="156"/>
      <c r="N1413" s="134"/>
      <c r="O1413" s="134"/>
      <c r="P1413" s="134"/>
      <c r="Q1413" s="138"/>
      <c r="R1413" s="134"/>
      <c r="S1413" s="134"/>
      <c r="Y1413" s="140"/>
    </row>
    <row r="1414" spans="1:25" s="127" customFormat="1" ht="21" customHeight="1">
      <c r="A1414" s="177"/>
      <c r="B1414" s="177" t="str">
        <f>IF(AND($F1414&gt;=المغادرين!$C$4,$F1414&lt;=المغادرين!$F$4),MAX($B$4:$B1413)+1,"")</f>
        <v/>
      </c>
      <c r="C1414" s="177" t="str">
        <f t="shared" ref="C1414:C1477" si="22">IF($B1414="","",MAX($B$5:$B$10000)-RANK($K1414,$K$5:$K$10000)+1)</f>
        <v/>
      </c>
      <c r="D1414" s="177" t="str">
        <f>IF($B1414="","",RANK($C1414,$C$5:$C$10000,1)+COUNTIF($C$4:$C1413,$C1414))</f>
        <v/>
      </c>
      <c r="E1414" s="157"/>
      <c r="F1414" s="160"/>
      <c r="G1414" s="158"/>
      <c r="H1414" s="159"/>
      <c r="I1414" s="159"/>
      <c r="J1414" s="159"/>
      <c r="K1414" s="160"/>
      <c r="L1414" s="161"/>
      <c r="M1414" s="156"/>
      <c r="N1414" s="134"/>
      <c r="O1414" s="134"/>
      <c r="P1414" s="134"/>
      <c r="Q1414" s="138"/>
      <c r="R1414" s="134"/>
      <c r="S1414" s="134"/>
      <c r="Y1414" s="140"/>
    </row>
    <row r="1415" spans="1:25" s="127" customFormat="1" ht="21" customHeight="1">
      <c r="A1415" s="177"/>
      <c r="B1415" s="177" t="str">
        <f>IF(AND($F1415&gt;=المغادرين!$C$4,$F1415&lt;=المغادرين!$F$4),MAX($B$4:$B1414)+1,"")</f>
        <v/>
      </c>
      <c r="C1415" s="177" t="str">
        <f t="shared" si="22"/>
        <v/>
      </c>
      <c r="D1415" s="177" t="str">
        <f>IF($B1415="","",RANK($C1415,$C$5:$C$10000,1)+COUNTIF($C$4:$C1414,$C1415))</f>
        <v/>
      </c>
      <c r="E1415" s="157"/>
      <c r="F1415" s="160"/>
      <c r="G1415" s="158"/>
      <c r="H1415" s="159"/>
      <c r="I1415" s="159"/>
      <c r="J1415" s="159"/>
      <c r="K1415" s="160"/>
      <c r="L1415" s="161"/>
      <c r="M1415" s="156"/>
      <c r="N1415" s="134"/>
      <c r="O1415" s="134"/>
      <c r="P1415" s="134"/>
      <c r="Q1415" s="138"/>
      <c r="R1415" s="134"/>
      <c r="S1415" s="134"/>
      <c r="U1415" s="140"/>
      <c r="Y1415" s="133"/>
    </row>
    <row r="1416" spans="1:25" s="127" customFormat="1" ht="21" customHeight="1">
      <c r="A1416" s="177"/>
      <c r="B1416" s="177" t="str">
        <f>IF(AND($F1416&gt;=المغادرين!$C$4,$F1416&lt;=المغادرين!$F$4),MAX($B$4:$B1415)+1,"")</f>
        <v/>
      </c>
      <c r="C1416" s="177" t="str">
        <f t="shared" si="22"/>
        <v/>
      </c>
      <c r="D1416" s="177" t="str">
        <f>IF($B1416="","",RANK($C1416,$C$5:$C$10000,1)+COUNTIF($C$4:$C1415,$C1416))</f>
        <v/>
      </c>
      <c r="E1416" s="157"/>
      <c r="F1416" s="160"/>
      <c r="G1416" s="158"/>
      <c r="H1416" s="159"/>
      <c r="I1416" s="159"/>
      <c r="J1416" s="159"/>
      <c r="K1416" s="160"/>
      <c r="L1416" s="161"/>
      <c r="M1416" s="156"/>
      <c r="N1416" s="134"/>
      <c r="O1416" s="134"/>
      <c r="P1416" s="134"/>
      <c r="Q1416" s="138"/>
      <c r="R1416" s="134"/>
      <c r="S1416" s="134"/>
    </row>
    <row r="1417" spans="1:25" s="127" customFormat="1" ht="21" customHeight="1">
      <c r="A1417" s="177"/>
      <c r="B1417" s="177" t="str">
        <f>IF(AND($F1417&gt;=المغادرين!$C$4,$F1417&lt;=المغادرين!$F$4),MAX($B$4:$B1416)+1,"")</f>
        <v/>
      </c>
      <c r="C1417" s="177" t="str">
        <f t="shared" si="22"/>
        <v/>
      </c>
      <c r="D1417" s="177" t="str">
        <f>IF($B1417="","",RANK($C1417,$C$5:$C$10000,1)+COUNTIF($C$4:$C1416,$C1417))</f>
        <v/>
      </c>
      <c r="E1417" s="157"/>
      <c r="F1417" s="160"/>
      <c r="G1417" s="158"/>
      <c r="H1417" s="159"/>
      <c r="I1417" s="159"/>
      <c r="J1417" s="159"/>
      <c r="K1417" s="160"/>
      <c r="L1417" s="161"/>
      <c r="M1417" s="156"/>
      <c r="N1417" s="134"/>
      <c r="O1417" s="134"/>
      <c r="P1417" s="134"/>
      <c r="Q1417" s="138"/>
      <c r="R1417" s="134"/>
      <c r="S1417" s="134"/>
      <c r="V1417" s="140"/>
      <c r="W1417" s="133"/>
      <c r="X1417" s="133"/>
      <c r="Y1417" s="133"/>
    </row>
    <row r="1418" spans="1:25" s="127" customFormat="1" ht="21" customHeight="1">
      <c r="A1418" s="177"/>
      <c r="B1418" s="177" t="str">
        <f>IF(AND($F1418&gt;=المغادرين!$C$4,$F1418&lt;=المغادرين!$F$4),MAX($B$4:$B1417)+1,"")</f>
        <v/>
      </c>
      <c r="C1418" s="177" t="str">
        <f t="shared" si="22"/>
        <v/>
      </c>
      <c r="D1418" s="177" t="str">
        <f>IF($B1418="","",RANK($C1418,$C$5:$C$10000,1)+COUNTIF($C$4:$C1417,$C1418))</f>
        <v/>
      </c>
      <c r="E1418" s="157"/>
      <c r="F1418" s="160"/>
      <c r="G1418" s="158"/>
      <c r="H1418" s="159"/>
      <c r="I1418" s="159"/>
      <c r="J1418" s="159"/>
      <c r="K1418" s="160"/>
      <c r="L1418" s="161"/>
      <c r="M1418" s="156"/>
      <c r="N1418" s="134"/>
      <c r="O1418" s="134"/>
      <c r="P1418" s="134"/>
      <c r="Q1418" s="138"/>
      <c r="R1418" s="134"/>
      <c r="S1418" s="134"/>
      <c r="V1418" s="140"/>
      <c r="W1418" s="141"/>
      <c r="X1418" s="141"/>
      <c r="Y1418" s="141"/>
    </row>
    <row r="1419" spans="1:25" s="127" customFormat="1" ht="21" customHeight="1">
      <c r="A1419" s="177"/>
      <c r="B1419" s="177" t="str">
        <f>IF(AND($F1419&gt;=المغادرين!$C$4,$F1419&lt;=المغادرين!$F$4),MAX($B$4:$B1418)+1,"")</f>
        <v/>
      </c>
      <c r="C1419" s="177" t="str">
        <f t="shared" si="22"/>
        <v/>
      </c>
      <c r="D1419" s="177" t="str">
        <f>IF($B1419="","",RANK($C1419,$C$5:$C$10000,1)+COUNTIF($C$4:$C1418,$C1419))</f>
        <v/>
      </c>
      <c r="E1419" s="157"/>
      <c r="F1419" s="160"/>
      <c r="G1419" s="158"/>
      <c r="H1419" s="159"/>
      <c r="I1419" s="159"/>
      <c r="J1419" s="159"/>
      <c r="K1419" s="160"/>
      <c r="L1419" s="161"/>
      <c r="M1419" s="156"/>
      <c r="N1419" s="134"/>
      <c r="O1419" s="134"/>
      <c r="P1419" s="134"/>
      <c r="Q1419" s="138"/>
      <c r="R1419" s="134"/>
      <c r="S1419" s="134"/>
      <c r="V1419" s="140"/>
      <c r="W1419" s="141"/>
      <c r="X1419" s="141"/>
      <c r="Y1419" s="141"/>
    </row>
    <row r="1420" spans="1:25" s="127" customFormat="1" ht="21" customHeight="1">
      <c r="A1420" s="177"/>
      <c r="B1420" s="177" t="str">
        <f>IF(AND($F1420&gt;=المغادرين!$C$4,$F1420&lt;=المغادرين!$F$4),MAX($B$4:$B1419)+1,"")</f>
        <v/>
      </c>
      <c r="C1420" s="177" t="str">
        <f t="shared" si="22"/>
        <v/>
      </c>
      <c r="D1420" s="177" t="str">
        <f>IF($B1420="","",RANK($C1420,$C$5:$C$10000,1)+COUNTIF($C$4:$C1419,$C1420))</f>
        <v/>
      </c>
      <c r="E1420" s="157"/>
      <c r="F1420" s="160"/>
      <c r="G1420" s="158"/>
      <c r="H1420" s="159"/>
      <c r="I1420" s="159"/>
      <c r="J1420" s="159"/>
      <c r="K1420" s="160"/>
      <c r="L1420" s="161"/>
      <c r="M1420" s="156"/>
      <c r="N1420" s="134"/>
      <c r="O1420" s="134"/>
      <c r="P1420" s="134"/>
      <c r="Q1420" s="138"/>
      <c r="R1420" s="134"/>
      <c r="S1420" s="134"/>
      <c r="V1420" s="140"/>
      <c r="W1420" s="141"/>
      <c r="X1420" s="141"/>
      <c r="Y1420" s="141"/>
    </row>
    <row r="1421" spans="1:25" s="127" customFormat="1" ht="21" customHeight="1">
      <c r="A1421" s="177"/>
      <c r="B1421" s="177" t="str">
        <f>IF(AND($F1421&gt;=المغادرين!$C$4,$F1421&lt;=المغادرين!$F$4),MAX($B$4:$B1420)+1,"")</f>
        <v/>
      </c>
      <c r="C1421" s="177" t="str">
        <f t="shared" si="22"/>
        <v/>
      </c>
      <c r="D1421" s="177" t="str">
        <f>IF($B1421="","",RANK($C1421,$C$5:$C$10000,1)+COUNTIF($C$4:$C1420,$C1421))</f>
        <v/>
      </c>
      <c r="E1421" s="157"/>
      <c r="F1421" s="160"/>
      <c r="G1421" s="158"/>
      <c r="H1421" s="159"/>
      <c r="I1421" s="159"/>
      <c r="J1421" s="159"/>
      <c r="K1421" s="160"/>
      <c r="L1421" s="161"/>
      <c r="M1421" s="156"/>
      <c r="N1421" s="134"/>
      <c r="O1421" s="134"/>
      <c r="P1421" s="134"/>
      <c r="Q1421" s="138"/>
      <c r="R1421" s="134"/>
      <c r="S1421" s="134"/>
      <c r="V1421" s="140"/>
      <c r="W1421" s="141"/>
      <c r="X1421" s="141"/>
      <c r="Y1421" s="141"/>
    </row>
    <row r="1422" spans="1:25" s="127" customFormat="1" ht="21" customHeight="1">
      <c r="A1422" s="177"/>
      <c r="B1422" s="177" t="str">
        <f>IF(AND($F1422&gt;=المغادرين!$C$4,$F1422&lt;=المغادرين!$F$4),MAX($B$4:$B1421)+1,"")</f>
        <v/>
      </c>
      <c r="C1422" s="177" t="str">
        <f t="shared" si="22"/>
        <v/>
      </c>
      <c r="D1422" s="177" t="str">
        <f>IF($B1422="","",RANK($C1422,$C$5:$C$10000,1)+COUNTIF($C$4:$C1421,$C1422))</f>
        <v/>
      </c>
      <c r="E1422" s="157"/>
      <c r="F1422" s="160"/>
      <c r="G1422" s="158"/>
      <c r="H1422" s="159"/>
      <c r="I1422" s="159"/>
      <c r="J1422" s="159"/>
      <c r="K1422" s="160"/>
      <c r="L1422" s="161"/>
      <c r="M1422" s="156"/>
      <c r="N1422" s="134"/>
      <c r="O1422" s="134"/>
      <c r="P1422" s="134"/>
      <c r="Q1422" s="138"/>
      <c r="R1422" s="134"/>
      <c r="S1422" s="134"/>
      <c r="V1422" s="140"/>
      <c r="W1422" s="141"/>
      <c r="X1422" s="141"/>
      <c r="Y1422" s="141"/>
    </row>
    <row r="1423" spans="1:25" s="127" customFormat="1" ht="21" customHeight="1">
      <c r="A1423" s="177"/>
      <c r="B1423" s="177" t="str">
        <f>IF(AND($F1423&gt;=المغادرين!$C$4,$F1423&lt;=المغادرين!$F$4),MAX($B$4:$B1422)+1,"")</f>
        <v/>
      </c>
      <c r="C1423" s="177" t="str">
        <f t="shared" si="22"/>
        <v/>
      </c>
      <c r="D1423" s="177" t="str">
        <f>IF($B1423="","",RANK($C1423,$C$5:$C$10000,1)+COUNTIF($C$4:$C1422,$C1423))</f>
        <v/>
      </c>
      <c r="E1423" s="157"/>
      <c r="F1423" s="160"/>
      <c r="G1423" s="158"/>
      <c r="H1423" s="159"/>
      <c r="I1423" s="159"/>
      <c r="J1423" s="159"/>
      <c r="K1423" s="160"/>
      <c r="L1423" s="161"/>
      <c r="M1423" s="156"/>
      <c r="N1423" s="134"/>
      <c r="O1423" s="134"/>
      <c r="P1423" s="134"/>
      <c r="Q1423" s="138"/>
      <c r="R1423" s="134"/>
      <c r="S1423" s="134"/>
      <c r="V1423" s="140"/>
      <c r="W1423" s="141"/>
      <c r="X1423" s="141"/>
      <c r="Y1423" s="141"/>
    </row>
    <row r="1424" spans="1:25" s="127" customFormat="1" ht="21" customHeight="1">
      <c r="A1424" s="177"/>
      <c r="B1424" s="177" t="str">
        <f>IF(AND($F1424&gt;=المغادرين!$C$4,$F1424&lt;=المغادرين!$F$4),MAX($B$4:$B1423)+1,"")</f>
        <v/>
      </c>
      <c r="C1424" s="177" t="str">
        <f t="shared" si="22"/>
        <v/>
      </c>
      <c r="D1424" s="177" t="str">
        <f>IF($B1424="","",RANK($C1424,$C$5:$C$10000,1)+COUNTIF($C$4:$C1423,$C1424))</f>
        <v/>
      </c>
      <c r="E1424" s="157"/>
      <c r="F1424" s="160"/>
      <c r="G1424" s="158"/>
      <c r="H1424" s="159"/>
      <c r="I1424" s="159"/>
      <c r="J1424" s="159"/>
      <c r="K1424" s="160"/>
      <c r="L1424" s="161"/>
      <c r="M1424" s="156"/>
      <c r="N1424" s="136"/>
      <c r="O1424" s="134"/>
      <c r="P1424" s="134"/>
      <c r="Q1424" s="137"/>
      <c r="R1424" s="134"/>
      <c r="S1424" s="134"/>
    </row>
    <row r="1425" spans="1:25" s="139" customFormat="1" ht="21" customHeight="1">
      <c r="A1425" s="177"/>
      <c r="B1425" s="177" t="str">
        <f>IF(AND($F1425&gt;=المغادرين!$C$4,$F1425&lt;=المغادرين!$F$4),MAX($B$4:$B1424)+1,"")</f>
        <v/>
      </c>
      <c r="C1425" s="177" t="str">
        <f t="shared" si="22"/>
        <v/>
      </c>
      <c r="D1425" s="177" t="str">
        <f>IF($B1425="","",RANK($C1425,$C$5:$C$10000,1)+COUNTIF($C$4:$C1424,$C1425))</f>
        <v/>
      </c>
      <c r="E1425" s="157"/>
      <c r="F1425" s="160"/>
      <c r="G1425" s="158"/>
      <c r="H1425" s="159"/>
      <c r="I1425" s="159"/>
      <c r="J1425" s="159"/>
      <c r="K1425" s="160"/>
      <c r="L1425" s="161"/>
      <c r="M1425" s="156"/>
      <c r="N1425" s="134"/>
      <c r="O1425" s="134"/>
      <c r="P1425" s="134"/>
      <c r="Q1425" s="138"/>
      <c r="R1425" s="134"/>
      <c r="S1425" s="134"/>
      <c r="T1425" s="127"/>
      <c r="U1425" s="127"/>
      <c r="V1425" s="127"/>
      <c r="W1425" s="127"/>
      <c r="X1425" s="127"/>
      <c r="Y1425" s="127"/>
    </row>
    <row r="1426" spans="1:25" s="139" customFormat="1" ht="21" customHeight="1">
      <c r="A1426" s="177"/>
      <c r="B1426" s="177" t="str">
        <f>IF(AND($F1426&gt;=المغادرين!$C$4,$F1426&lt;=المغادرين!$F$4),MAX($B$4:$B1425)+1,"")</f>
        <v/>
      </c>
      <c r="C1426" s="177" t="str">
        <f t="shared" si="22"/>
        <v/>
      </c>
      <c r="D1426" s="177" t="str">
        <f>IF($B1426="","",RANK($C1426,$C$5:$C$10000,1)+COUNTIF($C$4:$C1425,$C1426))</f>
        <v/>
      </c>
      <c r="E1426" s="157"/>
      <c r="F1426" s="160"/>
      <c r="G1426" s="158"/>
      <c r="H1426" s="159"/>
      <c r="I1426" s="159"/>
      <c r="J1426" s="159"/>
      <c r="K1426" s="160"/>
      <c r="L1426" s="161"/>
      <c r="M1426" s="156"/>
      <c r="N1426" s="134"/>
      <c r="O1426" s="134"/>
      <c r="P1426" s="134"/>
      <c r="Q1426" s="138"/>
      <c r="R1426" s="134"/>
      <c r="S1426" s="134"/>
      <c r="T1426" s="127"/>
      <c r="U1426" s="127"/>
      <c r="V1426" s="127"/>
      <c r="W1426" s="127"/>
      <c r="X1426" s="127"/>
      <c r="Y1426" s="127"/>
    </row>
    <row r="1427" spans="1:25" s="139" customFormat="1" ht="21" customHeight="1">
      <c r="A1427" s="177"/>
      <c r="B1427" s="177" t="str">
        <f>IF(AND($F1427&gt;=المغادرين!$C$4,$F1427&lt;=المغادرين!$F$4),MAX($B$4:$B1426)+1,"")</f>
        <v/>
      </c>
      <c r="C1427" s="177" t="str">
        <f t="shared" si="22"/>
        <v/>
      </c>
      <c r="D1427" s="177" t="str">
        <f>IF($B1427="","",RANK($C1427,$C$5:$C$10000,1)+COUNTIF($C$4:$C1426,$C1427))</f>
        <v/>
      </c>
      <c r="E1427" s="157"/>
      <c r="F1427" s="160"/>
      <c r="G1427" s="158"/>
      <c r="H1427" s="159"/>
      <c r="I1427" s="159"/>
      <c r="J1427" s="159"/>
      <c r="K1427" s="160"/>
      <c r="L1427" s="161"/>
      <c r="M1427" s="156"/>
      <c r="N1427" s="134"/>
      <c r="O1427" s="134"/>
      <c r="P1427" s="134"/>
      <c r="Q1427" s="138"/>
      <c r="R1427" s="134"/>
      <c r="S1427" s="134"/>
      <c r="T1427" s="127"/>
      <c r="U1427" s="127"/>
      <c r="V1427" s="127"/>
      <c r="W1427" s="127"/>
      <c r="X1427" s="127"/>
      <c r="Y1427" s="127"/>
    </row>
    <row r="1428" spans="1:25" s="127" customFormat="1" ht="21" customHeight="1">
      <c r="A1428" s="177"/>
      <c r="B1428" s="177" t="str">
        <f>IF(AND($F1428&gt;=المغادرين!$C$4,$F1428&lt;=المغادرين!$F$4),MAX($B$4:$B1427)+1,"")</f>
        <v/>
      </c>
      <c r="C1428" s="177" t="str">
        <f t="shared" si="22"/>
        <v/>
      </c>
      <c r="D1428" s="177" t="str">
        <f>IF($B1428="","",RANK($C1428,$C$5:$C$10000,1)+COUNTIF($C$4:$C1427,$C1428))</f>
        <v/>
      </c>
      <c r="E1428" s="157"/>
      <c r="F1428" s="160"/>
      <c r="G1428" s="158"/>
      <c r="H1428" s="159"/>
      <c r="I1428" s="159"/>
      <c r="J1428" s="159"/>
      <c r="K1428" s="160"/>
      <c r="L1428" s="161"/>
      <c r="M1428" s="156"/>
      <c r="N1428" s="134"/>
      <c r="O1428" s="134"/>
      <c r="P1428" s="134"/>
      <c r="Q1428" s="138"/>
      <c r="R1428" s="134"/>
      <c r="S1428" s="134"/>
    </row>
    <row r="1429" spans="1:25" s="127" customFormat="1" ht="21" customHeight="1">
      <c r="A1429" s="177"/>
      <c r="B1429" s="177" t="str">
        <f>IF(AND($F1429&gt;=المغادرين!$C$4,$F1429&lt;=المغادرين!$F$4),MAX($B$4:$B1428)+1,"")</f>
        <v/>
      </c>
      <c r="C1429" s="177" t="str">
        <f t="shared" si="22"/>
        <v/>
      </c>
      <c r="D1429" s="177" t="str">
        <f>IF($B1429="","",RANK($C1429,$C$5:$C$10000,1)+COUNTIF($C$4:$C1428,$C1429))</f>
        <v/>
      </c>
      <c r="E1429" s="157"/>
      <c r="F1429" s="160"/>
      <c r="G1429" s="158"/>
      <c r="H1429" s="159"/>
      <c r="I1429" s="159"/>
      <c r="J1429" s="159"/>
      <c r="K1429" s="160"/>
      <c r="L1429" s="161"/>
      <c r="M1429" s="156"/>
      <c r="N1429" s="134"/>
      <c r="O1429" s="134"/>
      <c r="P1429" s="134"/>
      <c r="Q1429" s="138"/>
      <c r="R1429" s="134"/>
      <c r="S1429" s="134"/>
    </row>
    <row r="1430" spans="1:25" s="127" customFormat="1" ht="21" customHeight="1">
      <c r="A1430" s="177"/>
      <c r="B1430" s="177" t="str">
        <f>IF(AND($F1430&gt;=المغادرين!$C$4,$F1430&lt;=المغادرين!$F$4),MAX($B$4:$B1429)+1,"")</f>
        <v/>
      </c>
      <c r="C1430" s="177" t="str">
        <f t="shared" si="22"/>
        <v/>
      </c>
      <c r="D1430" s="177" t="str">
        <f>IF($B1430="","",RANK($C1430,$C$5:$C$10000,1)+COUNTIF($C$4:$C1429,$C1430))</f>
        <v/>
      </c>
      <c r="E1430" s="157"/>
      <c r="F1430" s="160"/>
      <c r="G1430" s="158"/>
      <c r="H1430" s="159"/>
      <c r="I1430" s="159"/>
      <c r="J1430" s="159"/>
      <c r="K1430" s="160"/>
      <c r="L1430" s="161"/>
      <c r="M1430" s="156"/>
      <c r="N1430" s="134"/>
      <c r="O1430" s="134"/>
      <c r="P1430" s="134"/>
      <c r="Q1430" s="138"/>
      <c r="R1430" s="134"/>
      <c r="S1430" s="134"/>
    </row>
    <row r="1431" spans="1:25" s="127" customFormat="1" ht="21" customHeight="1">
      <c r="A1431" s="177"/>
      <c r="B1431" s="177" t="str">
        <f>IF(AND($F1431&gt;=المغادرين!$C$4,$F1431&lt;=المغادرين!$F$4),MAX($B$4:$B1430)+1,"")</f>
        <v/>
      </c>
      <c r="C1431" s="177" t="str">
        <f t="shared" si="22"/>
        <v/>
      </c>
      <c r="D1431" s="177" t="str">
        <f>IF($B1431="","",RANK($C1431,$C$5:$C$10000,1)+COUNTIF($C$4:$C1430,$C1431))</f>
        <v/>
      </c>
      <c r="E1431" s="157"/>
      <c r="F1431" s="160"/>
      <c r="G1431" s="158"/>
      <c r="H1431" s="159"/>
      <c r="I1431" s="159"/>
      <c r="J1431" s="159"/>
      <c r="K1431" s="160"/>
      <c r="L1431" s="161"/>
      <c r="M1431" s="156"/>
      <c r="N1431" s="134"/>
      <c r="O1431" s="134"/>
      <c r="P1431" s="134"/>
      <c r="Q1431" s="138"/>
      <c r="R1431" s="134"/>
      <c r="S1431" s="134"/>
    </row>
    <row r="1432" spans="1:25" s="127" customFormat="1" ht="21" customHeight="1">
      <c r="A1432" s="177"/>
      <c r="B1432" s="177" t="str">
        <f>IF(AND($F1432&gt;=المغادرين!$C$4,$F1432&lt;=المغادرين!$F$4),MAX($B$4:$B1431)+1,"")</f>
        <v/>
      </c>
      <c r="C1432" s="177" t="str">
        <f t="shared" si="22"/>
        <v/>
      </c>
      <c r="D1432" s="177" t="str">
        <f>IF($B1432="","",RANK($C1432,$C$5:$C$10000,1)+COUNTIF($C$4:$C1431,$C1432))</f>
        <v/>
      </c>
      <c r="E1432" s="157"/>
      <c r="F1432" s="160"/>
      <c r="G1432" s="158"/>
      <c r="H1432" s="159"/>
      <c r="I1432" s="159"/>
      <c r="J1432" s="159"/>
      <c r="K1432" s="160"/>
      <c r="L1432" s="161"/>
      <c r="M1432" s="156"/>
      <c r="N1432" s="134"/>
      <c r="O1432" s="134"/>
      <c r="P1432" s="134"/>
      <c r="Q1432" s="138"/>
      <c r="R1432" s="134"/>
      <c r="S1432" s="134"/>
    </row>
    <row r="1433" spans="1:25" s="127" customFormat="1" ht="21" customHeight="1">
      <c r="A1433" s="177"/>
      <c r="B1433" s="177" t="str">
        <f>IF(AND($F1433&gt;=المغادرين!$C$4,$F1433&lt;=المغادرين!$F$4),MAX($B$4:$B1432)+1,"")</f>
        <v/>
      </c>
      <c r="C1433" s="177" t="str">
        <f t="shared" si="22"/>
        <v/>
      </c>
      <c r="D1433" s="177" t="str">
        <f>IF($B1433="","",RANK($C1433,$C$5:$C$10000,1)+COUNTIF($C$4:$C1432,$C1433))</f>
        <v/>
      </c>
      <c r="E1433" s="157"/>
      <c r="F1433" s="160"/>
      <c r="G1433" s="158"/>
      <c r="H1433" s="159"/>
      <c r="I1433" s="159"/>
      <c r="J1433" s="159"/>
      <c r="K1433" s="160"/>
      <c r="L1433" s="161"/>
      <c r="M1433" s="156"/>
      <c r="N1433" s="134"/>
      <c r="O1433" s="134"/>
      <c r="P1433" s="134"/>
      <c r="Q1433" s="138"/>
      <c r="R1433" s="134"/>
      <c r="S1433" s="134"/>
      <c r="Y1433" s="140"/>
    </row>
    <row r="1434" spans="1:25" s="127" customFormat="1" ht="21" customHeight="1">
      <c r="A1434" s="177"/>
      <c r="B1434" s="177" t="str">
        <f>IF(AND($F1434&gt;=المغادرين!$C$4,$F1434&lt;=المغادرين!$F$4),MAX($B$4:$B1433)+1,"")</f>
        <v/>
      </c>
      <c r="C1434" s="177" t="str">
        <f t="shared" si="22"/>
        <v/>
      </c>
      <c r="D1434" s="177" t="str">
        <f>IF($B1434="","",RANK($C1434,$C$5:$C$10000,1)+COUNTIF($C$4:$C1433,$C1434))</f>
        <v/>
      </c>
      <c r="E1434" s="157"/>
      <c r="F1434" s="160"/>
      <c r="G1434" s="158"/>
      <c r="H1434" s="159"/>
      <c r="I1434" s="159"/>
      <c r="J1434" s="159"/>
      <c r="K1434" s="160"/>
      <c r="L1434" s="161"/>
      <c r="M1434" s="156"/>
      <c r="N1434" s="134"/>
      <c r="O1434" s="134"/>
      <c r="P1434" s="134"/>
      <c r="Q1434" s="138"/>
      <c r="R1434" s="134"/>
      <c r="S1434" s="134"/>
      <c r="Y1434" s="140"/>
    </row>
    <row r="1435" spans="1:25" s="127" customFormat="1" ht="21" customHeight="1">
      <c r="A1435" s="177"/>
      <c r="B1435" s="177" t="str">
        <f>IF(AND($F1435&gt;=المغادرين!$C$4,$F1435&lt;=المغادرين!$F$4),MAX($B$4:$B1434)+1,"")</f>
        <v/>
      </c>
      <c r="C1435" s="177" t="str">
        <f t="shared" si="22"/>
        <v/>
      </c>
      <c r="D1435" s="177" t="str">
        <f>IF($B1435="","",RANK($C1435,$C$5:$C$10000,1)+COUNTIF($C$4:$C1434,$C1435))</f>
        <v/>
      </c>
      <c r="E1435" s="157"/>
      <c r="F1435" s="160"/>
      <c r="G1435" s="158"/>
      <c r="H1435" s="159"/>
      <c r="I1435" s="159"/>
      <c r="J1435" s="159"/>
      <c r="K1435" s="160"/>
      <c r="L1435" s="161"/>
      <c r="M1435" s="156"/>
      <c r="N1435" s="134"/>
      <c r="O1435" s="134"/>
      <c r="P1435" s="134"/>
      <c r="Q1435" s="138"/>
      <c r="R1435" s="134"/>
      <c r="S1435" s="134"/>
      <c r="U1435" s="140"/>
      <c r="Y1435" s="133"/>
    </row>
    <row r="1436" spans="1:25" s="127" customFormat="1" ht="21" customHeight="1">
      <c r="A1436" s="177"/>
      <c r="B1436" s="177" t="str">
        <f>IF(AND($F1436&gt;=المغادرين!$C$4,$F1436&lt;=المغادرين!$F$4),MAX($B$4:$B1435)+1,"")</f>
        <v/>
      </c>
      <c r="C1436" s="177" t="str">
        <f t="shared" si="22"/>
        <v/>
      </c>
      <c r="D1436" s="177" t="str">
        <f>IF($B1436="","",RANK($C1436,$C$5:$C$10000,1)+COUNTIF($C$4:$C1435,$C1436))</f>
        <v/>
      </c>
      <c r="E1436" s="157"/>
      <c r="F1436" s="160"/>
      <c r="G1436" s="158"/>
      <c r="H1436" s="159"/>
      <c r="I1436" s="159"/>
      <c r="J1436" s="159"/>
      <c r="K1436" s="160"/>
      <c r="L1436" s="161"/>
      <c r="M1436" s="156"/>
      <c r="N1436" s="134"/>
      <c r="O1436" s="134"/>
      <c r="P1436" s="134"/>
      <c r="Q1436" s="138"/>
      <c r="R1436" s="134"/>
      <c r="S1436" s="134"/>
    </row>
    <row r="1437" spans="1:25" s="127" customFormat="1" ht="21" customHeight="1">
      <c r="A1437" s="177"/>
      <c r="B1437" s="177" t="str">
        <f>IF(AND($F1437&gt;=المغادرين!$C$4,$F1437&lt;=المغادرين!$F$4),MAX($B$4:$B1436)+1,"")</f>
        <v/>
      </c>
      <c r="C1437" s="177" t="str">
        <f t="shared" si="22"/>
        <v/>
      </c>
      <c r="D1437" s="177" t="str">
        <f>IF($B1437="","",RANK($C1437,$C$5:$C$10000,1)+COUNTIF($C$4:$C1436,$C1437))</f>
        <v/>
      </c>
      <c r="E1437" s="157"/>
      <c r="F1437" s="160"/>
      <c r="G1437" s="158"/>
      <c r="H1437" s="159"/>
      <c r="I1437" s="159"/>
      <c r="J1437" s="159"/>
      <c r="K1437" s="160"/>
      <c r="L1437" s="161"/>
      <c r="M1437" s="156"/>
      <c r="N1437" s="134"/>
      <c r="O1437" s="134"/>
      <c r="P1437" s="134"/>
      <c r="Q1437" s="138"/>
      <c r="R1437" s="134"/>
      <c r="S1437" s="134"/>
      <c r="V1437" s="140"/>
      <c r="W1437" s="133"/>
      <c r="X1437" s="133"/>
      <c r="Y1437" s="133"/>
    </row>
    <row r="1438" spans="1:25" s="127" customFormat="1" ht="21" customHeight="1">
      <c r="A1438" s="177"/>
      <c r="B1438" s="177" t="str">
        <f>IF(AND($F1438&gt;=المغادرين!$C$4,$F1438&lt;=المغادرين!$F$4),MAX($B$4:$B1437)+1,"")</f>
        <v/>
      </c>
      <c r="C1438" s="177" t="str">
        <f t="shared" si="22"/>
        <v/>
      </c>
      <c r="D1438" s="177" t="str">
        <f>IF($B1438="","",RANK($C1438,$C$5:$C$10000,1)+COUNTIF($C$4:$C1437,$C1438))</f>
        <v/>
      </c>
      <c r="E1438" s="157"/>
      <c r="F1438" s="160"/>
      <c r="G1438" s="158"/>
      <c r="H1438" s="159"/>
      <c r="I1438" s="159"/>
      <c r="J1438" s="159"/>
      <c r="K1438" s="160"/>
      <c r="L1438" s="161"/>
      <c r="M1438" s="156"/>
      <c r="N1438" s="134"/>
      <c r="O1438" s="134"/>
      <c r="P1438" s="134"/>
      <c r="Q1438" s="138"/>
      <c r="R1438" s="134"/>
      <c r="S1438" s="134"/>
      <c r="V1438" s="140"/>
      <c r="W1438" s="141"/>
      <c r="X1438" s="141"/>
      <c r="Y1438" s="141"/>
    </row>
    <row r="1439" spans="1:25" s="127" customFormat="1" ht="21" customHeight="1">
      <c r="A1439" s="177"/>
      <c r="B1439" s="177" t="str">
        <f>IF(AND($F1439&gt;=المغادرين!$C$4,$F1439&lt;=المغادرين!$F$4),MAX($B$4:$B1438)+1,"")</f>
        <v/>
      </c>
      <c r="C1439" s="177" t="str">
        <f t="shared" si="22"/>
        <v/>
      </c>
      <c r="D1439" s="177" t="str">
        <f>IF($B1439="","",RANK($C1439,$C$5:$C$10000,1)+COUNTIF($C$4:$C1438,$C1439))</f>
        <v/>
      </c>
      <c r="E1439" s="157"/>
      <c r="F1439" s="160"/>
      <c r="G1439" s="158"/>
      <c r="H1439" s="159"/>
      <c r="I1439" s="159"/>
      <c r="J1439" s="159"/>
      <c r="K1439" s="160"/>
      <c r="L1439" s="161"/>
      <c r="M1439" s="156"/>
      <c r="N1439" s="134"/>
      <c r="O1439" s="134"/>
      <c r="P1439" s="134"/>
      <c r="Q1439" s="138"/>
      <c r="R1439" s="134"/>
      <c r="S1439" s="134"/>
      <c r="V1439" s="140"/>
      <c r="W1439" s="141"/>
      <c r="X1439" s="141"/>
      <c r="Y1439" s="141"/>
    </row>
    <row r="1440" spans="1:25" s="127" customFormat="1" ht="21" customHeight="1">
      <c r="A1440" s="177"/>
      <c r="B1440" s="177" t="str">
        <f>IF(AND($F1440&gt;=المغادرين!$C$4,$F1440&lt;=المغادرين!$F$4),MAX($B$4:$B1439)+1,"")</f>
        <v/>
      </c>
      <c r="C1440" s="177" t="str">
        <f t="shared" si="22"/>
        <v/>
      </c>
      <c r="D1440" s="177" t="str">
        <f>IF($B1440="","",RANK($C1440,$C$5:$C$10000,1)+COUNTIF($C$4:$C1439,$C1440))</f>
        <v/>
      </c>
      <c r="E1440" s="157"/>
      <c r="F1440" s="160"/>
      <c r="G1440" s="158"/>
      <c r="H1440" s="159"/>
      <c r="I1440" s="159"/>
      <c r="J1440" s="159"/>
      <c r="K1440" s="160"/>
      <c r="L1440" s="161"/>
      <c r="M1440" s="156"/>
      <c r="N1440" s="134"/>
      <c r="O1440" s="134"/>
      <c r="P1440" s="134"/>
      <c r="Q1440" s="138"/>
      <c r="R1440" s="134"/>
      <c r="S1440" s="134"/>
      <c r="V1440" s="140"/>
      <c r="W1440" s="141"/>
      <c r="X1440" s="141"/>
      <c r="Y1440" s="141"/>
    </row>
    <row r="1441" spans="1:25" s="127" customFormat="1" ht="21" customHeight="1">
      <c r="A1441" s="177"/>
      <c r="B1441" s="177" t="str">
        <f>IF(AND($F1441&gt;=المغادرين!$C$4,$F1441&lt;=المغادرين!$F$4),MAX($B$4:$B1440)+1,"")</f>
        <v/>
      </c>
      <c r="C1441" s="177" t="str">
        <f t="shared" si="22"/>
        <v/>
      </c>
      <c r="D1441" s="177" t="str">
        <f>IF($B1441="","",RANK($C1441,$C$5:$C$10000,1)+COUNTIF($C$4:$C1440,$C1441))</f>
        <v/>
      </c>
      <c r="E1441" s="157"/>
      <c r="F1441" s="160"/>
      <c r="G1441" s="158"/>
      <c r="H1441" s="159"/>
      <c r="I1441" s="159"/>
      <c r="J1441" s="159"/>
      <c r="K1441" s="160"/>
      <c r="L1441" s="161"/>
      <c r="M1441" s="156"/>
      <c r="N1441" s="134"/>
      <c r="O1441" s="134"/>
      <c r="P1441" s="134"/>
      <c r="Q1441" s="138"/>
      <c r="R1441" s="134"/>
      <c r="S1441" s="134"/>
      <c r="V1441" s="140"/>
      <c r="W1441" s="141"/>
      <c r="X1441" s="141"/>
      <c r="Y1441" s="141"/>
    </row>
    <row r="1442" spans="1:25" s="127" customFormat="1" ht="21" customHeight="1">
      <c r="A1442" s="177"/>
      <c r="B1442" s="177" t="str">
        <f>IF(AND($F1442&gt;=المغادرين!$C$4,$F1442&lt;=المغادرين!$F$4),MAX($B$4:$B1441)+1,"")</f>
        <v/>
      </c>
      <c r="C1442" s="177" t="str">
        <f t="shared" si="22"/>
        <v/>
      </c>
      <c r="D1442" s="177" t="str">
        <f>IF($B1442="","",RANK($C1442,$C$5:$C$10000,1)+COUNTIF($C$4:$C1441,$C1442))</f>
        <v/>
      </c>
      <c r="E1442" s="157"/>
      <c r="F1442" s="160"/>
      <c r="G1442" s="158"/>
      <c r="H1442" s="159"/>
      <c r="I1442" s="159"/>
      <c r="J1442" s="159"/>
      <c r="K1442" s="160"/>
      <c r="L1442" s="161"/>
      <c r="M1442" s="156"/>
      <c r="N1442" s="134"/>
      <c r="O1442" s="134"/>
      <c r="P1442" s="134"/>
      <c r="Q1442" s="138"/>
      <c r="R1442" s="134"/>
      <c r="S1442" s="134"/>
      <c r="V1442" s="140"/>
      <c r="W1442" s="141"/>
      <c r="X1442" s="141"/>
      <c r="Y1442" s="141"/>
    </row>
    <row r="1443" spans="1:25" s="127" customFormat="1" ht="21" customHeight="1">
      <c r="A1443" s="177"/>
      <c r="B1443" s="177" t="str">
        <f>IF(AND($F1443&gt;=المغادرين!$C$4,$F1443&lt;=المغادرين!$F$4),MAX($B$4:$B1442)+1,"")</f>
        <v/>
      </c>
      <c r="C1443" s="177" t="str">
        <f t="shared" si="22"/>
        <v/>
      </c>
      <c r="D1443" s="177" t="str">
        <f>IF($B1443="","",RANK($C1443,$C$5:$C$10000,1)+COUNTIF($C$4:$C1442,$C1443))</f>
        <v/>
      </c>
      <c r="E1443" s="157"/>
      <c r="F1443" s="160"/>
      <c r="G1443" s="158"/>
      <c r="H1443" s="159"/>
      <c r="I1443" s="159"/>
      <c r="J1443" s="159"/>
      <c r="K1443" s="160"/>
      <c r="L1443" s="161"/>
      <c r="M1443" s="156"/>
      <c r="N1443" s="134"/>
      <c r="O1443" s="134"/>
      <c r="P1443" s="134"/>
      <c r="Q1443" s="138"/>
      <c r="R1443" s="134"/>
      <c r="S1443" s="134"/>
      <c r="V1443" s="140"/>
      <c r="W1443" s="141"/>
      <c r="X1443" s="141"/>
      <c r="Y1443" s="141"/>
    </row>
    <row r="1444" spans="1:25" s="127" customFormat="1" ht="21" customHeight="1">
      <c r="A1444" s="177"/>
      <c r="B1444" s="177" t="str">
        <f>IF(AND($F1444&gt;=المغادرين!$C$4,$F1444&lt;=المغادرين!$F$4),MAX($B$4:$B1443)+1,"")</f>
        <v/>
      </c>
      <c r="C1444" s="177" t="str">
        <f t="shared" si="22"/>
        <v/>
      </c>
      <c r="D1444" s="177" t="str">
        <f>IF($B1444="","",RANK($C1444,$C$5:$C$10000,1)+COUNTIF($C$4:$C1443,$C1444))</f>
        <v/>
      </c>
      <c r="E1444" s="157"/>
      <c r="F1444" s="160"/>
      <c r="G1444" s="158"/>
      <c r="H1444" s="159"/>
      <c r="I1444" s="159"/>
      <c r="J1444" s="159"/>
      <c r="K1444" s="160"/>
      <c r="L1444" s="161"/>
      <c r="M1444" s="156"/>
      <c r="N1444" s="136"/>
      <c r="O1444" s="134"/>
      <c r="P1444" s="134"/>
      <c r="Q1444" s="137"/>
      <c r="R1444" s="134"/>
      <c r="S1444" s="134"/>
    </row>
    <row r="1445" spans="1:25" s="139" customFormat="1" ht="21" customHeight="1">
      <c r="A1445" s="177"/>
      <c r="B1445" s="177" t="str">
        <f>IF(AND($F1445&gt;=المغادرين!$C$4,$F1445&lt;=المغادرين!$F$4),MAX($B$4:$B1444)+1,"")</f>
        <v/>
      </c>
      <c r="C1445" s="177" t="str">
        <f t="shared" si="22"/>
        <v/>
      </c>
      <c r="D1445" s="177" t="str">
        <f>IF($B1445="","",RANK($C1445,$C$5:$C$10000,1)+COUNTIF($C$4:$C1444,$C1445))</f>
        <v/>
      </c>
      <c r="E1445" s="157"/>
      <c r="F1445" s="160"/>
      <c r="G1445" s="158"/>
      <c r="H1445" s="159"/>
      <c r="I1445" s="159"/>
      <c r="J1445" s="159"/>
      <c r="K1445" s="160"/>
      <c r="L1445" s="161"/>
      <c r="M1445" s="156"/>
      <c r="N1445" s="134"/>
      <c r="O1445" s="134"/>
      <c r="P1445" s="134"/>
      <c r="Q1445" s="138"/>
      <c r="R1445" s="134"/>
      <c r="S1445" s="134"/>
      <c r="T1445" s="127"/>
      <c r="U1445" s="127"/>
      <c r="V1445" s="127"/>
      <c r="W1445" s="127"/>
      <c r="X1445" s="127"/>
      <c r="Y1445" s="127"/>
    </row>
    <row r="1446" spans="1:25" s="139" customFormat="1" ht="21" customHeight="1">
      <c r="A1446" s="177"/>
      <c r="B1446" s="177" t="str">
        <f>IF(AND($F1446&gt;=المغادرين!$C$4,$F1446&lt;=المغادرين!$F$4),MAX($B$4:$B1445)+1,"")</f>
        <v/>
      </c>
      <c r="C1446" s="177" t="str">
        <f t="shared" si="22"/>
        <v/>
      </c>
      <c r="D1446" s="177" t="str">
        <f>IF($B1446="","",RANK($C1446,$C$5:$C$10000,1)+COUNTIF($C$4:$C1445,$C1446))</f>
        <v/>
      </c>
      <c r="E1446" s="157"/>
      <c r="F1446" s="160"/>
      <c r="G1446" s="158"/>
      <c r="H1446" s="159"/>
      <c r="I1446" s="159"/>
      <c r="J1446" s="159"/>
      <c r="K1446" s="160"/>
      <c r="L1446" s="161"/>
      <c r="M1446" s="156"/>
      <c r="N1446" s="134"/>
      <c r="O1446" s="134"/>
      <c r="P1446" s="134"/>
      <c r="Q1446" s="138"/>
      <c r="R1446" s="134"/>
      <c r="S1446" s="134"/>
      <c r="T1446" s="127"/>
      <c r="U1446" s="127"/>
      <c r="V1446" s="127"/>
      <c r="W1446" s="127"/>
      <c r="X1446" s="127"/>
      <c r="Y1446" s="127"/>
    </row>
    <row r="1447" spans="1:25" s="139" customFormat="1" ht="21" customHeight="1">
      <c r="A1447" s="177"/>
      <c r="B1447" s="177" t="str">
        <f>IF(AND($F1447&gt;=المغادرين!$C$4,$F1447&lt;=المغادرين!$F$4),MAX($B$4:$B1446)+1,"")</f>
        <v/>
      </c>
      <c r="C1447" s="177" t="str">
        <f t="shared" si="22"/>
        <v/>
      </c>
      <c r="D1447" s="177" t="str">
        <f>IF($B1447="","",RANK($C1447,$C$5:$C$10000,1)+COUNTIF($C$4:$C1446,$C1447))</f>
        <v/>
      </c>
      <c r="E1447" s="157"/>
      <c r="F1447" s="160"/>
      <c r="G1447" s="158"/>
      <c r="H1447" s="159"/>
      <c r="I1447" s="159"/>
      <c r="J1447" s="159"/>
      <c r="K1447" s="160"/>
      <c r="L1447" s="161"/>
      <c r="M1447" s="156"/>
      <c r="N1447" s="134"/>
      <c r="O1447" s="134"/>
      <c r="P1447" s="134"/>
      <c r="Q1447" s="138"/>
      <c r="R1447" s="134"/>
      <c r="S1447" s="134"/>
      <c r="T1447" s="127"/>
      <c r="U1447" s="127"/>
      <c r="V1447" s="127"/>
      <c r="W1447" s="127"/>
      <c r="X1447" s="127"/>
      <c r="Y1447" s="127"/>
    </row>
    <row r="1448" spans="1:25" s="127" customFormat="1" ht="21" customHeight="1">
      <c r="A1448" s="177"/>
      <c r="B1448" s="177" t="str">
        <f>IF(AND($F1448&gt;=المغادرين!$C$4,$F1448&lt;=المغادرين!$F$4),MAX($B$4:$B1447)+1,"")</f>
        <v/>
      </c>
      <c r="C1448" s="177" t="str">
        <f t="shared" si="22"/>
        <v/>
      </c>
      <c r="D1448" s="177" t="str">
        <f>IF($B1448="","",RANK($C1448,$C$5:$C$10000,1)+COUNTIF($C$4:$C1447,$C1448))</f>
        <v/>
      </c>
      <c r="E1448" s="157"/>
      <c r="F1448" s="160"/>
      <c r="G1448" s="158"/>
      <c r="H1448" s="159"/>
      <c r="I1448" s="159"/>
      <c r="J1448" s="159"/>
      <c r="K1448" s="160"/>
      <c r="L1448" s="161"/>
      <c r="M1448" s="156"/>
      <c r="N1448" s="134"/>
      <c r="O1448" s="134"/>
      <c r="P1448" s="134"/>
      <c r="Q1448" s="138"/>
      <c r="R1448" s="134"/>
      <c r="S1448" s="134"/>
    </row>
    <row r="1449" spans="1:25" s="127" customFormat="1" ht="21" customHeight="1">
      <c r="A1449" s="177"/>
      <c r="B1449" s="177" t="str">
        <f>IF(AND($F1449&gt;=المغادرين!$C$4,$F1449&lt;=المغادرين!$F$4),MAX($B$4:$B1448)+1,"")</f>
        <v/>
      </c>
      <c r="C1449" s="177" t="str">
        <f t="shared" si="22"/>
        <v/>
      </c>
      <c r="D1449" s="177" t="str">
        <f>IF($B1449="","",RANK($C1449,$C$5:$C$10000,1)+COUNTIF($C$4:$C1448,$C1449))</f>
        <v/>
      </c>
      <c r="E1449" s="157"/>
      <c r="F1449" s="160"/>
      <c r="G1449" s="158"/>
      <c r="H1449" s="159"/>
      <c r="I1449" s="159"/>
      <c r="J1449" s="159"/>
      <c r="K1449" s="160"/>
      <c r="L1449" s="161"/>
      <c r="M1449" s="156"/>
      <c r="N1449" s="134"/>
      <c r="O1449" s="134"/>
      <c r="P1449" s="134"/>
      <c r="Q1449" s="138"/>
      <c r="R1449" s="134"/>
      <c r="S1449" s="134"/>
    </row>
    <row r="1450" spans="1:25" s="127" customFormat="1" ht="21" customHeight="1">
      <c r="A1450" s="177"/>
      <c r="B1450" s="177" t="str">
        <f>IF(AND($F1450&gt;=المغادرين!$C$4,$F1450&lt;=المغادرين!$F$4),MAX($B$4:$B1449)+1,"")</f>
        <v/>
      </c>
      <c r="C1450" s="177" t="str">
        <f t="shared" si="22"/>
        <v/>
      </c>
      <c r="D1450" s="177" t="str">
        <f>IF($B1450="","",RANK($C1450,$C$5:$C$10000,1)+COUNTIF($C$4:$C1449,$C1450))</f>
        <v/>
      </c>
      <c r="E1450" s="157"/>
      <c r="F1450" s="160"/>
      <c r="G1450" s="158"/>
      <c r="H1450" s="159"/>
      <c r="I1450" s="159"/>
      <c r="J1450" s="159"/>
      <c r="K1450" s="160"/>
      <c r="L1450" s="161"/>
      <c r="M1450" s="156"/>
      <c r="N1450" s="134"/>
      <c r="O1450" s="134"/>
      <c r="P1450" s="134"/>
      <c r="Q1450" s="138"/>
      <c r="R1450" s="134"/>
      <c r="S1450" s="134"/>
    </row>
    <row r="1451" spans="1:25" s="127" customFormat="1" ht="21" customHeight="1">
      <c r="A1451" s="177"/>
      <c r="B1451" s="177" t="str">
        <f>IF(AND($F1451&gt;=المغادرين!$C$4,$F1451&lt;=المغادرين!$F$4),MAX($B$4:$B1450)+1,"")</f>
        <v/>
      </c>
      <c r="C1451" s="177" t="str">
        <f t="shared" si="22"/>
        <v/>
      </c>
      <c r="D1451" s="177" t="str">
        <f>IF($B1451="","",RANK($C1451,$C$5:$C$10000,1)+COUNTIF($C$4:$C1450,$C1451))</f>
        <v/>
      </c>
      <c r="E1451" s="157"/>
      <c r="F1451" s="160"/>
      <c r="G1451" s="158"/>
      <c r="H1451" s="159"/>
      <c r="I1451" s="159"/>
      <c r="J1451" s="159"/>
      <c r="K1451" s="160"/>
      <c r="L1451" s="161"/>
      <c r="M1451" s="156"/>
      <c r="N1451" s="134"/>
      <c r="O1451" s="134"/>
      <c r="P1451" s="134"/>
      <c r="Q1451" s="138"/>
      <c r="R1451" s="134"/>
      <c r="S1451" s="134"/>
    </row>
    <row r="1452" spans="1:25" s="127" customFormat="1" ht="21" customHeight="1">
      <c r="A1452" s="177"/>
      <c r="B1452" s="177" t="str">
        <f>IF(AND($F1452&gt;=المغادرين!$C$4,$F1452&lt;=المغادرين!$F$4),MAX($B$4:$B1451)+1,"")</f>
        <v/>
      </c>
      <c r="C1452" s="177" t="str">
        <f t="shared" si="22"/>
        <v/>
      </c>
      <c r="D1452" s="177" t="str">
        <f>IF($B1452="","",RANK($C1452,$C$5:$C$10000,1)+COUNTIF($C$4:$C1451,$C1452))</f>
        <v/>
      </c>
      <c r="E1452" s="157"/>
      <c r="F1452" s="160"/>
      <c r="G1452" s="158"/>
      <c r="H1452" s="159"/>
      <c r="I1452" s="159"/>
      <c r="J1452" s="159"/>
      <c r="K1452" s="160"/>
      <c r="L1452" s="161"/>
      <c r="M1452" s="156"/>
      <c r="N1452" s="134"/>
      <c r="O1452" s="134"/>
      <c r="P1452" s="134"/>
      <c r="Q1452" s="138"/>
      <c r="R1452" s="134"/>
      <c r="S1452" s="134"/>
    </row>
    <row r="1453" spans="1:25" s="127" customFormat="1" ht="21" customHeight="1">
      <c r="A1453" s="177"/>
      <c r="B1453" s="177" t="str">
        <f>IF(AND($F1453&gt;=المغادرين!$C$4,$F1453&lt;=المغادرين!$F$4),MAX($B$4:$B1452)+1,"")</f>
        <v/>
      </c>
      <c r="C1453" s="177" t="str">
        <f t="shared" si="22"/>
        <v/>
      </c>
      <c r="D1453" s="177" t="str">
        <f>IF($B1453="","",RANK($C1453,$C$5:$C$10000,1)+COUNTIF($C$4:$C1452,$C1453))</f>
        <v/>
      </c>
      <c r="E1453" s="157"/>
      <c r="F1453" s="160"/>
      <c r="G1453" s="158"/>
      <c r="H1453" s="159"/>
      <c r="I1453" s="159"/>
      <c r="J1453" s="159"/>
      <c r="K1453" s="160"/>
      <c r="L1453" s="161"/>
      <c r="M1453" s="156"/>
      <c r="N1453" s="134"/>
      <c r="O1453" s="134"/>
      <c r="P1453" s="134"/>
      <c r="Q1453" s="138"/>
      <c r="R1453" s="134"/>
      <c r="S1453" s="134"/>
      <c r="Y1453" s="140"/>
    </row>
    <row r="1454" spans="1:25" s="127" customFormat="1" ht="21" customHeight="1">
      <c r="A1454" s="177"/>
      <c r="B1454" s="177" t="str">
        <f>IF(AND($F1454&gt;=المغادرين!$C$4,$F1454&lt;=المغادرين!$F$4),MAX($B$4:$B1453)+1,"")</f>
        <v/>
      </c>
      <c r="C1454" s="177" t="str">
        <f t="shared" si="22"/>
        <v/>
      </c>
      <c r="D1454" s="177" t="str">
        <f>IF($B1454="","",RANK($C1454,$C$5:$C$10000,1)+COUNTIF($C$4:$C1453,$C1454))</f>
        <v/>
      </c>
      <c r="E1454" s="157"/>
      <c r="F1454" s="160"/>
      <c r="G1454" s="158"/>
      <c r="H1454" s="159"/>
      <c r="I1454" s="159"/>
      <c r="J1454" s="159"/>
      <c r="K1454" s="160"/>
      <c r="L1454" s="161"/>
      <c r="M1454" s="156"/>
      <c r="N1454" s="134"/>
      <c r="O1454" s="134"/>
      <c r="P1454" s="134"/>
      <c r="Q1454" s="138"/>
      <c r="R1454" s="134"/>
      <c r="S1454" s="134"/>
      <c r="Y1454" s="140"/>
    </row>
    <row r="1455" spans="1:25" s="127" customFormat="1" ht="21" customHeight="1">
      <c r="A1455" s="177"/>
      <c r="B1455" s="177" t="str">
        <f>IF(AND($F1455&gt;=المغادرين!$C$4,$F1455&lt;=المغادرين!$F$4),MAX($B$4:$B1454)+1,"")</f>
        <v/>
      </c>
      <c r="C1455" s="177" t="str">
        <f t="shared" si="22"/>
        <v/>
      </c>
      <c r="D1455" s="177" t="str">
        <f>IF($B1455="","",RANK($C1455,$C$5:$C$10000,1)+COUNTIF($C$4:$C1454,$C1455))</f>
        <v/>
      </c>
      <c r="E1455" s="157"/>
      <c r="F1455" s="160"/>
      <c r="G1455" s="158"/>
      <c r="H1455" s="159"/>
      <c r="I1455" s="159"/>
      <c r="J1455" s="159"/>
      <c r="K1455" s="160"/>
      <c r="L1455" s="161"/>
      <c r="M1455" s="156"/>
      <c r="N1455" s="134"/>
      <c r="O1455" s="134"/>
      <c r="P1455" s="134"/>
      <c r="Q1455" s="138"/>
      <c r="R1455" s="134"/>
      <c r="S1455" s="134"/>
      <c r="U1455" s="140"/>
      <c r="Y1455" s="133"/>
    </row>
    <row r="1456" spans="1:25" s="127" customFormat="1" ht="21" customHeight="1">
      <c r="A1456" s="177"/>
      <c r="B1456" s="177" t="str">
        <f>IF(AND($F1456&gt;=المغادرين!$C$4,$F1456&lt;=المغادرين!$F$4),MAX($B$4:$B1455)+1,"")</f>
        <v/>
      </c>
      <c r="C1456" s="177" t="str">
        <f t="shared" si="22"/>
        <v/>
      </c>
      <c r="D1456" s="177" t="str">
        <f>IF($B1456="","",RANK($C1456,$C$5:$C$10000,1)+COUNTIF($C$4:$C1455,$C1456))</f>
        <v/>
      </c>
      <c r="E1456" s="157"/>
      <c r="F1456" s="160"/>
      <c r="G1456" s="158"/>
      <c r="H1456" s="159"/>
      <c r="I1456" s="159"/>
      <c r="J1456" s="159"/>
      <c r="K1456" s="160"/>
      <c r="L1456" s="161"/>
      <c r="M1456" s="156"/>
      <c r="N1456" s="134"/>
      <c r="O1456" s="134"/>
      <c r="P1456" s="134"/>
      <c r="Q1456" s="138"/>
      <c r="R1456" s="134"/>
      <c r="S1456" s="134"/>
    </row>
    <row r="1457" spans="1:25" s="127" customFormat="1" ht="21" customHeight="1">
      <c r="A1457" s="177"/>
      <c r="B1457" s="177" t="str">
        <f>IF(AND($F1457&gt;=المغادرين!$C$4,$F1457&lt;=المغادرين!$F$4),MAX($B$4:$B1456)+1,"")</f>
        <v/>
      </c>
      <c r="C1457" s="177" t="str">
        <f t="shared" si="22"/>
        <v/>
      </c>
      <c r="D1457" s="177" t="str">
        <f>IF($B1457="","",RANK($C1457,$C$5:$C$10000,1)+COUNTIF($C$4:$C1456,$C1457))</f>
        <v/>
      </c>
      <c r="E1457" s="157"/>
      <c r="F1457" s="160"/>
      <c r="G1457" s="158"/>
      <c r="H1457" s="159"/>
      <c r="I1457" s="159"/>
      <c r="J1457" s="159"/>
      <c r="K1457" s="160"/>
      <c r="L1457" s="161"/>
      <c r="M1457" s="156"/>
      <c r="N1457" s="134"/>
      <c r="O1457" s="134"/>
      <c r="P1457" s="134"/>
      <c r="Q1457" s="138"/>
      <c r="R1457" s="134"/>
      <c r="S1457" s="134"/>
      <c r="V1457" s="140"/>
      <c r="W1457" s="133"/>
      <c r="X1457" s="133"/>
      <c r="Y1457" s="133"/>
    </row>
    <row r="1458" spans="1:25" s="127" customFormat="1" ht="21" customHeight="1">
      <c r="A1458" s="177"/>
      <c r="B1458" s="177" t="str">
        <f>IF(AND($F1458&gt;=المغادرين!$C$4,$F1458&lt;=المغادرين!$F$4),MAX($B$4:$B1457)+1,"")</f>
        <v/>
      </c>
      <c r="C1458" s="177" t="str">
        <f t="shared" si="22"/>
        <v/>
      </c>
      <c r="D1458" s="177" t="str">
        <f>IF($B1458="","",RANK($C1458,$C$5:$C$10000,1)+COUNTIF($C$4:$C1457,$C1458))</f>
        <v/>
      </c>
      <c r="E1458" s="157"/>
      <c r="F1458" s="160"/>
      <c r="G1458" s="158"/>
      <c r="H1458" s="159"/>
      <c r="I1458" s="159"/>
      <c r="J1458" s="159"/>
      <c r="K1458" s="160"/>
      <c r="L1458" s="161"/>
      <c r="M1458" s="156"/>
      <c r="N1458" s="134"/>
      <c r="O1458" s="134"/>
      <c r="P1458" s="134"/>
      <c r="Q1458" s="138"/>
      <c r="R1458" s="134"/>
      <c r="S1458" s="134"/>
      <c r="V1458" s="140"/>
      <c r="W1458" s="141"/>
      <c r="X1458" s="141"/>
      <c r="Y1458" s="141"/>
    </row>
    <row r="1459" spans="1:25" s="127" customFormat="1" ht="21" customHeight="1">
      <c r="A1459" s="177"/>
      <c r="B1459" s="177" t="str">
        <f>IF(AND($F1459&gt;=المغادرين!$C$4,$F1459&lt;=المغادرين!$F$4),MAX($B$4:$B1458)+1,"")</f>
        <v/>
      </c>
      <c r="C1459" s="177" t="str">
        <f t="shared" si="22"/>
        <v/>
      </c>
      <c r="D1459" s="177" t="str">
        <f>IF($B1459="","",RANK($C1459,$C$5:$C$10000,1)+COUNTIF($C$4:$C1458,$C1459))</f>
        <v/>
      </c>
      <c r="E1459" s="157"/>
      <c r="F1459" s="160"/>
      <c r="G1459" s="158"/>
      <c r="H1459" s="159"/>
      <c r="I1459" s="159"/>
      <c r="J1459" s="159"/>
      <c r="K1459" s="160"/>
      <c r="L1459" s="161"/>
      <c r="M1459" s="156"/>
      <c r="N1459" s="134"/>
      <c r="O1459" s="134"/>
      <c r="P1459" s="134"/>
      <c r="Q1459" s="138"/>
      <c r="R1459" s="134"/>
      <c r="S1459" s="134"/>
      <c r="V1459" s="140"/>
      <c r="W1459" s="141"/>
      <c r="X1459" s="141"/>
      <c r="Y1459" s="141"/>
    </row>
    <row r="1460" spans="1:25" s="127" customFormat="1" ht="21" customHeight="1">
      <c r="A1460" s="177"/>
      <c r="B1460" s="177" t="str">
        <f>IF(AND($F1460&gt;=المغادرين!$C$4,$F1460&lt;=المغادرين!$F$4),MAX($B$4:$B1459)+1,"")</f>
        <v/>
      </c>
      <c r="C1460" s="177" t="str">
        <f t="shared" si="22"/>
        <v/>
      </c>
      <c r="D1460" s="177" t="str">
        <f>IF($B1460="","",RANK($C1460,$C$5:$C$10000,1)+COUNTIF($C$4:$C1459,$C1460))</f>
        <v/>
      </c>
      <c r="E1460" s="157"/>
      <c r="F1460" s="160"/>
      <c r="G1460" s="158"/>
      <c r="H1460" s="159"/>
      <c r="I1460" s="159"/>
      <c r="J1460" s="159"/>
      <c r="K1460" s="160"/>
      <c r="L1460" s="161"/>
      <c r="M1460" s="156"/>
      <c r="N1460" s="134"/>
      <c r="O1460" s="134"/>
      <c r="P1460" s="134"/>
      <c r="Q1460" s="138"/>
      <c r="R1460" s="134"/>
      <c r="S1460" s="134"/>
      <c r="V1460" s="140"/>
      <c r="W1460" s="141"/>
      <c r="X1460" s="141"/>
      <c r="Y1460" s="141"/>
    </row>
    <row r="1461" spans="1:25" s="127" customFormat="1" ht="21" customHeight="1">
      <c r="A1461" s="177"/>
      <c r="B1461" s="177" t="str">
        <f>IF(AND($F1461&gt;=المغادرين!$C$4,$F1461&lt;=المغادرين!$F$4),MAX($B$4:$B1460)+1,"")</f>
        <v/>
      </c>
      <c r="C1461" s="177" t="str">
        <f t="shared" si="22"/>
        <v/>
      </c>
      <c r="D1461" s="177" t="str">
        <f>IF($B1461="","",RANK($C1461,$C$5:$C$10000,1)+COUNTIF($C$4:$C1460,$C1461))</f>
        <v/>
      </c>
      <c r="E1461" s="157"/>
      <c r="F1461" s="160"/>
      <c r="G1461" s="158"/>
      <c r="H1461" s="159"/>
      <c r="I1461" s="159"/>
      <c r="J1461" s="159"/>
      <c r="K1461" s="160"/>
      <c r="L1461" s="161"/>
      <c r="M1461" s="156"/>
      <c r="N1461" s="134"/>
      <c r="O1461" s="134"/>
      <c r="P1461" s="134"/>
      <c r="Q1461" s="138"/>
      <c r="R1461" s="134"/>
      <c r="S1461" s="134"/>
      <c r="V1461" s="140"/>
      <c r="W1461" s="141"/>
      <c r="X1461" s="141"/>
      <c r="Y1461" s="141"/>
    </row>
    <row r="1462" spans="1:25" s="127" customFormat="1" ht="21" customHeight="1">
      <c r="A1462" s="177"/>
      <c r="B1462" s="177" t="str">
        <f>IF(AND($F1462&gt;=المغادرين!$C$4,$F1462&lt;=المغادرين!$F$4),MAX($B$4:$B1461)+1,"")</f>
        <v/>
      </c>
      <c r="C1462" s="177" t="str">
        <f t="shared" si="22"/>
        <v/>
      </c>
      <c r="D1462" s="177" t="str">
        <f>IF($B1462="","",RANK($C1462,$C$5:$C$10000,1)+COUNTIF($C$4:$C1461,$C1462))</f>
        <v/>
      </c>
      <c r="E1462" s="157"/>
      <c r="F1462" s="160"/>
      <c r="G1462" s="158"/>
      <c r="H1462" s="159"/>
      <c r="I1462" s="159"/>
      <c r="J1462" s="159"/>
      <c r="K1462" s="160"/>
      <c r="L1462" s="161"/>
      <c r="M1462" s="156"/>
      <c r="N1462" s="134"/>
      <c r="O1462" s="134"/>
      <c r="P1462" s="134"/>
      <c r="Q1462" s="138"/>
      <c r="R1462" s="134"/>
      <c r="S1462" s="134"/>
      <c r="V1462" s="140"/>
      <c r="W1462" s="141"/>
      <c r="X1462" s="141"/>
      <c r="Y1462" s="141"/>
    </row>
    <row r="1463" spans="1:25" s="127" customFormat="1" ht="21" customHeight="1">
      <c r="A1463" s="177"/>
      <c r="B1463" s="177" t="str">
        <f>IF(AND($F1463&gt;=المغادرين!$C$4,$F1463&lt;=المغادرين!$F$4),MAX($B$4:$B1462)+1,"")</f>
        <v/>
      </c>
      <c r="C1463" s="177" t="str">
        <f t="shared" si="22"/>
        <v/>
      </c>
      <c r="D1463" s="177" t="str">
        <f>IF($B1463="","",RANK($C1463,$C$5:$C$10000,1)+COUNTIF($C$4:$C1462,$C1463))</f>
        <v/>
      </c>
      <c r="E1463" s="157"/>
      <c r="F1463" s="160"/>
      <c r="G1463" s="158"/>
      <c r="H1463" s="159"/>
      <c r="I1463" s="159"/>
      <c r="J1463" s="159"/>
      <c r="K1463" s="160"/>
      <c r="L1463" s="161"/>
      <c r="M1463" s="156"/>
      <c r="N1463" s="134"/>
      <c r="O1463" s="134"/>
      <c r="P1463" s="134"/>
      <c r="Q1463" s="138"/>
      <c r="R1463" s="134"/>
      <c r="S1463" s="134"/>
      <c r="V1463" s="140"/>
      <c r="W1463" s="141"/>
      <c r="X1463" s="141"/>
      <c r="Y1463" s="141"/>
    </row>
    <row r="1464" spans="1:25" s="127" customFormat="1" ht="21" customHeight="1">
      <c r="A1464" s="177"/>
      <c r="B1464" s="177" t="str">
        <f>IF(AND($F1464&gt;=المغادرين!$C$4,$F1464&lt;=المغادرين!$F$4),MAX($B$4:$B1463)+1,"")</f>
        <v/>
      </c>
      <c r="C1464" s="177" t="str">
        <f t="shared" si="22"/>
        <v/>
      </c>
      <c r="D1464" s="177" t="str">
        <f>IF($B1464="","",RANK($C1464,$C$5:$C$10000,1)+COUNTIF($C$4:$C1463,$C1464))</f>
        <v/>
      </c>
      <c r="E1464" s="157"/>
      <c r="F1464" s="160"/>
      <c r="G1464" s="158"/>
      <c r="H1464" s="159"/>
      <c r="I1464" s="159"/>
      <c r="J1464" s="159"/>
      <c r="K1464" s="160"/>
      <c r="L1464" s="161"/>
      <c r="M1464" s="156"/>
      <c r="N1464" s="136"/>
      <c r="O1464" s="134"/>
      <c r="P1464" s="134"/>
      <c r="Q1464" s="137"/>
      <c r="R1464" s="134"/>
      <c r="S1464" s="134"/>
    </row>
    <row r="1465" spans="1:25" s="139" customFormat="1" ht="21" customHeight="1">
      <c r="A1465" s="177"/>
      <c r="B1465" s="177" t="str">
        <f>IF(AND($F1465&gt;=المغادرين!$C$4,$F1465&lt;=المغادرين!$F$4),MAX($B$4:$B1464)+1,"")</f>
        <v/>
      </c>
      <c r="C1465" s="177" t="str">
        <f t="shared" si="22"/>
        <v/>
      </c>
      <c r="D1465" s="177" t="str">
        <f>IF($B1465="","",RANK($C1465,$C$5:$C$10000,1)+COUNTIF($C$4:$C1464,$C1465))</f>
        <v/>
      </c>
      <c r="E1465" s="157"/>
      <c r="F1465" s="160"/>
      <c r="G1465" s="158"/>
      <c r="H1465" s="159"/>
      <c r="I1465" s="159"/>
      <c r="J1465" s="159"/>
      <c r="K1465" s="160"/>
      <c r="L1465" s="161"/>
      <c r="M1465" s="156"/>
      <c r="N1465" s="134"/>
      <c r="O1465" s="134"/>
      <c r="P1465" s="134"/>
      <c r="Q1465" s="138"/>
      <c r="R1465" s="134"/>
      <c r="S1465" s="134"/>
      <c r="T1465" s="127"/>
      <c r="U1465" s="127"/>
      <c r="V1465" s="127"/>
      <c r="W1465" s="127"/>
      <c r="X1465" s="127"/>
      <c r="Y1465" s="127"/>
    </row>
    <row r="1466" spans="1:25" s="139" customFormat="1" ht="21" customHeight="1">
      <c r="A1466" s="177"/>
      <c r="B1466" s="177" t="str">
        <f>IF(AND($F1466&gt;=المغادرين!$C$4,$F1466&lt;=المغادرين!$F$4),MAX($B$4:$B1465)+1,"")</f>
        <v/>
      </c>
      <c r="C1466" s="177" t="str">
        <f t="shared" si="22"/>
        <v/>
      </c>
      <c r="D1466" s="177" t="str">
        <f>IF($B1466="","",RANK($C1466,$C$5:$C$10000,1)+COUNTIF($C$4:$C1465,$C1466))</f>
        <v/>
      </c>
      <c r="E1466" s="157"/>
      <c r="F1466" s="160"/>
      <c r="G1466" s="158"/>
      <c r="H1466" s="159"/>
      <c r="I1466" s="159"/>
      <c r="J1466" s="159"/>
      <c r="K1466" s="160"/>
      <c r="L1466" s="161"/>
      <c r="M1466" s="156"/>
      <c r="N1466" s="134"/>
      <c r="O1466" s="134"/>
      <c r="P1466" s="134"/>
      <c r="Q1466" s="138"/>
      <c r="R1466" s="134"/>
      <c r="S1466" s="134"/>
      <c r="T1466" s="127"/>
      <c r="U1466" s="127"/>
      <c r="V1466" s="127"/>
      <c r="W1466" s="127"/>
      <c r="X1466" s="127"/>
      <c r="Y1466" s="127"/>
    </row>
    <row r="1467" spans="1:25" s="139" customFormat="1" ht="21" customHeight="1">
      <c r="A1467" s="177"/>
      <c r="B1467" s="177" t="str">
        <f>IF(AND($F1467&gt;=المغادرين!$C$4,$F1467&lt;=المغادرين!$F$4),MAX($B$4:$B1466)+1,"")</f>
        <v/>
      </c>
      <c r="C1467" s="177" t="str">
        <f t="shared" si="22"/>
        <v/>
      </c>
      <c r="D1467" s="177" t="str">
        <f>IF($B1467="","",RANK($C1467,$C$5:$C$10000,1)+COUNTIF($C$4:$C1466,$C1467))</f>
        <v/>
      </c>
      <c r="E1467" s="157"/>
      <c r="F1467" s="160"/>
      <c r="G1467" s="158"/>
      <c r="H1467" s="159"/>
      <c r="I1467" s="159"/>
      <c r="J1467" s="159"/>
      <c r="K1467" s="160"/>
      <c r="L1467" s="161"/>
      <c r="M1467" s="156"/>
      <c r="N1467" s="134"/>
      <c r="O1467" s="134"/>
      <c r="P1467" s="134"/>
      <c r="Q1467" s="138"/>
      <c r="R1467" s="134"/>
      <c r="S1467" s="134"/>
      <c r="T1467" s="127"/>
      <c r="U1467" s="127"/>
      <c r="V1467" s="127"/>
      <c r="W1467" s="127"/>
      <c r="X1467" s="127"/>
      <c r="Y1467" s="127"/>
    </row>
    <row r="1468" spans="1:25" s="127" customFormat="1" ht="21" customHeight="1">
      <c r="A1468" s="177"/>
      <c r="B1468" s="177" t="str">
        <f>IF(AND($F1468&gt;=المغادرين!$C$4,$F1468&lt;=المغادرين!$F$4),MAX($B$4:$B1467)+1,"")</f>
        <v/>
      </c>
      <c r="C1468" s="177" t="str">
        <f t="shared" si="22"/>
        <v/>
      </c>
      <c r="D1468" s="177" t="str">
        <f>IF($B1468="","",RANK($C1468,$C$5:$C$10000,1)+COUNTIF($C$4:$C1467,$C1468))</f>
        <v/>
      </c>
      <c r="E1468" s="157"/>
      <c r="F1468" s="160"/>
      <c r="G1468" s="158"/>
      <c r="H1468" s="159"/>
      <c r="I1468" s="159"/>
      <c r="J1468" s="159"/>
      <c r="K1468" s="160"/>
      <c r="L1468" s="161"/>
      <c r="M1468" s="156"/>
      <c r="N1468" s="134"/>
      <c r="O1468" s="134"/>
      <c r="P1468" s="134"/>
      <c r="Q1468" s="138"/>
      <c r="R1468" s="134"/>
      <c r="S1468" s="134"/>
    </row>
    <row r="1469" spans="1:25" s="127" customFormat="1" ht="21" customHeight="1">
      <c r="A1469" s="177"/>
      <c r="B1469" s="177" t="str">
        <f>IF(AND($F1469&gt;=المغادرين!$C$4,$F1469&lt;=المغادرين!$F$4),MAX($B$4:$B1468)+1,"")</f>
        <v/>
      </c>
      <c r="C1469" s="177" t="str">
        <f t="shared" si="22"/>
        <v/>
      </c>
      <c r="D1469" s="177" t="str">
        <f>IF($B1469="","",RANK($C1469,$C$5:$C$10000,1)+COUNTIF($C$4:$C1468,$C1469))</f>
        <v/>
      </c>
      <c r="E1469" s="157"/>
      <c r="F1469" s="160"/>
      <c r="G1469" s="158"/>
      <c r="H1469" s="159"/>
      <c r="I1469" s="159"/>
      <c r="J1469" s="159"/>
      <c r="K1469" s="160"/>
      <c r="L1469" s="161"/>
      <c r="M1469" s="156"/>
      <c r="N1469" s="134"/>
      <c r="O1469" s="134"/>
      <c r="P1469" s="134"/>
      <c r="Q1469" s="138"/>
      <c r="R1469" s="134"/>
      <c r="S1469" s="134"/>
    </row>
    <row r="1470" spans="1:25" s="127" customFormat="1" ht="21" customHeight="1">
      <c r="A1470" s="177"/>
      <c r="B1470" s="177" t="str">
        <f>IF(AND($F1470&gt;=المغادرين!$C$4,$F1470&lt;=المغادرين!$F$4),MAX($B$4:$B1469)+1,"")</f>
        <v/>
      </c>
      <c r="C1470" s="177" t="str">
        <f t="shared" si="22"/>
        <v/>
      </c>
      <c r="D1470" s="177" t="str">
        <f>IF($B1470="","",RANK($C1470,$C$5:$C$10000,1)+COUNTIF($C$4:$C1469,$C1470))</f>
        <v/>
      </c>
      <c r="E1470" s="157"/>
      <c r="F1470" s="160"/>
      <c r="G1470" s="158"/>
      <c r="H1470" s="159"/>
      <c r="I1470" s="159"/>
      <c r="J1470" s="159"/>
      <c r="K1470" s="160"/>
      <c r="L1470" s="161"/>
      <c r="M1470" s="156"/>
      <c r="N1470" s="134"/>
      <c r="O1470" s="134"/>
      <c r="P1470" s="134"/>
      <c r="Q1470" s="138"/>
      <c r="R1470" s="134"/>
      <c r="S1470" s="134"/>
    </row>
    <row r="1471" spans="1:25" s="127" customFormat="1" ht="21" customHeight="1">
      <c r="A1471" s="177"/>
      <c r="B1471" s="177" t="str">
        <f>IF(AND($F1471&gt;=المغادرين!$C$4,$F1471&lt;=المغادرين!$F$4),MAX($B$4:$B1470)+1,"")</f>
        <v/>
      </c>
      <c r="C1471" s="177" t="str">
        <f t="shared" si="22"/>
        <v/>
      </c>
      <c r="D1471" s="177" t="str">
        <f>IF($B1471="","",RANK($C1471,$C$5:$C$10000,1)+COUNTIF($C$4:$C1470,$C1471))</f>
        <v/>
      </c>
      <c r="E1471" s="157"/>
      <c r="F1471" s="160"/>
      <c r="G1471" s="158"/>
      <c r="H1471" s="159"/>
      <c r="I1471" s="159"/>
      <c r="J1471" s="159"/>
      <c r="K1471" s="160"/>
      <c r="L1471" s="161"/>
      <c r="M1471" s="156"/>
      <c r="N1471" s="134"/>
      <c r="O1471" s="134"/>
      <c r="P1471" s="134"/>
      <c r="Q1471" s="138"/>
      <c r="R1471" s="134"/>
      <c r="S1471" s="134"/>
    </row>
    <row r="1472" spans="1:25" s="127" customFormat="1" ht="21" customHeight="1">
      <c r="A1472" s="177"/>
      <c r="B1472" s="177" t="str">
        <f>IF(AND($F1472&gt;=المغادرين!$C$4,$F1472&lt;=المغادرين!$F$4),MAX($B$4:$B1471)+1,"")</f>
        <v/>
      </c>
      <c r="C1472" s="177" t="str">
        <f t="shared" si="22"/>
        <v/>
      </c>
      <c r="D1472" s="177" t="str">
        <f>IF($B1472="","",RANK($C1472,$C$5:$C$10000,1)+COUNTIF($C$4:$C1471,$C1472))</f>
        <v/>
      </c>
      <c r="E1472" s="157"/>
      <c r="F1472" s="160"/>
      <c r="G1472" s="158"/>
      <c r="H1472" s="159"/>
      <c r="I1472" s="159"/>
      <c r="J1472" s="159"/>
      <c r="K1472" s="160"/>
      <c r="L1472" s="161"/>
      <c r="M1472" s="156"/>
      <c r="N1472" s="134"/>
      <c r="O1472" s="134"/>
      <c r="P1472" s="134"/>
      <c r="Q1472" s="138"/>
      <c r="R1472" s="134"/>
      <c r="S1472" s="134"/>
    </row>
    <row r="1473" spans="1:25" s="127" customFormat="1" ht="21" customHeight="1">
      <c r="A1473" s="177"/>
      <c r="B1473" s="177" t="str">
        <f>IF(AND($F1473&gt;=المغادرين!$C$4,$F1473&lt;=المغادرين!$F$4),MAX($B$4:$B1472)+1,"")</f>
        <v/>
      </c>
      <c r="C1473" s="177" t="str">
        <f t="shared" si="22"/>
        <v/>
      </c>
      <c r="D1473" s="177" t="str">
        <f>IF($B1473="","",RANK($C1473,$C$5:$C$10000,1)+COUNTIF($C$4:$C1472,$C1473))</f>
        <v/>
      </c>
      <c r="E1473" s="157"/>
      <c r="F1473" s="160"/>
      <c r="G1473" s="158"/>
      <c r="H1473" s="159"/>
      <c r="I1473" s="159"/>
      <c r="J1473" s="159"/>
      <c r="K1473" s="160"/>
      <c r="L1473" s="161"/>
      <c r="M1473" s="156"/>
      <c r="N1473" s="134"/>
      <c r="O1473" s="134"/>
      <c r="P1473" s="134"/>
      <c r="Q1473" s="138"/>
      <c r="R1473" s="134"/>
      <c r="S1473" s="134"/>
      <c r="Y1473" s="140"/>
    </row>
    <row r="1474" spans="1:25" s="127" customFormat="1" ht="21" customHeight="1">
      <c r="A1474" s="177"/>
      <c r="B1474" s="177" t="str">
        <f>IF(AND($F1474&gt;=المغادرين!$C$4,$F1474&lt;=المغادرين!$F$4),MAX($B$4:$B1473)+1,"")</f>
        <v/>
      </c>
      <c r="C1474" s="177" t="str">
        <f t="shared" si="22"/>
        <v/>
      </c>
      <c r="D1474" s="177" t="str">
        <f>IF($B1474="","",RANK($C1474,$C$5:$C$10000,1)+COUNTIF($C$4:$C1473,$C1474))</f>
        <v/>
      </c>
      <c r="E1474" s="157"/>
      <c r="F1474" s="160"/>
      <c r="G1474" s="158"/>
      <c r="H1474" s="159"/>
      <c r="I1474" s="159"/>
      <c r="J1474" s="159"/>
      <c r="K1474" s="160"/>
      <c r="L1474" s="161"/>
      <c r="M1474" s="156"/>
      <c r="N1474" s="134"/>
      <c r="O1474" s="134"/>
      <c r="P1474" s="134"/>
      <c r="Q1474" s="138"/>
      <c r="R1474" s="134"/>
      <c r="S1474" s="134"/>
      <c r="Y1474" s="140"/>
    </row>
    <row r="1475" spans="1:25" s="127" customFormat="1" ht="21" customHeight="1">
      <c r="A1475" s="177"/>
      <c r="B1475" s="177" t="str">
        <f>IF(AND($F1475&gt;=المغادرين!$C$4,$F1475&lt;=المغادرين!$F$4),MAX($B$4:$B1474)+1,"")</f>
        <v/>
      </c>
      <c r="C1475" s="177" t="str">
        <f t="shared" si="22"/>
        <v/>
      </c>
      <c r="D1475" s="177" t="str">
        <f>IF($B1475="","",RANK($C1475,$C$5:$C$10000,1)+COUNTIF($C$4:$C1474,$C1475))</f>
        <v/>
      </c>
      <c r="E1475" s="157"/>
      <c r="F1475" s="160"/>
      <c r="G1475" s="158"/>
      <c r="H1475" s="159"/>
      <c r="I1475" s="159"/>
      <c r="J1475" s="159"/>
      <c r="K1475" s="160"/>
      <c r="L1475" s="161"/>
      <c r="M1475" s="156"/>
      <c r="N1475" s="134"/>
      <c r="O1475" s="134"/>
      <c r="P1475" s="134"/>
      <c r="Q1475" s="138"/>
      <c r="R1475" s="134"/>
      <c r="S1475" s="134"/>
      <c r="U1475" s="140"/>
      <c r="Y1475" s="133"/>
    </row>
    <row r="1476" spans="1:25" s="127" customFormat="1" ht="21" customHeight="1">
      <c r="A1476" s="177"/>
      <c r="B1476" s="177" t="str">
        <f>IF(AND($F1476&gt;=المغادرين!$C$4,$F1476&lt;=المغادرين!$F$4),MAX($B$4:$B1475)+1,"")</f>
        <v/>
      </c>
      <c r="C1476" s="177" t="str">
        <f t="shared" si="22"/>
        <v/>
      </c>
      <c r="D1476" s="177" t="str">
        <f>IF($B1476="","",RANK($C1476,$C$5:$C$10000,1)+COUNTIF($C$4:$C1475,$C1476))</f>
        <v/>
      </c>
      <c r="E1476" s="157"/>
      <c r="F1476" s="160"/>
      <c r="G1476" s="158"/>
      <c r="H1476" s="159"/>
      <c r="I1476" s="159"/>
      <c r="J1476" s="159"/>
      <c r="K1476" s="160"/>
      <c r="L1476" s="161"/>
      <c r="M1476" s="156"/>
      <c r="N1476" s="134"/>
      <c r="O1476" s="134"/>
      <c r="P1476" s="134"/>
      <c r="Q1476" s="138"/>
      <c r="R1476" s="134"/>
      <c r="S1476" s="134"/>
    </row>
    <row r="1477" spans="1:25" s="127" customFormat="1" ht="21" customHeight="1">
      <c r="A1477" s="177"/>
      <c r="B1477" s="177" t="str">
        <f>IF(AND($F1477&gt;=المغادرين!$C$4,$F1477&lt;=المغادرين!$F$4),MAX($B$4:$B1476)+1,"")</f>
        <v/>
      </c>
      <c r="C1477" s="177" t="str">
        <f t="shared" si="22"/>
        <v/>
      </c>
      <c r="D1477" s="177" t="str">
        <f>IF($B1477="","",RANK($C1477,$C$5:$C$10000,1)+COUNTIF($C$4:$C1476,$C1477))</f>
        <v/>
      </c>
      <c r="E1477" s="157"/>
      <c r="F1477" s="160"/>
      <c r="G1477" s="158"/>
      <c r="H1477" s="159"/>
      <c r="I1477" s="159"/>
      <c r="J1477" s="159"/>
      <c r="K1477" s="160"/>
      <c r="L1477" s="161"/>
      <c r="M1477" s="156"/>
      <c r="N1477" s="134"/>
      <c r="O1477" s="134"/>
      <c r="P1477" s="134"/>
      <c r="Q1477" s="138"/>
      <c r="R1477" s="134"/>
      <c r="S1477" s="134"/>
      <c r="V1477" s="140"/>
      <c r="W1477" s="133"/>
      <c r="X1477" s="133"/>
      <c r="Y1477" s="133"/>
    </row>
    <row r="1478" spans="1:25" s="127" customFormat="1" ht="21" customHeight="1">
      <c r="A1478" s="177"/>
      <c r="B1478" s="177" t="str">
        <f>IF(AND($F1478&gt;=المغادرين!$C$4,$F1478&lt;=المغادرين!$F$4),MAX($B$4:$B1477)+1,"")</f>
        <v/>
      </c>
      <c r="C1478" s="177" t="str">
        <f t="shared" ref="C1478:C1541" si="23">IF($B1478="","",MAX($B$5:$B$10000)-RANK($K1478,$K$5:$K$10000)+1)</f>
        <v/>
      </c>
      <c r="D1478" s="177" t="str">
        <f>IF($B1478="","",RANK($C1478,$C$5:$C$10000,1)+COUNTIF($C$4:$C1477,$C1478))</f>
        <v/>
      </c>
      <c r="E1478" s="157"/>
      <c r="F1478" s="160"/>
      <c r="G1478" s="158"/>
      <c r="H1478" s="159"/>
      <c r="I1478" s="159"/>
      <c r="J1478" s="159"/>
      <c r="K1478" s="160"/>
      <c r="L1478" s="161"/>
      <c r="M1478" s="156"/>
      <c r="N1478" s="134"/>
      <c r="O1478" s="134"/>
      <c r="P1478" s="134"/>
      <c r="Q1478" s="138"/>
      <c r="R1478" s="134"/>
      <c r="S1478" s="134"/>
      <c r="V1478" s="140"/>
      <c r="W1478" s="141"/>
      <c r="X1478" s="141"/>
      <c r="Y1478" s="141"/>
    </row>
    <row r="1479" spans="1:25" s="127" customFormat="1" ht="21" customHeight="1">
      <c r="A1479" s="177"/>
      <c r="B1479" s="177" t="str">
        <f>IF(AND($F1479&gt;=المغادرين!$C$4,$F1479&lt;=المغادرين!$F$4),MAX($B$4:$B1478)+1,"")</f>
        <v/>
      </c>
      <c r="C1479" s="177" t="str">
        <f t="shared" si="23"/>
        <v/>
      </c>
      <c r="D1479" s="177" t="str">
        <f>IF($B1479="","",RANK($C1479,$C$5:$C$10000,1)+COUNTIF($C$4:$C1478,$C1479))</f>
        <v/>
      </c>
      <c r="E1479" s="157"/>
      <c r="F1479" s="160"/>
      <c r="G1479" s="158"/>
      <c r="H1479" s="159"/>
      <c r="I1479" s="159"/>
      <c r="J1479" s="159"/>
      <c r="K1479" s="160"/>
      <c r="L1479" s="161"/>
      <c r="M1479" s="156"/>
      <c r="N1479" s="134"/>
      <c r="O1479" s="134"/>
      <c r="P1479" s="134"/>
      <c r="Q1479" s="138"/>
      <c r="R1479" s="134"/>
      <c r="S1479" s="134"/>
      <c r="V1479" s="140"/>
      <c r="W1479" s="141"/>
      <c r="X1479" s="141"/>
      <c r="Y1479" s="141"/>
    </row>
    <row r="1480" spans="1:25" s="127" customFormat="1" ht="21" customHeight="1">
      <c r="A1480" s="177"/>
      <c r="B1480" s="177" t="str">
        <f>IF(AND($F1480&gt;=المغادرين!$C$4,$F1480&lt;=المغادرين!$F$4),MAX($B$4:$B1479)+1,"")</f>
        <v/>
      </c>
      <c r="C1480" s="177" t="str">
        <f t="shared" si="23"/>
        <v/>
      </c>
      <c r="D1480" s="177" t="str">
        <f>IF($B1480="","",RANK($C1480,$C$5:$C$10000,1)+COUNTIF($C$4:$C1479,$C1480))</f>
        <v/>
      </c>
      <c r="E1480" s="157"/>
      <c r="F1480" s="160"/>
      <c r="G1480" s="158"/>
      <c r="H1480" s="159"/>
      <c r="I1480" s="159"/>
      <c r="J1480" s="159"/>
      <c r="K1480" s="160"/>
      <c r="L1480" s="161"/>
      <c r="M1480" s="156"/>
      <c r="N1480" s="134"/>
      <c r="O1480" s="134"/>
      <c r="P1480" s="134"/>
      <c r="Q1480" s="138"/>
      <c r="R1480" s="134"/>
      <c r="S1480" s="134"/>
      <c r="V1480" s="140"/>
      <c r="W1480" s="141"/>
      <c r="X1480" s="141"/>
      <c r="Y1480" s="141"/>
    </row>
    <row r="1481" spans="1:25" s="127" customFormat="1" ht="21" customHeight="1">
      <c r="A1481" s="177"/>
      <c r="B1481" s="177" t="str">
        <f>IF(AND($F1481&gt;=المغادرين!$C$4,$F1481&lt;=المغادرين!$F$4),MAX($B$4:$B1480)+1,"")</f>
        <v/>
      </c>
      <c r="C1481" s="177" t="str">
        <f t="shared" si="23"/>
        <v/>
      </c>
      <c r="D1481" s="177" t="str">
        <f>IF($B1481="","",RANK($C1481,$C$5:$C$10000,1)+COUNTIF($C$4:$C1480,$C1481))</f>
        <v/>
      </c>
      <c r="E1481" s="157"/>
      <c r="F1481" s="160"/>
      <c r="G1481" s="158"/>
      <c r="H1481" s="159"/>
      <c r="I1481" s="159"/>
      <c r="J1481" s="159"/>
      <c r="K1481" s="160"/>
      <c r="L1481" s="161"/>
      <c r="M1481" s="156"/>
      <c r="N1481" s="134"/>
      <c r="O1481" s="134"/>
      <c r="P1481" s="134"/>
      <c r="Q1481" s="138"/>
      <c r="R1481" s="134"/>
      <c r="S1481" s="134"/>
      <c r="V1481" s="140"/>
      <c r="W1481" s="141"/>
      <c r="X1481" s="141"/>
      <c r="Y1481" s="141"/>
    </row>
    <row r="1482" spans="1:25" s="127" customFormat="1" ht="21" customHeight="1">
      <c r="A1482" s="177"/>
      <c r="B1482" s="177" t="str">
        <f>IF(AND($F1482&gt;=المغادرين!$C$4,$F1482&lt;=المغادرين!$F$4),MAX($B$4:$B1481)+1,"")</f>
        <v/>
      </c>
      <c r="C1482" s="177" t="str">
        <f t="shared" si="23"/>
        <v/>
      </c>
      <c r="D1482" s="177" t="str">
        <f>IF($B1482="","",RANK($C1482,$C$5:$C$10000,1)+COUNTIF($C$4:$C1481,$C1482))</f>
        <v/>
      </c>
      <c r="E1482" s="157"/>
      <c r="F1482" s="160"/>
      <c r="G1482" s="158"/>
      <c r="H1482" s="159"/>
      <c r="I1482" s="159"/>
      <c r="J1482" s="159"/>
      <c r="K1482" s="160"/>
      <c r="L1482" s="161"/>
      <c r="M1482" s="156"/>
      <c r="N1482" s="134"/>
      <c r="O1482" s="134"/>
      <c r="P1482" s="134"/>
      <c r="Q1482" s="138"/>
      <c r="R1482" s="134"/>
      <c r="S1482" s="134"/>
      <c r="V1482" s="140"/>
      <c r="W1482" s="141"/>
      <c r="X1482" s="141"/>
      <c r="Y1482" s="141"/>
    </row>
    <row r="1483" spans="1:25" s="127" customFormat="1" ht="21" customHeight="1">
      <c r="A1483" s="177"/>
      <c r="B1483" s="177" t="str">
        <f>IF(AND($F1483&gt;=المغادرين!$C$4,$F1483&lt;=المغادرين!$F$4),MAX($B$4:$B1482)+1,"")</f>
        <v/>
      </c>
      <c r="C1483" s="177" t="str">
        <f t="shared" si="23"/>
        <v/>
      </c>
      <c r="D1483" s="177" t="str">
        <f>IF($B1483="","",RANK($C1483,$C$5:$C$10000,1)+COUNTIF($C$4:$C1482,$C1483))</f>
        <v/>
      </c>
      <c r="E1483" s="157"/>
      <c r="F1483" s="160"/>
      <c r="G1483" s="158"/>
      <c r="H1483" s="159"/>
      <c r="I1483" s="159"/>
      <c r="J1483" s="159"/>
      <c r="K1483" s="160"/>
      <c r="L1483" s="161"/>
      <c r="M1483" s="156"/>
      <c r="N1483" s="136"/>
      <c r="O1483" s="134"/>
      <c r="P1483" s="134"/>
      <c r="Q1483" s="137"/>
      <c r="R1483" s="134"/>
      <c r="S1483" s="134"/>
    </row>
    <row r="1484" spans="1:25" s="139" customFormat="1" ht="21" customHeight="1">
      <c r="A1484" s="177"/>
      <c r="B1484" s="177" t="str">
        <f>IF(AND($F1484&gt;=المغادرين!$C$4,$F1484&lt;=المغادرين!$F$4),MAX($B$4:$B1483)+1,"")</f>
        <v/>
      </c>
      <c r="C1484" s="177" t="str">
        <f t="shared" si="23"/>
        <v/>
      </c>
      <c r="D1484" s="177" t="str">
        <f>IF($B1484="","",RANK($C1484,$C$5:$C$10000,1)+COUNTIF($C$4:$C1483,$C1484))</f>
        <v/>
      </c>
      <c r="E1484" s="157"/>
      <c r="F1484" s="160"/>
      <c r="G1484" s="158"/>
      <c r="H1484" s="159"/>
      <c r="I1484" s="159"/>
      <c r="J1484" s="159"/>
      <c r="K1484" s="160"/>
      <c r="L1484" s="161"/>
      <c r="M1484" s="156"/>
      <c r="N1484" s="134"/>
      <c r="O1484" s="134"/>
      <c r="P1484" s="134"/>
      <c r="Q1484" s="138"/>
      <c r="R1484" s="134"/>
      <c r="S1484" s="134"/>
      <c r="T1484" s="127"/>
      <c r="U1484" s="127"/>
      <c r="V1484" s="127"/>
      <c r="W1484" s="127"/>
      <c r="X1484" s="127"/>
      <c r="Y1484" s="127"/>
    </row>
    <row r="1485" spans="1:25" s="139" customFormat="1" ht="21" customHeight="1">
      <c r="A1485" s="177"/>
      <c r="B1485" s="177" t="str">
        <f>IF(AND($F1485&gt;=المغادرين!$C$4,$F1485&lt;=المغادرين!$F$4),MAX($B$4:$B1484)+1,"")</f>
        <v/>
      </c>
      <c r="C1485" s="177" t="str">
        <f t="shared" si="23"/>
        <v/>
      </c>
      <c r="D1485" s="177" t="str">
        <f>IF($B1485="","",RANK($C1485,$C$5:$C$10000,1)+COUNTIF($C$4:$C1484,$C1485))</f>
        <v/>
      </c>
      <c r="E1485" s="157"/>
      <c r="F1485" s="160"/>
      <c r="G1485" s="158"/>
      <c r="H1485" s="159"/>
      <c r="I1485" s="159"/>
      <c r="J1485" s="159"/>
      <c r="K1485" s="160"/>
      <c r="L1485" s="161"/>
      <c r="M1485" s="156"/>
      <c r="N1485" s="134"/>
      <c r="O1485" s="134"/>
      <c r="P1485" s="134"/>
      <c r="Q1485" s="138"/>
      <c r="R1485" s="134"/>
      <c r="S1485" s="134"/>
      <c r="T1485" s="127"/>
      <c r="U1485" s="127"/>
      <c r="V1485" s="127"/>
      <c r="W1485" s="127"/>
      <c r="X1485" s="127"/>
      <c r="Y1485" s="127"/>
    </row>
    <row r="1486" spans="1:25" s="139" customFormat="1" ht="21" customHeight="1">
      <c r="A1486" s="177"/>
      <c r="B1486" s="177" t="str">
        <f>IF(AND($F1486&gt;=المغادرين!$C$4,$F1486&lt;=المغادرين!$F$4),MAX($B$4:$B1485)+1,"")</f>
        <v/>
      </c>
      <c r="C1486" s="177" t="str">
        <f t="shared" si="23"/>
        <v/>
      </c>
      <c r="D1486" s="177" t="str">
        <f>IF($B1486="","",RANK($C1486,$C$5:$C$10000,1)+COUNTIF($C$4:$C1485,$C1486))</f>
        <v/>
      </c>
      <c r="E1486" s="157"/>
      <c r="F1486" s="160"/>
      <c r="G1486" s="158"/>
      <c r="H1486" s="159"/>
      <c r="I1486" s="159"/>
      <c r="J1486" s="159"/>
      <c r="K1486" s="160"/>
      <c r="L1486" s="161"/>
      <c r="M1486" s="156"/>
      <c r="N1486" s="134"/>
      <c r="O1486" s="134"/>
      <c r="P1486" s="134"/>
      <c r="Q1486" s="138"/>
      <c r="R1486" s="134"/>
      <c r="S1486" s="134"/>
      <c r="T1486" s="127"/>
      <c r="U1486" s="127"/>
      <c r="V1486" s="127"/>
      <c r="W1486" s="127"/>
      <c r="X1486" s="127"/>
      <c r="Y1486" s="127"/>
    </row>
    <row r="1487" spans="1:25" s="127" customFormat="1" ht="21" customHeight="1">
      <c r="A1487" s="177"/>
      <c r="B1487" s="177" t="str">
        <f>IF(AND($F1487&gt;=المغادرين!$C$4,$F1487&lt;=المغادرين!$F$4),MAX($B$4:$B1486)+1,"")</f>
        <v/>
      </c>
      <c r="C1487" s="177" t="str">
        <f t="shared" si="23"/>
        <v/>
      </c>
      <c r="D1487" s="177" t="str">
        <f>IF($B1487="","",RANK($C1487,$C$5:$C$10000,1)+COUNTIF($C$4:$C1486,$C1487))</f>
        <v/>
      </c>
      <c r="E1487" s="157"/>
      <c r="F1487" s="160"/>
      <c r="G1487" s="158"/>
      <c r="H1487" s="159"/>
      <c r="I1487" s="159"/>
      <c r="J1487" s="159"/>
      <c r="K1487" s="160"/>
      <c r="L1487" s="161"/>
      <c r="M1487" s="156"/>
      <c r="N1487" s="134"/>
      <c r="O1487" s="134"/>
      <c r="P1487" s="134"/>
      <c r="Q1487" s="138"/>
      <c r="R1487" s="134"/>
      <c r="S1487" s="134"/>
    </row>
    <row r="1488" spans="1:25" s="127" customFormat="1" ht="21" customHeight="1">
      <c r="A1488" s="177"/>
      <c r="B1488" s="177" t="str">
        <f>IF(AND($F1488&gt;=المغادرين!$C$4,$F1488&lt;=المغادرين!$F$4),MAX($B$4:$B1487)+1,"")</f>
        <v/>
      </c>
      <c r="C1488" s="177" t="str">
        <f t="shared" si="23"/>
        <v/>
      </c>
      <c r="D1488" s="177" t="str">
        <f>IF($B1488="","",RANK($C1488,$C$5:$C$10000,1)+COUNTIF($C$4:$C1487,$C1488))</f>
        <v/>
      </c>
      <c r="E1488" s="157"/>
      <c r="F1488" s="160"/>
      <c r="G1488" s="158"/>
      <c r="H1488" s="159"/>
      <c r="I1488" s="159"/>
      <c r="J1488" s="159"/>
      <c r="K1488" s="160"/>
      <c r="L1488" s="161"/>
      <c r="M1488" s="156"/>
      <c r="N1488" s="134"/>
      <c r="O1488" s="134"/>
      <c r="P1488" s="134"/>
      <c r="Q1488" s="138"/>
      <c r="R1488" s="134"/>
      <c r="S1488" s="134"/>
    </row>
    <row r="1489" spans="1:25" s="127" customFormat="1" ht="21" customHeight="1">
      <c r="A1489" s="177"/>
      <c r="B1489" s="177" t="str">
        <f>IF(AND($F1489&gt;=المغادرين!$C$4,$F1489&lt;=المغادرين!$F$4),MAX($B$4:$B1488)+1,"")</f>
        <v/>
      </c>
      <c r="C1489" s="177" t="str">
        <f t="shared" si="23"/>
        <v/>
      </c>
      <c r="D1489" s="177" t="str">
        <f>IF($B1489="","",RANK($C1489,$C$5:$C$10000,1)+COUNTIF($C$4:$C1488,$C1489))</f>
        <v/>
      </c>
      <c r="E1489" s="157"/>
      <c r="F1489" s="160"/>
      <c r="G1489" s="158"/>
      <c r="H1489" s="159"/>
      <c r="I1489" s="159"/>
      <c r="J1489" s="159"/>
      <c r="K1489" s="160"/>
      <c r="L1489" s="161"/>
      <c r="M1489" s="156"/>
      <c r="N1489" s="134"/>
      <c r="O1489" s="134"/>
      <c r="P1489" s="134"/>
      <c r="Q1489" s="138"/>
      <c r="R1489" s="134"/>
      <c r="S1489" s="134"/>
    </row>
    <row r="1490" spans="1:25" s="127" customFormat="1" ht="21" customHeight="1">
      <c r="A1490" s="177"/>
      <c r="B1490" s="177" t="str">
        <f>IF(AND($F1490&gt;=المغادرين!$C$4,$F1490&lt;=المغادرين!$F$4),MAX($B$4:$B1489)+1,"")</f>
        <v/>
      </c>
      <c r="C1490" s="177" t="str">
        <f t="shared" si="23"/>
        <v/>
      </c>
      <c r="D1490" s="177" t="str">
        <f>IF($B1490="","",RANK($C1490,$C$5:$C$10000,1)+COUNTIF($C$4:$C1489,$C1490))</f>
        <v/>
      </c>
      <c r="E1490" s="157"/>
      <c r="F1490" s="160"/>
      <c r="G1490" s="158"/>
      <c r="H1490" s="159"/>
      <c r="I1490" s="159"/>
      <c r="J1490" s="159"/>
      <c r="K1490" s="160"/>
      <c r="L1490" s="161"/>
      <c r="M1490" s="156"/>
      <c r="N1490" s="134"/>
      <c r="O1490" s="134"/>
      <c r="P1490" s="134"/>
      <c r="Q1490" s="138"/>
      <c r="R1490" s="134"/>
      <c r="S1490" s="134"/>
    </row>
    <row r="1491" spans="1:25" s="127" customFormat="1" ht="21" customHeight="1">
      <c r="A1491" s="177"/>
      <c r="B1491" s="177" t="str">
        <f>IF(AND($F1491&gt;=المغادرين!$C$4,$F1491&lt;=المغادرين!$F$4),MAX($B$4:$B1490)+1,"")</f>
        <v/>
      </c>
      <c r="C1491" s="177" t="str">
        <f t="shared" si="23"/>
        <v/>
      </c>
      <c r="D1491" s="177" t="str">
        <f>IF($B1491="","",RANK($C1491,$C$5:$C$10000,1)+COUNTIF($C$4:$C1490,$C1491))</f>
        <v/>
      </c>
      <c r="E1491" s="157"/>
      <c r="F1491" s="160"/>
      <c r="G1491" s="158"/>
      <c r="H1491" s="159"/>
      <c r="I1491" s="159"/>
      <c r="J1491" s="159"/>
      <c r="K1491" s="160"/>
      <c r="L1491" s="161"/>
      <c r="M1491" s="156"/>
      <c r="N1491" s="134"/>
      <c r="O1491" s="134"/>
      <c r="P1491" s="134"/>
      <c r="Q1491" s="138"/>
      <c r="R1491" s="134"/>
      <c r="S1491" s="134"/>
    </row>
    <row r="1492" spans="1:25" s="127" customFormat="1" ht="21" customHeight="1">
      <c r="A1492" s="177"/>
      <c r="B1492" s="177" t="str">
        <f>IF(AND($F1492&gt;=المغادرين!$C$4,$F1492&lt;=المغادرين!$F$4),MAX($B$4:$B1491)+1,"")</f>
        <v/>
      </c>
      <c r="C1492" s="177" t="str">
        <f t="shared" si="23"/>
        <v/>
      </c>
      <c r="D1492" s="177" t="str">
        <f>IF($B1492="","",RANK($C1492,$C$5:$C$10000,1)+COUNTIF($C$4:$C1491,$C1492))</f>
        <v/>
      </c>
      <c r="E1492" s="157"/>
      <c r="F1492" s="160"/>
      <c r="G1492" s="158"/>
      <c r="H1492" s="159"/>
      <c r="I1492" s="159"/>
      <c r="J1492" s="159"/>
      <c r="K1492" s="160"/>
      <c r="L1492" s="161"/>
      <c r="M1492" s="156"/>
      <c r="N1492" s="134"/>
      <c r="O1492" s="134"/>
      <c r="P1492" s="134"/>
      <c r="Q1492" s="138"/>
      <c r="R1492" s="134"/>
      <c r="S1492" s="134"/>
      <c r="Y1492" s="140"/>
    </row>
    <row r="1493" spans="1:25" s="127" customFormat="1" ht="21" customHeight="1">
      <c r="A1493" s="177"/>
      <c r="B1493" s="177" t="str">
        <f>IF(AND($F1493&gt;=المغادرين!$C$4,$F1493&lt;=المغادرين!$F$4),MAX($B$4:$B1492)+1,"")</f>
        <v/>
      </c>
      <c r="C1493" s="177" t="str">
        <f t="shared" si="23"/>
        <v/>
      </c>
      <c r="D1493" s="177" t="str">
        <f>IF($B1493="","",RANK($C1493,$C$5:$C$10000,1)+COUNTIF($C$4:$C1492,$C1493))</f>
        <v/>
      </c>
      <c r="E1493" s="157"/>
      <c r="F1493" s="160"/>
      <c r="G1493" s="158"/>
      <c r="H1493" s="159"/>
      <c r="I1493" s="159"/>
      <c r="J1493" s="159"/>
      <c r="K1493" s="160"/>
      <c r="L1493" s="161"/>
      <c r="M1493" s="156"/>
      <c r="N1493" s="134"/>
      <c r="O1493" s="134"/>
      <c r="P1493" s="134"/>
      <c r="Q1493" s="138"/>
      <c r="R1493" s="134"/>
      <c r="S1493" s="134"/>
      <c r="Y1493" s="140"/>
    </row>
    <row r="1494" spans="1:25" s="127" customFormat="1" ht="21" customHeight="1">
      <c r="A1494" s="177"/>
      <c r="B1494" s="177" t="str">
        <f>IF(AND($F1494&gt;=المغادرين!$C$4,$F1494&lt;=المغادرين!$F$4),MAX($B$4:$B1493)+1,"")</f>
        <v/>
      </c>
      <c r="C1494" s="177" t="str">
        <f t="shared" si="23"/>
        <v/>
      </c>
      <c r="D1494" s="177" t="str">
        <f>IF($B1494="","",RANK($C1494,$C$5:$C$10000,1)+COUNTIF($C$4:$C1493,$C1494))</f>
        <v/>
      </c>
      <c r="E1494" s="157"/>
      <c r="F1494" s="160"/>
      <c r="G1494" s="158"/>
      <c r="H1494" s="159"/>
      <c r="I1494" s="159"/>
      <c r="J1494" s="159"/>
      <c r="K1494" s="160"/>
      <c r="L1494" s="161"/>
      <c r="M1494" s="156"/>
      <c r="N1494" s="134"/>
      <c r="O1494" s="134"/>
      <c r="P1494" s="134"/>
      <c r="Q1494" s="138"/>
      <c r="R1494" s="134"/>
      <c r="S1494" s="134"/>
      <c r="U1494" s="140"/>
      <c r="Y1494" s="133"/>
    </row>
    <row r="1495" spans="1:25" s="127" customFormat="1" ht="21" customHeight="1">
      <c r="A1495" s="177"/>
      <c r="B1495" s="177" t="str">
        <f>IF(AND($F1495&gt;=المغادرين!$C$4,$F1495&lt;=المغادرين!$F$4),MAX($B$4:$B1494)+1,"")</f>
        <v/>
      </c>
      <c r="C1495" s="177" t="str">
        <f t="shared" si="23"/>
        <v/>
      </c>
      <c r="D1495" s="177" t="str">
        <f>IF($B1495="","",RANK($C1495,$C$5:$C$10000,1)+COUNTIF($C$4:$C1494,$C1495))</f>
        <v/>
      </c>
      <c r="E1495" s="157"/>
      <c r="F1495" s="160"/>
      <c r="G1495" s="158"/>
      <c r="H1495" s="159"/>
      <c r="I1495" s="159"/>
      <c r="J1495" s="159"/>
      <c r="K1495" s="160"/>
      <c r="L1495" s="161"/>
      <c r="M1495" s="156"/>
      <c r="N1495" s="134"/>
      <c r="O1495" s="134"/>
      <c r="P1495" s="134"/>
      <c r="Q1495" s="138"/>
      <c r="R1495" s="134"/>
      <c r="S1495" s="134"/>
    </row>
    <row r="1496" spans="1:25" s="127" customFormat="1" ht="21" customHeight="1">
      <c r="A1496" s="177"/>
      <c r="B1496" s="177" t="str">
        <f>IF(AND($F1496&gt;=المغادرين!$C$4,$F1496&lt;=المغادرين!$F$4),MAX($B$4:$B1495)+1,"")</f>
        <v/>
      </c>
      <c r="C1496" s="177" t="str">
        <f t="shared" si="23"/>
        <v/>
      </c>
      <c r="D1496" s="177" t="str">
        <f>IF($B1496="","",RANK($C1496,$C$5:$C$10000,1)+COUNTIF($C$4:$C1495,$C1496))</f>
        <v/>
      </c>
      <c r="E1496" s="157"/>
      <c r="F1496" s="160"/>
      <c r="G1496" s="158"/>
      <c r="H1496" s="159"/>
      <c r="I1496" s="159"/>
      <c r="J1496" s="159"/>
      <c r="K1496" s="160"/>
      <c r="L1496" s="161"/>
      <c r="M1496" s="156"/>
      <c r="N1496" s="134"/>
      <c r="O1496" s="134"/>
      <c r="P1496" s="134"/>
      <c r="Q1496" s="138"/>
      <c r="R1496" s="134"/>
      <c r="S1496" s="134"/>
      <c r="V1496" s="140"/>
      <c r="W1496" s="133"/>
      <c r="X1496" s="133"/>
      <c r="Y1496" s="133"/>
    </row>
    <row r="1497" spans="1:25" s="127" customFormat="1" ht="21" customHeight="1">
      <c r="A1497" s="177"/>
      <c r="B1497" s="177" t="str">
        <f>IF(AND($F1497&gt;=المغادرين!$C$4,$F1497&lt;=المغادرين!$F$4),MAX($B$4:$B1496)+1,"")</f>
        <v/>
      </c>
      <c r="C1497" s="177" t="str">
        <f t="shared" si="23"/>
        <v/>
      </c>
      <c r="D1497" s="177" t="str">
        <f>IF($B1497="","",RANK($C1497,$C$5:$C$10000,1)+COUNTIF($C$4:$C1496,$C1497))</f>
        <v/>
      </c>
      <c r="E1497" s="157"/>
      <c r="F1497" s="160"/>
      <c r="G1497" s="158"/>
      <c r="H1497" s="159"/>
      <c r="I1497" s="159"/>
      <c r="J1497" s="159"/>
      <c r="K1497" s="160"/>
      <c r="L1497" s="161"/>
      <c r="M1497" s="156"/>
      <c r="N1497" s="134"/>
      <c r="O1497" s="134"/>
      <c r="P1497" s="134"/>
      <c r="Q1497" s="138"/>
      <c r="R1497" s="134"/>
      <c r="S1497" s="134"/>
      <c r="V1497" s="140"/>
      <c r="W1497" s="141"/>
      <c r="X1497" s="141"/>
      <c r="Y1497" s="141"/>
    </row>
    <row r="1498" spans="1:25" s="127" customFormat="1" ht="21" customHeight="1">
      <c r="A1498" s="177"/>
      <c r="B1498" s="177" t="str">
        <f>IF(AND($F1498&gt;=المغادرين!$C$4,$F1498&lt;=المغادرين!$F$4),MAX($B$4:$B1497)+1,"")</f>
        <v/>
      </c>
      <c r="C1498" s="177" t="str">
        <f t="shared" si="23"/>
        <v/>
      </c>
      <c r="D1498" s="177" t="str">
        <f>IF($B1498="","",RANK($C1498,$C$5:$C$10000,1)+COUNTIF($C$4:$C1497,$C1498))</f>
        <v/>
      </c>
      <c r="E1498" s="157"/>
      <c r="F1498" s="160"/>
      <c r="G1498" s="158"/>
      <c r="H1498" s="159"/>
      <c r="I1498" s="159"/>
      <c r="J1498" s="159"/>
      <c r="K1498" s="160"/>
      <c r="L1498" s="161"/>
      <c r="M1498" s="156"/>
      <c r="N1498" s="134"/>
      <c r="O1498" s="134"/>
      <c r="P1498" s="134"/>
      <c r="Q1498" s="138"/>
      <c r="R1498" s="134"/>
      <c r="S1498" s="134"/>
      <c r="V1498" s="140"/>
      <c r="W1498" s="141"/>
      <c r="X1498" s="141"/>
      <c r="Y1498" s="141"/>
    </row>
    <row r="1499" spans="1:25" s="127" customFormat="1" ht="21" customHeight="1">
      <c r="A1499" s="177"/>
      <c r="B1499" s="177" t="str">
        <f>IF(AND($F1499&gt;=المغادرين!$C$4,$F1499&lt;=المغادرين!$F$4),MAX($B$4:$B1498)+1,"")</f>
        <v/>
      </c>
      <c r="C1499" s="177" t="str">
        <f t="shared" si="23"/>
        <v/>
      </c>
      <c r="D1499" s="177" t="str">
        <f>IF($B1499="","",RANK($C1499,$C$5:$C$10000,1)+COUNTIF($C$4:$C1498,$C1499))</f>
        <v/>
      </c>
      <c r="E1499" s="157"/>
      <c r="F1499" s="160"/>
      <c r="G1499" s="158"/>
      <c r="H1499" s="159"/>
      <c r="I1499" s="159"/>
      <c r="J1499" s="159"/>
      <c r="K1499" s="160"/>
      <c r="L1499" s="161"/>
      <c r="M1499" s="156"/>
      <c r="N1499" s="134"/>
      <c r="O1499" s="134"/>
      <c r="P1499" s="134"/>
      <c r="Q1499" s="138"/>
      <c r="R1499" s="134"/>
      <c r="S1499" s="134"/>
      <c r="V1499" s="140"/>
      <c r="W1499" s="141"/>
      <c r="X1499" s="141"/>
      <c r="Y1499" s="141"/>
    </row>
    <row r="1500" spans="1:25" s="127" customFormat="1" ht="21" customHeight="1">
      <c r="A1500" s="177"/>
      <c r="B1500" s="177" t="str">
        <f>IF(AND($F1500&gt;=المغادرين!$C$4,$F1500&lt;=المغادرين!$F$4),MAX($B$4:$B1499)+1,"")</f>
        <v/>
      </c>
      <c r="C1500" s="177" t="str">
        <f t="shared" si="23"/>
        <v/>
      </c>
      <c r="D1500" s="177" t="str">
        <f>IF($B1500="","",RANK($C1500,$C$5:$C$10000,1)+COUNTIF($C$4:$C1499,$C1500))</f>
        <v/>
      </c>
      <c r="E1500" s="157"/>
      <c r="F1500" s="160"/>
      <c r="G1500" s="158"/>
      <c r="H1500" s="159"/>
      <c r="I1500" s="159"/>
      <c r="J1500" s="159"/>
      <c r="K1500" s="160"/>
      <c r="L1500" s="161"/>
      <c r="M1500" s="156"/>
      <c r="N1500" s="134"/>
      <c r="O1500" s="134"/>
      <c r="P1500" s="134"/>
      <c r="Q1500" s="138"/>
      <c r="R1500" s="134"/>
      <c r="S1500" s="134"/>
      <c r="V1500" s="140"/>
      <c r="W1500" s="141"/>
      <c r="X1500" s="141"/>
      <c r="Y1500" s="141"/>
    </row>
    <row r="1501" spans="1:25" s="127" customFormat="1" ht="21" customHeight="1">
      <c r="A1501" s="177"/>
      <c r="B1501" s="177" t="str">
        <f>IF(AND($F1501&gt;=المغادرين!$C$4,$F1501&lt;=المغادرين!$F$4),MAX($B$4:$B1500)+1,"")</f>
        <v/>
      </c>
      <c r="C1501" s="177" t="str">
        <f t="shared" si="23"/>
        <v/>
      </c>
      <c r="D1501" s="177" t="str">
        <f>IF($B1501="","",RANK($C1501,$C$5:$C$10000,1)+COUNTIF($C$4:$C1500,$C1501))</f>
        <v/>
      </c>
      <c r="E1501" s="157"/>
      <c r="F1501" s="160"/>
      <c r="G1501" s="158"/>
      <c r="H1501" s="159"/>
      <c r="I1501" s="159"/>
      <c r="J1501" s="159"/>
      <c r="K1501" s="160"/>
      <c r="L1501" s="161"/>
      <c r="M1501" s="156"/>
      <c r="N1501" s="134"/>
      <c r="O1501" s="134"/>
      <c r="P1501" s="134"/>
      <c r="Q1501" s="138"/>
      <c r="R1501" s="134"/>
      <c r="S1501" s="134"/>
      <c r="V1501" s="140"/>
      <c r="W1501" s="141"/>
      <c r="X1501" s="141"/>
      <c r="Y1501" s="141"/>
    </row>
    <row r="1502" spans="1:25" s="127" customFormat="1" ht="21" customHeight="1">
      <c r="A1502" s="177"/>
      <c r="B1502" s="177" t="str">
        <f>IF(AND($F1502&gt;=المغادرين!$C$4,$F1502&lt;=المغادرين!$F$4),MAX($B$4:$B1501)+1,"")</f>
        <v/>
      </c>
      <c r="C1502" s="177" t="str">
        <f t="shared" si="23"/>
        <v/>
      </c>
      <c r="D1502" s="177" t="str">
        <f>IF($B1502="","",RANK($C1502,$C$5:$C$10000,1)+COUNTIF($C$4:$C1501,$C1502))</f>
        <v/>
      </c>
      <c r="E1502" s="157"/>
      <c r="F1502" s="160"/>
      <c r="G1502" s="158"/>
      <c r="H1502" s="159"/>
      <c r="I1502" s="159"/>
      <c r="J1502" s="159"/>
      <c r="K1502" s="160"/>
      <c r="L1502" s="161"/>
      <c r="M1502" s="156"/>
      <c r="N1502" s="134"/>
      <c r="O1502" s="134"/>
      <c r="P1502" s="134"/>
      <c r="Q1502" s="138"/>
      <c r="R1502" s="134"/>
      <c r="S1502" s="134"/>
      <c r="V1502" s="140"/>
      <c r="W1502" s="141"/>
      <c r="X1502" s="141"/>
      <c r="Y1502" s="141"/>
    </row>
    <row r="1503" spans="1:25" s="127" customFormat="1" ht="21" customHeight="1">
      <c r="A1503" s="177"/>
      <c r="B1503" s="177" t="str">
        <f>IF(AND($F1503&gt;=المغادرين!$C$4,$F1503&lt;=المغادرين!$F$4),MAX($B$4:$B1502)+1,"")</f>
        <v/>
      </c>
      <c r="C1503" s="177" t="str">
        <f t="shared" si="23"/>
        <v/>
      </c>
      <c r="D1503" s="177" t="str">
        <f>IF($B1503="","",RANK($C1503,$C$5:$C$10000,1)+COUNTIF($C$4:$C1502,$C1503))</f>
        <v/>
      </c>
      <c r="E1503" s="157"/>
      <c r="F1503" s="160"/>
      <c r="G1503" s="158"/>
      <c r="H1503" s="159"/>
      <c r="I1503" s="159"/>
      <c r="J1503" s="159"/>
      <c r="K1503" s="160"/>
      <c r="L1503" s="161"/>
      <c r="M1503" s="156"/>
      <c r="N1503" s="136"/>
      <c r="O1503" s="134"/>
      <c r="P1503" s="134"/>
      <c r="Q1503" s="137"/>
      <c r="R1503" s="134"/>
      <c r="S1503" s="134"/>
    </row>
    <row r="1504" spans="1:25" s="139" customFormat="1" ht="21" customHeight="1">
      <c r="A1504" s="177"/>
      <c r="B1504" s="177" t="str">
        <f>IF(AND($F1504&gt;=المغادرين!$C$4,$F1504&lt;=المغادرين!$F$4),MAX($B$4:$B1503)+1,"")</f>
        <v/>
      </c>
      <c r="C1504" s="177" t="str">
        <f t="shared" si="23"/>
        <v/>
      </c>
      <c r="D1504" s="177" t="str">
        <f>IF($B1504="","",RANK($C1504,$C$5:$C$10000,1)+COUNTIF($C$4:$C1503,$C1504))</f>
        <v/>
      </c>
      <c r="E1504" s="157"/>
      <c r="F1504" s="160"/>
      <c r="G1504" s="158"/>
      <c r="H1504" s="159"/>
      <c r="I1504" s="159"/>
      <c r="J1504" s="159"/>
      <c r="K1504" s="160"/>
      <c r="L1504" s="161"/>
      <c r="M1504" s="156"/>
      <c r="N1504" s="134"/>
      <c r="O1504" s="134"/>
      <c r="P1504" s="134"/>
      <c r="Q1504" s="138"/>
      <c r="R1504" s="134"/>
      <c r="S1504" s="134"/>
      <c r="T1504" s="127"/>
      <c r="U1504" s="127"/>
      <c r="V1504" s="127"/>
      <c r="W1504" s="127"/>
      <c r="X1504" s="127"/>
      <c r="Y1504" s="127"/>
    </row>
    <row r="1505" spans="1:25" s="139" customFormat="1" ht="21" customHeight="1">
      <c r="A1505" s="177"/>
      <c r="B1505" s="177" t="str">
        <f>IF(AND($F1505&gt;=المغادرين!$C$4,$F1505&lt;=المغادرين!$F$4),MAX($B$4:$B1504)+1,"")</f>
        <v/>
      </c>
      <c r="C1505" s="177" t="str">
        <f t="shared" si="23"/>
        <v/>
      </c>
      <c r="D1505" s="177" t="str">
        <f>IF($B1505="","",RANK($C1505,$C$5:$C$10000,1)+COUNTIF($C$4:$C1504,$C1505))</f>
        <v/>
      </c>
      <c r="E1505" s="157"/>
      <c r="F1505" s="160"/>
      <c r="G1505" s="158"/>
      <c r="H1505" s="159"/>
      <c r="I1505" s="159"/>
      <c r="J1505" s="159"/>
      <c r="K1505" s="160"/>
      <c r="L1505" s="161"/>
      <c r="M1505" s="156"/>
      <c r="N1505" s="134"/>
      <c r="O1505" s="134"/>
      <c r="P1505" s="134"/>
      <c r="Q1505" s="138"/>
      <c r="R1505" s="134"/>
      <c r="S1505" s="134"/>
      <c r="T1505" s="127"/>
      <c r="U1505" s="127"/>
      <c r="V1505" s="127"/>
      <c r="W1505" s="127"/>
      <c r="X1505" s="127"/>
      <c r="Y1505" s="127"/>
    </row>
    <row r="1506" spans="1:25" s="139" customFormat="1" ht="21" customHeight="1">
      <c r="A1506" s="177"/>
      <c r="B1506" s="177" t="str">
        <f>IF(AND($F1506&gt;=المغادرين!$C$4,$F1506&lt;=المغادرين!$F$4),MAX($B$4:$B1505)+1,"")</f>
        <v/>
      </c>
      <c r="C1506" s="177" t="str">
        <f t="shared" si="23"/>
        <v/>
      </c>
      <c r="D1506" s="177" t="str">
        <f>IF($B1506="","",RANK($C1506,$C$5:$C$10000,1)+COUNTIF($C$4:$C1505,$C1506))</f>
        <v/>
      </c>
      <c r="E1506" s="157"/>
      <c r="F1506" s="160"/>
      <c r="G1506" s="158"/>
      <c r="H1506" s="159"/>
      <c r="I1506" s="159"/>
      <c r="J1506" s="159"/>
      <c r="K1506" s="160"/>
      <c r="L1506" s="161"/>
      <c r="M1506" s="156"/>
      <c r="N1506" s="134"/>
      <c r="O1506" s="134"/>
      <c r="P1506" s="134"/>
      <c r="Q1506" s="138"/>
      <c r="R1506" s="134"/>
      <c r="S1506" s="134"/>
      <c r="T1506" s="127"/>
      <c r="U1506" s="127"/>
      <c r="V1506" s="127"/>
      <c r="W1506" s="127"/>
      <c r="X1506" s="127"/>
      <c r="Y1506" s="127"/>
    </row>
    <row r="1507" spans="1:25" s="127" customFormat="1" ht="21" customHeight="1">
      <c r="A1507" s="177"/>
      <c r="B1507" s="177" t="str">
        <f>IF(AND($F1507&gt;=المغادرين!$C$4,$F1507&lt;=المغادرين!$F$4),MAX($B$4:$B1506)+1,"")</f>
        <v/>
      </c>
      <c r="C1507" s="177" t="str">
        <f t="shared" si="23"/>
        <v/>
      </c>
      <c r="D1507" s="177" t="str">
        <f>IF($B1507="","",RANK($C1507,$C$5:$C$10000,1)+COUNTIF($C$4:$C1506,$C1507))</f>
        <v/>
      </c>
      <c r="E1507" s="157"/>
      <c r="F1507" s="160"/>
      <c r="G1507" s="158"/>
      <c r="H1507" s="159"/>
      <c r="I1507" s="159"/>
      <c r="J1507" s="159"/>
      <c r="K1507" s="160"/>
      <c r="L1507" s="161"/>
      <c r="M1507" s="156"/>
      <c r="N1507" s="134"/>
      <c r="O1507" s="134"/>
      <c r="P1507" s="134"/>
      <c r="Q1507" s="138"/>
      <c r="R1507" s="134"/>
      <c r="S1507" s="134"/>
    </row>
    <row r="1508" spans="1:25" s="127" customFormat="1" ht="21" customHeight="1">
      <c r="A1508" s="177"/>
      <c r="B1508" s="177" t="str">
        <f>IF(AND($F1508&gt;=المغادرين!$C$4,$F1508&lt;=المغادرين!$F$4),MAX($B$4:$B1507)+1,"")</f>
        <v/>
      </c>
      <c r="C1508" s="177" t="str">
        <f t="shared" si="23"/>
        <v/>
      </c>
      <c r="D1508" s="177" t="str">
        <f>IF($B1508="","",RANK($C1508,$C$5:$C$10000,1)+COUNTIF($C$4:$C1507,$C1508))</f>
        <v/>
      </c>
      <c r="E1508" s="157"/>
      <c r="F1508" s="160"/>
      <c r="G1508" s="158"/>
      <c r="H1508" s="159"/>
      <c r="I1508" s="159"/>
      <c r="J1508" s="159"/>
      <c r="K1508" s="160"/>
      <c r="L1508" s="161"/>
      <c r="M1508" s="156"/>
      <c r="N1508" s="134"/>
      <c r="O1508" s="134"/>
      <c r="P1508" s="134"/>
      <c r="Q1508" s="138"/>
      <c r="R1508" s="134"/>
      <c r="S1508" s="134"/>
    </row>
    <row r="1509" spans="1:25" s="127" customFormat="1" ht="21" customHeight="1">
      <c r="A1509" s="177"/>
      <c r="B1509" s="177" t="str">
        <f>IF(AND($F1509&gt;=المغادرين!$C$4,$F1509&lt;=المغادرين!$F$4),MAX($B$4:$B1508)+1,"")</f>
        <v/>
      </c>
      <c r="C1509" s="177" t="str">
        <f t="shared" si="23"/>
        <v/>
      </c>
      <c r="D1509" s="177" t="str">
        <f>IF($B1509="","",RANK($C1509,$C$5:$C$10000,1)+COUNTIF($C$4:$C1508,$C1509))</f>
        <v/>
      </c>
      <c r="E1509" s="157"/>
      <c r="F1509" s="160"/>
      <c r="G1509" s="158"/>
      <c r="H1509" s="159"/>
      <c r="I1509" s="159"/>
      <c r="J1509" s="159"/>
      <c r="K1509" s="160"/>
      <c r="L1509" s="161"/>
      <c r="M1509" s="156"/>
      <c r="N1509" s="134"/>
      <c r="O1509" s="134"/>
      <c r="P1509" s="134"/>
      <c r="Q1509" s="138"/>
      <c r="R1509" s="134"/>
      <c r="S1509" s="134"/>
    </row>
    <row r="1510" spans="1:25" s="127" customFormat="1" ht="21" customHeight="1">
      <c r="A1510" s="177"/>
      <c r="B1510" s="177" t="str">
        <f>IF(AND($F1510&gt;=المغادرين!$C$4,$F1510&lt;=المغادرين!$F$4),MAX($B$4:$B1509)+1,"")</f>
        <v/>
      </c>
      <c r="C1510" s="177" t="str">
        <f t="shared" si="23"/>
        <v/>
      </c>
      <c r="D1510" s="177" t="str">
        <f>IF($B1510="","",RANK($C1510,$C$5:$C$10000,1)+COUNTIF($C$4:$C1509,$C1510))</f>
        <v/>
      </c>
      <c r="E1510" s="157"/>
      <c r="F1510" s="160"/>
      <c r="G1510" s="158"/>
      <c r="H1510" s="159"/>
      <c r="I1510" s="159"/>
      <c r="J1510" s="159"/>
      <c r="K1510" s="160"/>
      <c r="L1510" s="161"/>
      <c r="M1510" s="156"/>
      <c r="N1510" s="134"/>
      <c r="O1510" s="134"/>
      <c r="P1510" s="134"/>
      <c r="Q1510" s="138"/>
      <c r="R1510" s="134"/>
      <c r="S1510" s="134"/>
    </row>
    <row r="1511" spans="1:25" s="127" customFormat="1" ht="21" customHeight="1">
      <c r="A1511" s="177"/>
      <c r="B1511" s="177" t="str">
        <f>IF(AND($F1511&gt;=المغادرين!$C$4,$F1511&lt;=المغادرين!$F$4),MAX($B$4:$B1510)+1,"")</f>
        <v/>
      </c>
      <c r="C1511" s="177" t="str">
        <f t="shared" si="23"/>
        <v/>
      </c>
      <c r="D1511" s="177" t="str">
        <f>IF($B1511="","",RANK($C1511,$C$5:$C$10000,1)+COUNTIF($C$4:$C1510,$C1511))</f>
        <v/>
      </c>
      <c r="E1511" s="157"/>
      <c r="F1511" s="160"/>
      <c r="G1511" s="158"/>
      <c r="H1511" s="159"/>
      <c r="I1511" s="159"/>
      <c r="J1511" s="159"/>
      <c r="K1511" s="160"/>
      <c r="L1511" s="161"/>
      <c r="M1511" s="156"/>
      <c r="N1511" s="134"/>
      <c r="O1511" s="134"/>
      <c r="P1511" s="134"/>
      <c r="Q1511" s="138"/>
      <c r="R1511" s="134"/>
      <c r="S1511" s="134"/>
    </row>
    <row r="1512" spans="1:25" s="127" customFormat="1" ht="21" customHeight="1">
      <c r="A1512" s="177"/>
      <c r="B1512" s="177" t="str">
        <f>IF(AND($F1512&gt;=المغادرين!$C$4,$F1512&lt;=المغادرين!$F$4),MAX($B$4:$B1511)+1,"")</f>
        <v/>
      </c>
      <c r="C1512" s="177" t="str">
        <f t="shared" si="23"/>
        <v/>
      </c>
      <c r="D1512" s="177" t="str">
        <f>IF($B1512="","",RANK($C1512,$C$5:$C$10000,1)+COUNTIF($C$4:$C1511,$C1512))</f>
        <v/>
      </c>
      <c r="E1512" s="157"/>
      <c r="F1512" s="160"/>
      <c r="G1512" s="158"/>
      <c r="H1512" s="159"/>
      <c r="I1512" s="159"/>
      <c r="J1512" s="159"/>
      <c r="K1512" s="160"/>
      <c r="L1512" s="161"/>
      <c r="M1512" s="156"/>
      <c r="N1512" s="134"/>
      <c r="O1512" s="134"/>
      <c r="P1512" s="134"/>
      <c r="Q1512" s="138"/>
      <c r="R1512" s="134"/>
      <c r="S1512" s="134"/>
      <c r="Y1512" s="140"/>
    </row>
    <row r="1513" spans="1:25" s="127" customFormat="1" ht="21" customHeight="1">
      <c r="A1513" s="177"/>
      <c r="B1513" s="177" t="str">
        <f>IF(AND($F1513&gt;=المغادرين!$C$4,$F1513&lt;=المغادرين!$F$4),MAX($B$4:$B1512)+1,"")</f>
        <v/>
      </c>
      <c r="C1513" s="177" t="str">
        <f t="shared" si="23"/>
        <v/>
      </c>
      <c r="D1513" s="177" t="str">
        <f>IF($B1513="","",RANK($C1513,$C$5:$C$10000,1)+COUNTIF($C$4:$C1512,$C1513))</f>
        <v/>
      </c>
      <c r="E1513" s="157"/>
      <c r="F1513" s="160"/>
      <c r="G1513" s="158"/>
      <c r="H1513" s="159"/>
      <c r="I1513" s="159"/>
      <c r="J1513" s="159"/>
      <c r="K1513" s="160"/>
      <c r="L1513" s="161"/>
      <c r="M1513" s="156"/>
      <c r="N1513" s="134"/>
      <c r="O1513" s="134"/>
      <c r="P1513" s="134"/>
      <c r="Q1513" s="138"/>
      <c r="R1513" s="134"/>
      <c r="S1513" s="134"/>
      <c r="Y1513" s="140"/>
    </row>
    <row r="1514" spans="1:25" s="127" customFormat="1" ht="21" customHeight="1">
      <c r="A1514" s="177"/>
      <c r="B1514" s="177" t="str">
        <f>IF(AND($F1514&gt;=المغادرين!$C$4,$F1514&lt;=المغادرين!$F$4),MAX($B$4:$B1513)+1,"")</f>
        <v/>
      </c>
      <c r="C1514" s="177" t="str">
        <f t="shared" si="23"/>
        <v/>
      </c>
      <c r="D1514" s="177" t="str">
        <f>IF($B1514="","",RANK($C1514,$C$5:$C$10000,1)+COUNTIF($C$4:$C1513,$C1514))</f>
        <v/>
      </c>
      <c r="E1514" s="157"/>
      <c r="F1514" s="160"/>
      <c r="G1514" s="158"/>
      <c r="H1514" s="159"/>
      <c r="I1514" s="159"/>
      <c r="J1514" s="159"/>
      <c r="K1514" s="160"/>
      <c r="L1514" s="161"/>
      <c r="M1514" s="156"/>
      <c r="N1514" s="134"/>
      <c r="O1514" s="134"/>
      <c r="P1514" s="134"/>
      <c r="Q1514" s="138"/>
      <c r="R1514" s="134"/>
      <c r="S1514" s="134"/>
      <c r="U1514" s="140"/>
      <c r="Y1514" s="133"/>
    </row>
    <row r="1515" spans="1:25" s="127" customFormat="1" ht="21" customHeight="1">
      <c r="A1515" s="177"/>
      <c r="B1515" s="177" t="str">
        <f>IF(AND($F1515&gt;=المغادرين!$C$4,$F1515&lt;=المغادرين!$F$4),MAX($B$4:$B1514)+1,"")</f>
        <v/>
      </c>
      <c r="C1515" s="177" t="str">
        <f t="shared" si="23"/>
        <v/>
      </c>
      <c r="D1515" s="177" t="str">
        <f>IF($B1515="","",RANK($C1515,$C$5:$C$10000,1)+COUNTIF($C$4:$C1514,$C1515))</f>
        <v/>
      </c>
      <c r="E1515" s="157"/>
      <c r="F1515" s="160"/>
      <c r="G1515" s="158"/>
      <c r="H1515" s="159"/>
      <c r="I1515" s="159"/>
      <c r="J1515" s="159"/>
      <c r="K1515" s="160"/>
      <c r="L1515" s="161"/>
      <c r="M1515" s="156"/>
      <c r="N1515" s="134"/>
      <c r="O1515" s="134"/>
      <c r="P1515" s="134"/>
      <c r="Q1515" s="138"/>
      <c r="R1515" s="134"/>
      <c r="S1515" s="134"/>
    </row>
    <row r="1516" spans="1:25" s="127" customFormat="1" ht="21" customHeight="1">
      <c r="A1516" s="177"/>
      <c r="B1516" s="177" t="str">
        <f>IF(AND($F1516&gt;=المغادرين!$C$4,$F1516&lt;=المغادرين!$F$4),MAX($B$4:$B1515)+1,"")</f>
        <v/>
      </c>
      <c r="C1516" s="177" t="str">
        <f t="shared" si="23"/>
        <v/>
      </c>
      <c r="D1516" s="177" t="str">
        <f>IF($B1516="","",RANK($C1516,$C$5:$C$10000,1)+COUNTIF($C$4:$C1515,$C1516))</f>
        <v/>
      </c>
      <c r="E1516" s="157"/>
      <c r="F1516" s="160"/>
      <c r="G1516" s="158"/>
      <c r="H1516" s="159"/>
      <c r="I1516" s="159"/>
      <c r="J1516" s="159"/>
      <c r="K1516" s="160"/>
      <c r="L1516" s="161"/>
      <c r="M1516" s="156"/>
      <c r="N1516" s="134"/>
      <c r="O1516" s="134"/>
      <c r="P1516" s="134"/>
      <c r="Q1516" s="138"/>
      <c r="R1516" s="134"/>
      <c r="S1516" s="134"/>
      <c r="V1516" s="140"/>
      <c r="W1516" s="133"/>
      <c r="X1516" s="133"/>
      <c r="Y1516" s="133"/>
    </row>
    <row r="1517" spans="1:25" s="127" customFormat="1" ht="21" customHeight="1">
      <c r="A1517" s="177"/>
      <c r="B1517" s="177" t="str">
        <f>IF(AND($F1517&gt;=المغادرين!$C$4,$F1517&lt;=المغادرين!$F$4),MAX($B$4:$B1516)+1,"")</f>
        <v/>
      </c>
      <c r="C1517" s="177" t="str">
        <f t="shared" si="23"/>
        <v/>
      </c>
      <c r="D1517" s="177" t="str">
        <f>IF($B1517="","",RANK($C1517,$C$5:$C$10000,1)+COUNTIF($C$4:$C1516,$C1517))</f>
        <v/>
      </c>
      <c r="E1517" s="157"/>
      <c r="F1517" s="160"/>
      <c r="G1517" s="158"/>
      <c r="H1517" s="159"/>
      <c r="I1517" s="159"/>
      <c r="J1517" s="159"/>
      <c r="K1517" s="160"/>
      <c r="L1517" s="161"/>
      <c r="M1517" s="156"/>
      <c r="N1517" s="134"/>
      <c r="O1517" s="134"/>
      <c r="P1517" s="134"/>
      <c r="Q1517" s="138"/>
      <c r="R1517" s="134"/>
      <c r="S1517" s="134"/>
      <c r="V1517" s="140"/>
      <c r="W1517" s="141"/>
      <c r="X1517" s="141"/>
      <c r="Y1517" s="141"/>
    </row>
    <row r="1518" spans="1:25" s="127" customFormat="1" ht="21" customHeight="1">
      <c r="A1518" s="177"/>
      <c r="B1518" s="177" t="str">
        <f>IF(AND($F1518&gt;=المغادرين!$C$4,$F1518&lt;=المغادرين!$F$4),MAX($B$4:$B1517)+1,"")</f>
        <v/>
      </c>
      <c r="C1518" s="177" t="str">
        <f t="shared" si="23"/>
        <v/>
      </c>
      <c r="D1518" s="177" t="str">
        <f>IF($B1518="","",RANK($C1518,$C$5:$C$10000,1)+COUNTIF($C$4:$C1517,$C1518))</f>
        <v/>
      </c>
      <c r="E1518" s="157"/>
      <c r="F1518" s="160"/>
      <c r="G1518" s="158"/>
      <c r="H1518" s="159"/>
      <c r="I1518" s="159"/>
      <c r="J1518" s="159"/>
      <c r="K1518" s="160"/>
      <c r="L1518" s="161"/>
      <c r="M1518" s="156"/>
      <c r="N1518" s="134"/>
      <c r="O1518" s="134"/>
      <c r="P1518" s="134"/>
      <c r="Q1518" s="138"/>
      <c r="R1518" s="134"/>
      <c r="S1518" s="134"/>
      <c r="V1518" s="140"/>
      <c r="W1518" s="141"/>
      <c r="X1518" s="141"/>
      <c r="Y1518" s="141"/>
    </row>
    <row r="1519" spans="1:25" s="127" customFormat="1" ht="21" customHeight="1">
      <c r="A1519" s="177"/>
      <c r="B1519" s="177" t="str">
        <f>IF(AND($F1519&gt;=المغادرين!$C$4,$F1519&lt;=المغادرين!$F$4),MAX($B$4:$B1518)+1,"")</f>
        <v/>
      </c>
      <c r="C1519" s="177" t="str">
        <f t="shared" si="23"/>
        <v/>
      </c>
      <c r="D1519" s="177" t="str">
        <f>IF($B1519="","",RANK($C1519,$C$5:$C$10000,1)+COUNTIF($C$4:$C1518,$C1519))</f>
        <v/>
      </c>
      <c r="E1519" s="157"/>
      <c r="F1519" s="160"/>
      <c r="G1519" s="158"/>
      <c r="H1519" s="159"/>
      <c r="I1519" s="159"/>
      <c r="J1519" s="159"/>
      <c r="K1519" s="160"/>
      <c r="L1519" s="161"/>
      <c r="M1519" s="156"/>
      <c r="N1519" s="134"/>
      <c r="O1519" s="134"/>
      <c r="P1519" s="134"/>
      <c r="Q1519" s="138"/>
      <c r="R1519" s="134"/>
      <c r="S1519" s="134"/>
      <c r="V1519" s="140"/>
      <c r="W1519" s="141"/>
      <c r="X1519" s="141"/>
      <c r="Y1519" s="141"/>
    </row>
    <row r="1520" spans="1:25" s="127" customFormat="1" ht="21" customHeight="1">
      <c r="A1520" s="177"/>
      <c r="B1520" s="177" t="str">
        <f>IF(AND($F1520&gt;=المغادرين!$C$4,$F1520&lt;=المغادرين!$F$4),MAX($B$4:$B1519)+1,"")</f>
        <v/>
      </c>
      <c r="C1520" s="177" t="str">
        <f t="shared" si="23"/>
        <v/>
      </c>
      <c r="D1520" s="177" t="str">
        <f>IF($B1520="","",RANK($C1520,$C$5:$C$10000,1)+COUNTIF($C$4:$C1519,$C1520))</f>
        <v/>
      </c>
      <c r="E1520" s="157"/>
      <c r="F1520" s="160"/>
      <c r="G1520" s="158"/>
      <c r="H1520" s="159"/>
      <c r="I1520" s="159"/>
      <c r="J1520" s="159"/>
      <c r="K1520" s="160"/>
      <c r="L1520" s="161"/>
      <c r="M1520" s="156"/>
      <c r="N1520" s="134"/>
      <c r="O1520" s="134"/>
      <c r="P1520" s="134"/>
      <c r="Q1520" s="138"/>
      <c r="R1520" s="134"/>
      <c r="S1520" s="134"/>
      <c r="V1520" s="140"/>
      <c r="W1520" s="141"/>
      <c r="X1520" s="141"/>
      <c r="Y1520" s="141"/>
    </row>
    <row r="1521" spans="1:25" s="127" customFormat="1" ht="21" customHeight="1">
      <c r="A1521" s="177"/>
      <c r="B1521" s="177" t="str">
        <f>IF(AND($F1521&gt;=المغادرين!$C$4,$F1521&lt;=المغادرين!$F$4),MAX($B$4:$B1520)+1,"")</f>
        <v/>
      </c>
      <c r="C1521" s="177" t="str">
        <f t="shared" si="23"/>
        <v/>
      </c>
      <c r="D1521" s="177" t="str">
        <f>IF($B1521="","",RANK($C1521,$C$5:$C$10000,1)+COUNTIF($C$4:$C1520,$C1521))</f>
        <v/>
      </c>
      <c r="E1521" s="157"/>
      <c r="F1521" s="160"/>
      <c r="G1521" s="158"/>
      <c r="H1521" s="159"/>
      <c r="I1521" s="159"/>
      <c r="J1521" s="159"/>
      <c r="K1521" s="160"/>
      <c r="L1521" s="161"/>
      <c r="M1521" s="156"/>
      <c r="N1521" s="134"/>
      <c r="O1521" s="134"/>
      <c r="P1521" s="134"/>
      <c r="Q1521" s="138"/>
      <c r="R1521" s="134"/>
      <c r="S1521" s="134"/>
      <c r="V1521" s="140"/>
      <c r="W1521" s="141"/>
      <c r="X1521" s="141"/>
      <c r="Y1521" s="141"/>
    </row>
    <row r="1522" spans="1:25" s="127" customFormat="1" ht="21" customHeight="1">
      <c r="A1522" s="177"/>
      <c r="B1522" s="177" t="str">
        <f>IF(AND($F1522&gt;=المغادرين!$C$4,$F1522&lt;=المغادرين!$F$4),MAX($B$4:$B1521)+1,"")</f>
        <v/>
      </c>
      <c r="C1522" s="177" t="str">
        <f t="shared" si="23"/>
        <v/>
      </c>
      <c r="D1522" s="177" t="str">
        <f>IF($B1522="","",RANK($C1522,$C$5:$C$10000,1)+COUNTIF($C$4:$C1521,$C1522))</f>
        <v/>
      </c>
      <c r="E1522" s="157"/>
      <c r="F1522" s="160"/>
      <c r="G1522" s="158"/>
      <c r="H1522" s="159"/>
      <c r="I1522" s="159"/>
      <c r="J1522" s="159"/>
      <c r="K1522" s="160"/>
      <c r="L1522" s="161"/>
      <c r="M1522" s="156"/>
      <c r="N1522" s="134"/>
      <c r="O1522" s="134"/>
      <c r="P1522" s="134"/>
      <c r="Q1522" s="138"/>
      <c r="R1522" s="134"/>
      <c r="S1522" s="134"/>
      <c r="V1522" s="140"/>
      <c r="W1522" s="141"/>
      <c r="X1522" s="141"/>
      <c r="Y1522" s="141"/>
    </row>
    <row r="1523" spans="1:25" s="127" customFormat="1" ht="21" customHeight="1">
      <c r="A1523" s="177"/>
      <c r="B1523" s="177" t="str">
        <f>IF(AND($F1523&gt;=المغادرين!$C$4,$F1523&lt;=المغادرين!$F$4),MAX($B$4:$B1522)+1,"")</f>
        <v/>
      </c>
      <c r="C1523" s="177" t="str">
        <f t="shared" si="23"/>
        <v/>
      </c>
      <c r="D1523" s="177" t="str">
        <f>IF($B1523="","",RANK($C1523,$C$5:$C$10000,1)+COUNTIF($C$4:$C1522,$C1523))</f>
        <v/>
      </c>
      <c r="E1523" s="157"/>
      <c r="F1523" s="160"/>
      <c r="G1523" s="158"/>
      <c r="H1523" s="159"/>
      <c r="I1523" s="159"/>
      <c r="J1523" s="159"/>
      <c r="K1523" s="160"/>
      <c r="L1523" s="161"/>
      <c r="M1523" s="156"/>
      <c r="N1523" s="136"/>
      <c r="O1523" s="134"/>
      <c r="P1523" s="134"/>
      <c r="Q1523" s="137"/>
      <c r="R1523" s="134"/>
      <c r="S1523" s="134"/>
    </row>
    <row r="1524" spans="1:25" s="139" customFormat="1" ht="21" customHeight="1">
      <c r="A1524" s="177"/>
      <c r="B1524" s="177" t="str">
        <f>IF(AND($F1524&gt;=المغادرين!$C$4,$F1524&lt;=المغادرين!$F$4),MAX($B$4:$B1523)+1,"")</f>
        <v/>
      </c>
      <c r="C1524" s="177" t="str">
        <f t="shared" si="23"/>
        <v/>
      </c>
      <c r="D1524" s="177" t="str">
        <f>IF($B1524="","",RANK($C1524,$C$5:$C$10000,1)+COUNTIF($C$4:$C1523,$C1524))</f>
        <v/>
      </c>
      <c r="E1524" s="157"/>
      <c r="F1524" s="160"/>
      <c r="G1524" s="158"/>
      <c r="H1524" s="159"/>
      <c r="I1524" s="159"/>
      <c r="J1524" s="159"/>
      <c r="K1524" s="160"/>
      <c r="L1524" s="161"/>
      <c r="M1524" s="156"/>
      <c r="N1524" s="134"/>
      <c r="O1524" s="134"/>
      <c r="P1524" s="134"/>
      <c r="Q1524" s="138"/>
      <c r="R1524" s="134"/>
      <c r="S1524" s="134"/>
      <c r="T1524" s="127"/>
      <c r="U1524" s="127"/>
      <c r="V1524" s="127"/>
      <c r="W1524" s="127"/>
      <c r="X1524" s="127"/>
      <c r="Y1524" s="127"/>
    </row>
    <row r="1525" spans="1:25" s="139" customFormat="1" ht="21" customHeight="1">
      <c r="A1525" s="177"/>
      <c r="B1525" s="177" t="str">
        <f>IF(AND($F1525&gt;=المغادرين!$C$4,$F1525&lt;=المغادرين!$F$4),MAX($B$4:$B1524)+1,"")</f>
        <v/>
      </c>
      <c r="C1525" s="177" t="str">
        <f t="shared" si="23"/>
        <v/>
      </c>
      <c r="D1525" s="177" t="str">
        <f>IF($B1525="","",RANK($C1525,$C$5:$C$10000,1)+COUNTIF($C$4:$C1524,$C1525))</f>
        <v/>
      </c>
      <c r="E1525" s="157"/>
      <c r="F1525" s="160"/>
      <c r="G1525" s="158"/>
      <c r="H1525" s="159"/>
      <c r="I1525" s="159"/>
      <c r="J1525" s="159"/>
      <c r="K1525" s="160"/>
      <c r="L1525" s="161"/>
      <c r="M1525" s="156"/>
      <c r="N1525" s="134"/>
      <c r="O1525" s="134"/>
      <c r="P1525" s="134"/>
      <c r="Q1525" s="138"/>
      <c r="R1525" s="134"/>
      <c r="S1525" s="134"/>
      <c r="T1525" s="127"/>
      <c r="U1525" s="127"/>
      <c r="V1525" s="127"/>
      <c r="W1525" s="127"/>
      <c r="X1525" s="127"/>
      <c r="Y1525" s="127"/>
    </row>
    <row r="1526" spans="1:25" s="139" customFormat="1" ht="21" customHeight="1">
      <c r="A1526" s="177"/>
      <c r="B1526" s="177" t="str">
        <f>IF(AND($F1526&gt;=المغادرين!$C$4,$F1526&lt;=المغادرين!$F$4),MAX($B$4:$B1525)+1,"")</f>
        <v/>
      </c>
      <c r="C1526" s="177" t="str">
        <f t="shared" si="23"/>
        <v/>
      </c>
      <c r="D1526" s="177" t="str">
        <f>IF($B1526="","",RANK($C1526,$C$5:$C$10000,1)+COUNTIF($C$4:$C1525,$C1526))</f>
        <v/>
      </c>
      <c r="E1526" s="157"/>
      <c r="F1526" s="160"/>
      <c r="G1526" s="158"/>
      <c r="H1526" s="159"/>
      <c r="I1526" s="159"/>
      <c r="J1526" s="159"/>
      <c r="K1526" s="160"/>
      <c r="L1526" s="161"/>
      <c r="M1526" s="156"/>
      <c r="N1526" s="134"/>
      <c r="O1526" s="134"/>
      <c r="P1526" s="134"/>
      <c r="Q1526" s="138"/>
      <c r="R1526" s="134"/>
      <c r="S1526" s="134"/>
      <c r="T1526" s="127"/>
      <c r="U1526" s="127"/>
      <c r="V1526" s="127"/>
      <c r="W1526" s="127"/>
      <c r="X1526" s="127"/>
      <c r="Y1526" s="127"/>
    </row>
    <row r="1527" spans="1:25" s="127" customFormat="1" ht="21" customHeight="1">
      <c r="A1527" s="177"/>
      <c r="B1527" s="177" t="str">
        <f>IF(AND($F1527&gt;=المغادرين!$C$4,$F1527&lt;=المغادرين!$F$4),MAX($B$4:$B1526)+1,"")</f>
        <v/>
      </c>
      <c r="C1527" s="177" t="str">
        <f t="shared" si="23"/>
        <v/>
      </c>
      <c r="D1527" s="177" t="str">
        <f>IF($B1527="","",RANK($C1527,$C$5:$C$10000,1)+COUNTIF($C$4:$C1526,$C1527))</f>
        <v/>
      </c>
      <c r="E1527" s="157"/>
      <c r="F1527" s="160"/>
      <c r="G1527" s="158"/>
      <c r="H1527" s="159"/>
      <c r="I1527" s="159"/>
      <c r="J1527" s="159"/>
      <c r="K1527" s="160"/>
      <c r="L1527" s="161"/>
      <c r="M1527" s="156"/>
      <c r="N1527" s="134"/>
      <c r="O1527" s="134"/>
      <c r="P1527" s="134"/>
      <c r="Q1527" s="138"/>
      <c r="R1527" s="134"/>
      <c r="S1527" s="134"/>
    </row>
    <row r="1528" spans="1:25" s="127" customFormat="1" ht="21" customHeight="1">
      <c r="A1528" s="177"/>
      <c r="B1528" s="177" t="str">
        <f>IF(AND($F1528&gt;=المغادرين!$C$4,$F1528&lt;=المغادرين!$F$4),MAX($B$4:$B1527)+1,"")</f>
        <v/>
      </c>
      <c r="C1528" s="177" t="str">
        <f t="shared" si="23"/>
        <v/>
      </c>
      <c r="D1528" s="177" t="str">
        <f>IF($B1528="","",RANK($C1528,$C$5:$C$10000,1)+COUNTIF($C$4:$C1527,$C1528))</f>
        <v/>
      </c>
      <c r="E1528" s="157"/>
      <c r="F1528" s="160"/>
      <c r="G1528" s="158"/>
      <c r="H1528" s="159"/>
      <c r="I1528" s="159"/>
      <c r="J1528" s="159"/>
      <c r="K1528" s="160"/>
      <c r="L1528" s="161"/>
      <c r="M1528" s="156"/>
      <c r="N1528" s="134"/>
      <c r="O1528" s="134"/>
      <c r="P1528" s="134"/>
      <c r="Q1528" s="138"/>
      <c r="R1528" s="134"/>
      <c r="S1528" s="134"/>
    </row>
    <row r="1529" spans="1:25" s="127" customFormat="1" ht="21" customHeight="1">
      <c r="A1529" s="177"/>
      <c r="B1529" s="177" t="str">
        <f>IF(AND($F1529&gt;=المغادرين!$C$4,$F1529&lt;=المغادرين!$F$4),MAX($B$4:$B1528)+1,"")</f>
        <v/>
      </c>
      <c r="C1529" s="177" t="str">
        <f t="shared" si="23"/>
        <v/>
      </c>
      <c r="D1529" s="177" t="str">
        <f>IF($B1529="","",RANK($C1529,$C$5:$C$10000,1)+COUNTIF($C$4:$C1528,$C1529))</f>
        <v/>
      </c>
      <c r="E1529" s="157"/>
      <c r="F1529" s="160"/>
      <c r="G1529" s="158"/>
      <c r="H1529" s="159"/>
      <c r="I1529" s="159"/>
      <c r="J1529" s="159"/>
      <c r="K1529" s="160"/>
      <c r="L1529" s="161"/>
      <c r="M1529" s="156"/>
      <c r="N1529" s="134"/>
      <c r="O1529" s="134"/>
      <c r="P1529" s="134"/>
      <c r="Q1529" s="138"/>
      <c r="R1529" s="134"/>
      <c r="S1529" s="134"/>
    </row>
    <row r="1530" spans="1:25" s="127" customFormat="1" ht="21" customHeight="1">
      <c r="A1530" s="177"/>
      <c r="B1530" s="177" t="str">
        <f>IF(AND($F1530&gt;=المغادرين!$C$4,$F1530&lt;=المغادرين!$F$4),MAX($B$4:$B1529)+1,"")</f>
        <v/>
      </c>
      <c r="C1530" s="177" t="str">
        <f t="shared" si="23"/>
        <v/>
      </c>
      <c r="D1530" s="177" t="str">
        <f>IF($B1530="","",RANK($C1530,$C$5:$C$10000,1)+COUNTIF($C$4:$C1529,$C1530))</f>
        <v/>
      </c>
      <c r="E1530" s="157"/>
      <c r="F1530" s="160"/>
      <c r="G1530" s="158"/>
      <c r="H1530" s="159"/>
      <c r="I1530" s="159"/>
      <c r="J1530" s="159"/>
      <c r="K1530" s="160"/>
      <c r="L1530" s="161"/>
      <c r="M1530" s="156"/>
      <c r="N1530" s="134"/>
      <c r="O1530" s="134"/>
      <c r="P1530" s="134"/>
      <c r="Q1530" s="138"/>
      <c r="R1530" s="134"/>
      <c r="S1530" s="134"/>
    </row>
    <row r="1531" spans="1:25" s="127" customFormat="1" ht="21" customHeight="1">
      <c r="A1531" s="177"/>
      <c r="B1531" s="177" t="str">
        <f>IF(AND($F1531&gt;=المغادرين!$C$4,$F1531&lt;=المغادرين!$F$4),MAX($B$4:$B1530)+1,"")</f>
        <v/>
      </c>
      <c r="C1531" s="177" t="str">
        <f t="shared" si="23"/>
        <v/>
      </c>
      <c r="D1531" s="177" t="str">
        <f>IF($B1531="","",RANK($C1531,$C$5:$C$10000,1)+COUNTIF($C$4:$C1530,$C1531))</f>
        <v/>
      </c>
      <c r="E1531" s="157"/>
      <c r="F1531" s="160"/>
      <c r="G1531" s="158"/>
      <c r="H1531" s="159"/>
      <c r="I1531" s="159"/>
      <c r="J1531" s="159"/>
      <c r="K1531" s="160"/>
      <c r="L1531" s="161"/>
      <c r="M1531" s="156"/>
      <c r="N1531" s="134"/>
      <c r="O1531" s="134"/>
      <c r="P1531" s="134"/>
      <c r="Q1531" s="138"/>
      <c r="R1531" s="134"/>
      <c r="S1531" s="134"/>
    </row>
    <row r="1532" spans="1:25" s="127" customFormat="1" ht="21" customHeight="1">
      <c r="A1532" s="177"/>
      <c r="B1532" s="177" t="str">
        <f>IF(AND($F1532&gt;=المغادرين!$C$4,$F1532&lt;=المغادرين!$F$4),MAX($B$4:$B1531)+1,"")</f>
        <v/>
      </c>
      <c r="C1532" s="177" t="str">
        <f t="shared" si="23"/>
        <v/>
      </c>
      <c r="D1532" s="177" t="str">
        <f>IF($B1532="","",RANK($C1532,$C$5:$C$10000,1)+COUNTIF($C$4:$C1531,$C1532))</f>
        <v/>
      </c>
      <c r="E1532" s="157"/>
      <c r="F1532" s="160"/>
      <c r="G1532" s="158"/>
      <c r="H1532" s="159"/>
      <c r="I1532" s="159"/>
      <c r="J1532" s="159"/>
      <c r="K1532" s="160"/>
      <c r="L1532" s="161"/>
      <c r="M1532" s="156"/>
      <c r="N1532" s="134"/>
      <c r="O1532" s="134"/>
      <c r="P1532" s="134"/>
      <c r="Q1532" s="138"/>
      <c r="R1532" s="134"/>
      <c r="S1532" s="134"/>
      <c r="Y1532" s="140"/>
    </row>
    <row r="1533" spans="1:25" s="127" customFormat="1" ht="21" customHeight="1">
      <c r="A1533" s="177"/>
      <c r="B1533" s="177" t="str">
        <f>IF(AND($F1533&gt;=المغادرين!$C$4,$F1533&lt;=المغادرين!$F$4),MAX($B$4:$B1532)+1,"")</f>
        <v/>
      </c>
      <c r="C1533" s="177" t="str">
        <f t="shared" si="23"/>
        <v/>
      </c>
      <c r="D1533" s="177" t="str">
        <f>IF($B1533="","",RANK($C1533,$C$5:$C$10000,1)+COUNTIF($C$4:$C1532,$C1533))</f>
        <v/>
      </c>
      <c r="E1533" s="157"/>
      <c r="F1533" s="160"/>
      <c r="G1533" s="158"/>
      <c r="H1533" s="159"/>
      <c r="I1533" s="159"/>
      <c r="J1533" s="159"/>
      <c r="K1533" s="160"/>
      <c r="L1533" s="161"/>
      <c r="M1533" s="156"/>
      <c r="N1533" s="134"/>
      <c r="O1533" s="134"/>
      <c r="P1533" s="134"/>
      <c r="Q1533" s="138"/>
      <c r="R1533" s="134"/>
      <c r="S1533" s="134"/>
      <c r="Y1533" s="140"/>
    </row>
    <row r="1534" spans="1:25" s="127" customFormat="1" ht="21" customHeight="1">
      <c r="A1534" s="177"/>
      <c r="B1534" s="177" t="str">
        <f>IF(AND($F1534&gt;=المغادرين!$C$4,$F1534&lt;=المغادرين!$F$4),MAX($B$4:$B1533)+1,"")</f>
        <v/>
      </c>
      <c r="C1534" s="177" t="str">
        <f t="shared" si="23"/>
        <v/>
      </c>
      <c r="D1534" s="177" t="str">
        <f>IF($B1534="","",RANK($C1534,$C$5:$C$10000,1)+COUNTIF($C$4:$C1533,$C1534))</f>
        <v/>
      </c>
      <c r="E1534" s="157"/>
      <c r="F1534" s="160"/>
      <c r="G1534" s="158"/>
      <c r="H1534" s="159"/>
      <c r="I1534" s="159"/>
      <c r="J1534" s="159"/>
      <c r="K1534" s="160"/>
      <c r="L1534" s="161"/>
      <c r="M1534" s="156"/>
      <c r="N1534" s="134"/>
      <c r="O1534" s="134"/>
      <c r="P1534" s="134"/>
      <c r="Q1534" s="138"/>
      <c r="R1534" s="134"/>
      <c r="S1534" s="134"/>
      <c r="U1534" s="140"/>
      <c r="Y1534" s="133"/>
    </row>
    <row r="1535" spans="1:25" s="127" customFormat="1" ht="21" customHeight="1">
      <c r="A1535" s="177"/>
      <c r="B1535" s="177" t="str">
        <f>IF(AND($F1535&gt;=المغادرين!$C$4,$F1535&lt;=المغادرين!$F$4),MAX($B$4:$B1534)+1,"")</f>
        <v/>
      </c>
      <c r="C1535" s="177" t="str">
        <f t="shared" si="23"/>
        <v/>
      </c>
      <c r="D1535" s="177" t="str">
        <f>IF($B1535="","",RANK($C1535,$C$5:$C$10000,1)+COUNTIF($C$4:$C1534,$C1535))</f>
        <v/>
      </c>
      <c r="E1535" s="157"/>
      <c r="F1535" s="160"/>
      <c r="G1535" s="158"/>
      <c r="H1535" s="159"/>
      <c r="I1535" s="159"/>
      <c r="J1535" s="159"/>
      <c r="K1535" s="160"/>
      <c r="L1535" s="161"/>
      <c r="M1535" s="156"/>
      <c r="N1535" s="134"/>
      <c r="O1535" s="134"/>
      <c r="P1535" s="134"/>
      <c r="Q1535" s="138"/>
      <c r="R1535" s="134"/>
      <c r="S1535" s="134"/>
    </row>
    <row r="1536" spans="1:25" s="127" customFormat="1" ht="21" customHeight="1">
      <c r="A1536" s="177"/>
      <c r="B1536" s="177" t="str">
        <f>IF(AND($F1536&gt;=المغادرين!$C$4,$F1536&lt;=المغادرين!$F$4),MAX($B$4:$B1535)+1,"")</f>
        <v/>
      </c>
      <c r="C1536" s="177" t="str">
        <f t="shared" si="23"/>
        <v/>
      </c>
      <c r="D1536" s="177" t="str">
        <f>IF($B1536="","",RANK($C1536,$C$5:$C$10000,1)+COUNTIF($C$4:$C1535,$C1536))</f>
        <v/>
      </c>
      <c r="E1536" s="157"/>
      <c r="F1536" s="160"/>
      <c r="G1536" s="158"/>
      <c r="H1536" s="159"/>
      <c r="I1536" s="159"/>
      <c r="J1536" s="159"/>
      <c r="K1536" s="160"/>
      <c r="L1536" s="161"/>
      <c r="M1536" s="156"/>
      <c r="N1536" s="134"/>
      <c r="O1536" s="134"/>
      <c r="P1536" s="134"/>
      <c r="Q1536" s="138"/>
      <c r="R1536" s="134"/>
      <c r="S1536" s="134"/>
      <c r="V1536" s="140"/>
      <c r="W1536" s="133"/>
      <c r="X1536" s="133"/>
      <c r="Y1536" s="133"/>
    </row>
    <row r="1537" spans="1:25" s="127" customFormat="1" ht="21" customHeight="1">
      <c r="A1537" s="177"/>
      <c r="B1537" s="177" t="str">
        <f>IF(AND($F1537&gt;=المغادرين!$C$4,$F1537&lt;=المغادرين!$F$4),MAX($B$4:$B1536)+1,"")</f>
        <v/>
      </c>
      <c r="C1537" s="177" t="str">
        <f t="shared" si="23"/>
        <v/>
      </c>
      <c r="D1537" s="177" t="str">
        <f>IF($B1537="","",RANK($C1537,$C$5:$C$10000,1)+COUNTIF($C$4:$C1536,$C1537))</f>
        <v/>
      </c>
      <c r="E1537" s="157"/>
      <c r="F1537" s="160"/>
      <c r="G1537" s="158"/>
      <c r="H1537" s="159"/>
      <c r="I1537" s="159"/>
      <c r="J1537" s="159"/>
      <c r="K1537" s="160"/>
      <c r="L1537" s="161"/>
      <c r="M1537" s="156"/>
      <c r="N1537" s="134"/>
      <c r="O1537" s="134"/>
      <c r="P1537" s="134"/>
      <c r="Q1537" s="138"/>
      <c r="R1537" s="134"/>
      <c r="S1537" s="134"/>
      <c r="V1537" s="140"/>
      <c r="W1537" s="141"/>
      <c r="X1537" s="141"/>
      <c r="Y1537" s="141"/>
    </row>
    <row r="1538" spans="1:25" s="127" customFormat="1" ht="21" customHeight="1">
      <c r="A1538" s="177"/>
      <c r="B1538" s="177" t="str">
        <f>IF(AND($F1538&gt;=المغادرين!$C$4,$F1538&lt;=المغادرين!$F$4),MAX($B$4:$B1537)+1,"")</f>
        <v/>
      </c>
      <c r="C1538" s="177" t="str">
        <f t="shared" si="23"/>
        <v/>
      </c>
      <c r="D1538" s="177" t="str">
        <f>IF($B1538="","",RANK($C1538,$C$5:$C$10000,1)+COUNTIF($C$4:$C1537,$C1538))</f>
        <v/>
      </c>
      <c r="E1538" s="157"/>
      <c r="F1538" s="160"/>
      <c r="G1538" s="158"/>
      <c r="H1538" s="159"/>
      <c r="I1538" s="159"/>
      <c r="J1538" s="159"/>
      <c r="K1538" s="160"/>
      <c r="L1538" s="161"/>
      <c r="M1538" s="156"/>
      <c r="N1538" s="134"/>
      <c r="O1538" s="134"/>
      <c r="P1538" s="134"/>
      <c r="Q1538" s="138"/>
      <c r="R1538" s="134"/>
      <c r="S1538" s="134"/>
      <c r="V1538" s="140"/>
      <c r="W1538" s="141"/>
      <c r="X1538" s="141"/>
      <c r="Y1538" s="141"/>
    </row>
    <row r="1539" spans="1:25" s="127" customFormat="1" ht="21" customHeight="1">
      <c r="A1539" s="177"/>
      <c r="B1539" s="177" t="str">
        <f>IF(AND($F1539&gt;=المغادرين!$C$4,$F1539&lt;=المغادرين!$F$4),MAX($B$4:$B1538)+1,"")</f>
        <v/>
      </c>
      <c r="C1539" s="177" t="str">
        <f t="shared" si="23"/>
        <v/>
      </c>
      <c r="D1539" s="177" t="str">
        <f>IF($B1539="","",RANK($C1539,$C$5:$C$10000,1)+COUNTIF($C$4:$C1538,$C1539))</f>
        <v/>
      </c>
      <c r="E1539" s="157"/>
      <c r="F1539" s="160"/>
      <c r="G1539" s="158"/>
      <c r="H1539" s="159"/>
      <c r="I1539" s="159"/>
      <c r="J1539" s="159"/>
      <c r="K1539" s="160"/>
      <c r="L1539" s="161"/>
      <c r="M1539" s="156"/>
      <c r="N1539" s="134"/>
      <c r="O1539" s="134"/>
      <c r="P1539" s="134"/>
      <c r="Q1539" s="138"/>
      <c r="R1539" s="134"/>
      <c r="S1539" s="134"/>
      <c r="V1539" s="140"/>
      <c r="W1539" s="141"/>
      <c r="X1539" s="141"/>
      <c r="Y1539" s="141"/>
    </row>
    <row r="1540" spans="1:25" s="127" customFormat="1" ht="21" customHeight="1">
      <c r="A1540" s="177"/>
      <c r="B1540" s="177" t="str">
        <f>IF(AND($F1540&gt;=المغادرين!$C$4,$F1540&lt;=المغادرين!$F$4),MAX($B$4:$B1539)+1,"")</f>
        <v/>
      </c>
      <c r="C1540" s="177" t="str">
        <f t="shared" si="23"/>
        <v/>
      </c>
      <c r="D1540" s="177" t="str">
        <f>IF($B1540="","",RANK($C1540,$C$5:$C$10000,1)+COUNTIF($C$4:$C1539,$C1540))</f>
        <v/>
      </c>
      <c r="E1540" s="157"/>
      <c r="F1540" s="160"/>
      <c r="G1540" s="158"/>
      <c r="H1540" s="159"/>
      <c r="I1540" s="159"/>
      <c r="J1540" s="159"/>
      <c r="K1540" s="160"/>
      <c r="L1540" s="161"/>
      <c r="M1540" s="156"/>
      <c r="N1540" s="134"/>
      <c r="O1540" s="134"/>
      <c r="P1540" s="134"/>
      <c r="Q1540" s="138"/>
      <c r="R1540" s="134"/>
      <c r="S1540" s="134"/>
      <c r="V1540" s="140"/>
      <c r="W1540" s="141"/>
      <c r="X1540" s="141"/>
      <c r="Y1540" s="141"/>
    </row>
    <row r="1541" spans="1:25" s="127" customFormat="1" ht="21" customHeight="1">
      <c r="A1541" s="177"/>
      <c r="B1541" s="177" t="str">
        <f>IF(AND($F1541&gt;=المغادرين!$C$4,$F1541&lt;=المغادرين!$F$4),MAX($B$4:$B1540)+1,"")</f>
        <v/>
      </c>
      <c r="C1541" s="177" t="str">
        <f t="shared" si="23"/>
        <v/>
      </c>
      <c r="D1541" s="177" t="str">
        <f>IF($B1541="","",RANK($C1541,$C$5:$C$10000,1)+COUNTIF($C$4:$C1540,$C1541))</f>
        <v/>
      </c>
      <c r="E1541" s="157"/>
      <c r="F1541" s="160"/>
      <c r="G1541" s="158"/>
      <c r="H1541" s="159"/>
      <c r="I1541" s="159"/>
      <c r="J1541" s="159"/>
      <c r="K1541" s="160"/>
      <c r="L1541" s="161"/>
      <c r="M1541" s="156"/>
      <c r="N1541" s="134"/>
      <c r="O1541" s="134"/>
      <c r="P1541" s="134"/>
      <c r="Q1541" s="138"/>
      <c r="R1541" s="134"/>
      <c r="S1541" s="134"/>
      <c r="V1541" s="140"/>
      <c r="W1541" s="141"/>
      <c r="X1541" s="141"/>
      <c r="Y1541" s="141"/>
    </row>
    <row r="1542" spans="1:25" s="127" customFormat="1" ht="21" customHeight="1">
      <c r="A1542" s="177"/>
      <c r="B1542" s="177" t="str">
        <f>IF(AND($F1542&gt;=المغادرين!$C$4,$F1542&lt;=المغادرين!$F$4),MAX($B$4:$B1541)+1,"")</f>
        <v/>
      </c>
      <c r="C1542" s="177" t="str">
        <f t="shared" ref="C1542:C1605" si="24">IF($B1542="","",MAX($B$5:$B$10000)-RANK($K1542,$K$5:$K$10000)+1)</f>
        <v/>
      </c>
      <c r="D1542" s="177" t="str">
        <f>IF($B1542="","",RANK($C1542,$C$5:$C$10000,1)+COUNTIF($C$4:$C1541,$C1542))</f>
        <v/>
      </c>
      <c r="E1542" s="157"/>
      <c r="F1542" s="160"/>
      <c r="G1542" s="158"/>
      <c r="H1542" s="159"/>
      <c r="I1542" s="159"/>
      <c r="J1542" s="159"/>
      <c r="K1542" s="160"/>
      <c r="L1542" s="161"/>
      <c r="M1542" s="156"/>
      <c r="N1542" s="134"/>
      <c r="O1542" s="134"/>
      <c r="P1542" s="134"/>
      <c r="Q1542" s="138"/>
      <c r="R1542" s="134"/>
      <c r="S1542" s="134"/>
      <c r="V1542" s="140"/>
      <c r="W1542" s="141"/>
      <c r="X1542" s="141"/>
      <c r="Y1542" s="141"/>
    </row>
    <row r="1543" spans="1:25" s="127" customFormat="1" ht="21" customHeight="1">
      <c r="A1543" s="177"/>
      <c r="B1543" s="177" t="str">
        <f>IF(AND($F1543&gt;=المغادرين!$C$4,$F1543&lt;=المغادرين!$F$4),MAX($B$4:$B1542)+1,"")</f>
        <v/>
      </c>
      <c r="C1543" s="177" t="str">
        <f t="shared" si="24"/>
        <v/>
      </c>
      <c r="D1543" s="177" t="str">
        <f>IF($B1543="","",RANK($C1543,$C$5:$C$10000,1)+COUNTIF($C$4:$C1542,$C1543))</f>
        <v/>
      </c>
      <c r="E1543" s="157"/>
      <c r="F1543" s="160"/>
      <c r="G1543" s="158"/>
      <c r="H1543" s="159"/>
      <c r="I1543" s="159"/>
      <c r="J1543" s="159"/>
      <c r="K1543" s="160"/>
      <c r="L1543" s="161"/>
      <c r="M1543" s="156"/>
      <c r="N1543" s="136"/>
      <c r="O1543" s="134"/>
      <c r="P1543" s="134"/>
      <c r="Q1543" s="137"/>
      <c r="R1543" s="134"/>
      <c r="S1543" s="134"/>
    </row>
    <row r="1544" spans="1:25" s="139" customFormat="1" ht="21" customHeight="1">
      <c r="A1544" s="177"/>
      <c r="B1544" s="177" t="str">
        <f>IF(AND($F1544&gt;=المغادرين!$C$4,$F1544&lt;=المغادرين!$F$4),MAX($B$4:$B1543)+1,"")</f>
        <v/>
      </c>
      <c r="C1544" s="177" t="str">
        <f t="shared" si="24"/>
        <v/>
      </c>
      <c r="D1544" s="177" t="str">
        <f>IF($B1544="","",RANK($C1544,$C$5:$C$10000,1)+COUNTIF($C$4:$C1543,$C1544))</f>
        <v/>
      </c>
      <c r="E1544" s="157"/>
      <c r="F1544" s="160"/>
      <c r="G1544" s="158"/>
      <c r="H1544" s="159"/>
      <c r="I1544" s="159"/>
      <c r="J1544" s="159"/>
      <c r="K1544" s="160"/>
      <c r="L1544" s="161"/>
      <c r="M1544" s="156"/>
      <c r="N1544" s="134"/>
      <c r="O1544" s="134"/>
      <c r="P1544" s="134"/>
      <c r="Q1544" s="138"/>
      <c r="R1544" s="134"/>
      <c r="S1544" s="134"/>
      <c r="T1544" s="127"/>
      <c r="U1544" s="127"/>
      <c r="V1544" s="127"/>
      <c r="W1544" s="127"/>
      <c r="X1544" s="127"/>
      <c r="Y1544" s="127"/>
    </row>
    <row r="1545" spans="1:25" s="139" customFormat="1" ht="21" customHeight="1">
      <c r="A1545" s="177"/>
      <c r="B1545" s="177" t="str">
        <f>IF(AND($F1545&gt;=المغادرين!$C$4,$F1545&lt;=المغادرين!$F$4),MAX($B$4:$B1544)+1,"")</f>
        <v/>
      </c>
      <c r="C1545" s="177" t="str">
        <f t="shared" si="24"/>
        <v/>
      </c>
      <c r="D1545" s="177" t="str">
        <f>IF($B1545="","",RANK($C1545,$C$5:$C$10000,1)+COUNTIF($C$4:$C1544,$C1545))</f>
        <v/>
      </c>
      <c r="E1545" s="157"/>
      <c r="F1545" s="160"/>
      <c r="G1545" s="158"/>
      <c r="H1545" s="159"/>
      <c r="I1545" s="159"/>
      <c r="J1545" s="159"/>
      <c r="K1545" s="160"/>
      <c r="L1545" s="161"/>
      <c r="M1545" s="156"/>
      <c r="N1545" s="134"/>
      <c r="O1545" s="134"/>
      <c r="P1545" s="134"/>
      <c r="Q1545" s="138"/>
      <c r="R1545" s="134"/>
      <c r="S1545" s="134"/>
      <c r="T1545" s="127"/>
      <c r="U1545" s="127"/>
      <c r="V1545" s="127"/>
      <c r="W1545" s="127"/>
      <c r="X1545" s="127"/>
      <c r="Y1545" s="127"/>
    </row>
    <row r="1546" spans="1:25" s="139" customFormat="1" ht="21" customHeight="1">
      <c r="A1546" s="177"/>
      <c r="B1546" s="177" t="str">
        <f>IF(AND($F1546&gt;=المغادرين!$C$4,$F1546&lt;=المغادرين!$F$4),MAX($B$4:$B1545)+1,"")</f>
        <v/>
      </c>
      <c r="C1546" s="177" t="str">
        <f t="shared" si="24"/>
        <v/>
      </c>
      <c r="D1546" s="177" t="str">
        <f>IF($B1546="","",RANK($C1546,$C$5:$C$10000,1)+COUNTIF($C$4:$C1545,$C1546))</f>
        <v/>
      </c>
      <c r="E1546" s="157"/>
      <c r="F1546" s="160"/>
      <c r="G1546" s="158"/>
      <c r="H1546" s="159"/>
      <c r="I1546" s="159"/>
      <c r="J1546" s="159"/>
      <c r="K1546" s="160"/>
      <c r="L1546" s="161"/>
      <c r="M1546" s="156"/>
      <c r="N1546" s="134"/>
      <c r="O1546" s="134"/>
      <c r="P1546" s="134"/>
      <c r="Q1546" s="138"/>
      <c r="R1546" s="134"/>
      <c r="S1546" s="134"/>
      <c r="T1546" s="127"/>
      <c r="U1546" s="127"/>
      <c r="V1546" s="127"/>
      <c r="W1546" s="127"/>
      <c r="X1546" s="127"/>
      <c r="Y1546" s="127"/>
    </row>
    <row r="1547" spans="1:25" s="127" customFormat="1" ht="21" customHeight="1">
      <c r="A1547" s="177"/>
      <c r="B1547" s="177" t="str">
        <f>IF(AND($F1547&gt;=المغادرين!$C$4,$F1547&lt;=المغادرين!$F$4),MAX($B$4:$B1546)+1,"")</f>
        <v/>
      </c>
      <c r="C1547" s="177" t="str">
        <f t="shared" si="24"/>
        <v/>
      </c>
      <c r="D1547" s="177" t="str">
        <f>IF($B1547="","",RANK($C1547,$C$5:$C$10000,1)+COUNTIF($C$4:$C1546,$C1547))</f>
        <v/>
      </c>
      <c r="E1547" s="157"/>
      <c r="F1547" s="160"/>
      <c r="G1547" s="158"/>
      <c r="H1547" s="159"/>
      <c r="I1547" s="159"/>
      <c r="J1547" s="159"/>
      <c r="K1547" s="160"/>
      <c r="L1547" s="161"/>
      <c r="M1547" s="156"/>
      <c r="N1547" s="134"/>
      <c r="O1547" s="134"/>
      <c r="P1547" s="134"/>
      <c r="Q1547" s="138"/>
      <c r="R1547" s="134"/>
      <c r="S1547" s="134"/>
    </row>
    <row r="1548" spans="1:25" s="127" customFormat="1" ht="21" customHeight="1">
      <c r="A1548" s="177"/>
      <c r="B1548" s="177" t="str">
        <f>IF(AND($F1548&gt;=المغادرين!$C$4,$F1548&lt;=المغادرين!$F$4),MAX($B$4:$B1547)+1,"")</f>
        <v/>
      </c>
      <c r="C1548" s="177" t="str">
        <f t="shared" si="24"/>
        <v/>
      </c>
      <c r="D1548" s="177" t="str">
        <f>IF($B1548="","",RANK($C1548,$C$5:$C$10000,1)+COUNTIF($C$4:$C1547,$C1548))</f>
        <v/>
      </c>
      <c r="E1548" s="157"/>
      <c r="F1548" s="160"/>
      <c r="G1548" s="158"/>
      <c r="H1548" s="159"/>
      <c r="I1548" s="159"/>
      <c r="J1548" s="159"/>
      <c r="K1548" s="160"/>
      <c r="L1548" s="161"/>
      <c r="M1548" s="156"/>
      <c r="N1548" s="134"/>
      <c r="O1548" s="134"/>
      <c r="P1548" s="134"/>
      <c r="Q1548" s="138"/>
      <c r="R1548" s="134"/>
      <c r="S1548" s="134"/>
    </row>
    <row r="1549" spans="1:25" s="127" customFormat="1" ht="21" customHeight="1">
      <c r="A1549" s="177"/>
      <c r="B1549" s="177" t="str">
        <f>IF(AND($F1549&gt;=المغادرين!$C$4,$F1549&lt;=المغادرين!$F$4),MAX($B$4:$B1548)+1,"")</f>
        <v/>
      </c>
      <c r="C1549" s="177" t="str">
        <f t="shared" si="24"/>
        <v/>
      </c>
      <c r="D1549" s="177" t="str">
        <f>IF($B1549="","",RANK($C1549,$C$5:$C$10000,1)+COUNTIF($C$4:$C1548,$C1549))</f>
        <v/>
      </c>
      <c r="E1549" s="157"/>
      <c r="F1549" s="160"/>
      <c r="G1549" s="158"/>
      <c r="H1549" s="159"/>
      <c r="I1549" s="159"/>
      <c r="J1549" s="159"/>
      <c r="K1549" s="160"/>
      <c r="L1549" s="161"/>
      <c r="M1549" s="156"/>
      <c r="N1549" s="134"/>
      <c r="O1549" s="134"/>
      <c r="P1549" s="134"/>
      <c r="Q1549" s="138"/>
      <c r="R1549" s="134"/>
      <c r="S1549" s="134"/>
    </row>
    <row r="1550" spans="1:25" s="127" customFormat="1" ht="21" customHeight="1">
      <c r="A1550" s="177"/>
      <c r="B1550" s="177" t="str">
        <f>IF(AND($F1550&gt;=المغادرين!$C$4,$F1550&lt;=المغادرين!$F$4),MAX($B$4:$B1549)+1,"")</f>
        <v/>
      </c>
      <c r="C1550" s="177" t="str">
        <f t="shared" si="24"/>
        <v/>
      </c>
      <c r="D1550" s="177" t="str">
        <f>IF($B1550="","",RANK($C1550,$C$5:$C$10000,1)+COUNTIF($C$4:$C1549,$C1550))</f>
        <v/>
      </c>
      <c r="E1550" s="157"/>
      <c r="F1550" s="160"/>
      <c r="G1550" s="158"/>
      <c r="H1550" s="159"/>
      <c r="I1550" s="159"/>
      <c r="J1550" s="159"/>
      <c r="K1550" s="160"/>
      <c r="L1550" s="161"/>
      <c r="M1550" s="156"/>
      <c r="N1550" s="134"/>
      <c r="O1550" s="134"/>
      <c r="P1550" s="134"/>
      <c r="Q1550" s="138"/>
      <c r="R1550" s="134"/>
      <c r="S1550" s="134"/>
    </row>
    <row r="1551" spans="1:25" s="127" customFormat="1" ht="21" customHeight="1">
      <c r="A1551" s="177"/>
      <c r="B1551" s="177" t="str">
        <f>IF(AND($F1551&gt;=المغادرين!$C$4,$F1551&lt;=المغادرين!$F$4),MAX($B$4:$B1550)+1,"")</f>
        <v/>
      </c>
      <c r="C1551" s="177" t="str">
        <f t="shared" si="24"/>
        <v/>
      </c>
      <c r="D1551" s="177" t="str">
        <f>IF($B1551="","",RANK($C1551,$C$5:$C$10000,1)+COUNTIF($C$4:$C1550,$C1551))</f>
        <v/>
      </c>
      <c r="E1551" s="157"/>
      <c r="F1551" s="160"/>
      <c r="G1551" s="158"/>
      <c r="H1551" s="159"/>
      <c r="I1551" s="159"/>
      <c r="J1551" s="159"/>
      <c r="K1551" s="160"/>
      <c r="L1551" s="161"/>
      <c r="M1551" s="156"/>
      <c r="N1551" s="134"/>
      <c r="O1551" s="134"/>
      <c r="P1551" s="134"/>
      <c r="Q1551" s="138"/>
      <c r="R1551" s="134"/>
      <c r="S1551" s="134"/>
    </row>
    <row r="1552" spans="1:25" s="127" customFormat="1" ht="21" customHeight="1">
      <c r="A1552" s="177"/>
      <c r="B1552" s="177" t="str">
        <f>IF(AND($F1552&gt;=المغادرين!$C$4,$F1552&lt;=المغادرين!$F$4),MAX($B$4:$B1551)+1,"")</f>
        <v/>
      </c>
      <c r="C1552" s="177" t="str">
        <f t="shared" si="24"/>
        <v/>
      </c>
      <c r="D1552" s="177" t="str">
        <f>IF($B1552="","",RANK($C1552,$C$5:$C$10000,1)+COUNTIF($C$4:$C1551,$C1552))</f>
        <v/>
      </c>
      <c r="E1552" s="157"/>
      <c r="F1552" s="160"/>
      <c r="G1552" s="158"/>
      <c r="H1552" s="159"/>
      <c r="I1552" s="159"/>
      <c r="J1552" s="159"/>
      <c r="K1552" s="160"/>
      <c r="L1552" s="161"/>
      <c r="M1552" s="156"/>
      <c r="N1552" s="134"/>
      <c r="O1552" s="134"/>
      <c r="P1552" s="134"/>
      <c r="Q1552" s="138"/>
      <c r="R1552" s="134"/>
      <c r="S1552" s="134"/>
      <c r="Y1552" s="140"/>
    </row>
    <row r="1553" spans="1:25" s="127" customFormat="1" ht="21" customHeight="1">
      <c r="A1553" s="177"/>
      <c r="B1553" s="177" t="str">
        <f>IF(AND($F1553&gt;=المغادرين!$C$4,$F1553&lt;=المغادرين!$F$4),MAX($B$4:$B1552)+1,"")</f>
        <v/>
      </c>
      <c r="C1553" s="177" t="str">
        <f t="shared" si="24"/>
        <v/>
      </c>
      <c r="D1553" s="177" t="str">
        <f>IF($B1553="","",RANK($C1553,$C$5:$C$10000,1)+COUNTIF($C$4:$C1552,$C1553))</f>
        <v/>
      </c>
      <c r="E1553" s="157"/>
      <c r="F1553" s="160"/>
      <c r="G1553" s="158"/>
      <c r="H1553" s="159"/>
      <c r="I1553" s="159"/>
      <c r="J1553" s="159"/>
      <c r="K1553" s="160"/>
      <c r="L1553" s="161"/>
      <c r="M1553" s="156"/>
      <c r="N1553" s="134"/>
      <c r="O1553" s="134"/>
      <c r="P1553" s="134"/>
      <c r="Q1553" s="138"/>
      <c r="R1553" s="134"/>
      <c r="S1553" s="134"/>
      <c r="Y1553" s="140"/>
    </row>
    <row r="1554" spans="1:25" s="127" customFormat="1" ht="21" customHeight="1">
      <c r="A1554" s="177"/>
      <c r="B1554" s="177" t="str">
        <f>IF(AND($F1554&gt;=المغادرين!$C$4,$F1554&lt;=المغادرين!$F$4),MAX($B$4:$B1553)+1,"")</f>
        <v/>
      </c>
      <c r="C1554" s="177" t="str">
        <f t="shared" si="24"/>
        <v/>
      </c>
      <c r="D1554" s="177" t="str">
        <f>IF($B1554="","",RANK($C1554,$C$5:$C$10000,1)+COUNTIF($C$4:$C1553,$C1554))</f>
        <v/>
      </c>
      <c r="E1554" s="157"/>
      <c r="F1554" s="160"/>
      <c r="G1554" s="158"/>
      <c r="H1554" s="159"/>
      <c r="I1554" s="159"/>
      <c r="J1554" s="159"/>
      <c r="K1554" s="160"/>
      <c r="L1554" s="161"/>
      <c r="M1554" s="156"/>
      <c r="N1554" s="134"/>
      <c r="O1554" s="134"/>
      <c r="P1554" s="134"/>
      <c r="Q1554" s="138"/>
      <c r="R1554" s="134"/>
      <c r="S1554" s="134"/>
      <c r="U1554" s="140"/>
      <c r="Y1554" s="133"/>
    </row>
    <row r="1555" spans="1:25" s="127" customFormat="1" ht="21" customHeight="1">
      <c r="A1555" s="177"/>
      <c r="B1555" s="177" t="str">
        <f>IF(AND($F1555&gt;=المغادرين!$C$4,$F1555&lt;=المغادرين!$F$4),MAX($B$4:$B1554)+1,"")</f>
        <v/>
      </c>
      <c r="C1555" s="177" t="str">
        <f t="shared" si="24"/>
        <v/>
      </c>
      <c r="D1555" s="177" t="str">
        <f>IF($B1555="","",RANK($C1555,$C$5:$C$10000,1)+COUNTIF($C$4:$C1554,$C1555))</f>
        <v/>
      </c>
      <c r="E1555" s="157"/>
      <c r="F1555" s="160"/>
      <c r="G1555" s="158"/>
      <c r="H1555" s="159"/>
      <c r="I1555" s="159"/>
      <c r="J1555" s="159"/>
      <c r="K1555" s="160"/>
      <c r="L1555" s="161"/>
      <c r="M1555" s="156"/>
      <c r="N1555" s="134"/>
      <c r="O1555" s="134"/>
      <c r="P1555" s="134"/>
      <c r="Q1555" s="138"/>
      <c r="R1555" s="134"/>
      <c r="S1555" s="134"/>
    </row>
    <row r="1556" spans="1:25" s="127" customFormat="1" ht="21" customHeight="1">
      <c r="A1556" s="177"/>
      <c r="B1556" s="177" t="str">
        <f>IF(AND($F1556&gt;=المغادرين!$C$4,$F1556&lt;=المغادرين!$F$4),MAX($B$4:$B1555)+1,"")</f>
        <v/>
      </c>
      <c r="C1556" s="177" t="str">
        <f t="shared" si="24"/>
        <v/>
      </c>
      <c r="D1556" s="177" t="str">
        <f>IF($B1556="","",RANK($C1556,$C$5:$C$10000,1)+COUNTIF($C$4:$C1555,$C1556))</f>
        <v/>
      </c>
      <c r="E1556" s="157"/>
      <c r="F1556" s="160"/>
      <c r="G1556" s="158"/>
      <c r="H1556" s="159"/>
      <c r="I1556" s="159"/>
      <c r="J1556" s="159"/>
      <c r="K1556" s="160"/>
      <c r="L1556" s="161"/>
      <c r="M1556" s="156"/>
      <c r="N1556" s="134"/>
      <c r="O1556" s="134"/>
      <c r="P1556" s="134"/>
      <c r="Q1556" s="138"/>
      <c r="R1556" s="134"/>
      <c r="S1556" s="134"/>
      <c r="V1556" s="140"/>
      <c r="W1556" s="133"/>
      <c r="X1556" s="133"/>
      <c r="Y1556" s="133"/>
    </row>
    <row r="1557" spans="1:25" s="127" customFormat="1" ht="21" customHeight="1">
      <c r="A1557" s="177"/>
      <c r="B1557" s="177" t="str">
        <f>IF(AND($F1557&gt;=المغادرين!$C$4,$F1557&lt;=المغادرين!$F$4),MAX($B$4:$B1556)+1,"")</f>
        <v/>
      </c>
      <c r="C1557" s="177" t="str">
        <f t="shared" si="24"/>
        <v/>
      </c>
      <c r="D1557" s="177" t="str">
        <f>IF($B1557="","",RANK($C1557,$C$5:$C$10000,1)+COUNTIF($C$4:$C1556,$C1557))</f>
        <v/>
      </c>
      <c r="E1557" s="157"/>
      <c r="F1557" s="160"/>
      <c r="G1557" s="158"/>
      <c r="H1557" s="159"/>
      <c r="I1557" s="159"/>
      <c r="J1557" s="159"/>
      <c r="K1557" s="160"/>
      <c r="L1557" s="161"/>
      <c r="M1557" s="156"/>
      <c r="N1557" s="134"/>
      <c r="O1557" s="134"/>
      <c r="P1557" s="134"/>
      <c r="Q1557" s="138"/>
      <c r="R1557" s="134"/>
      <c r="S1557" s="134"/>
      <c r="V1557" s="140"/>
      <c r="W1557" s="141"/>
      <c r="X1557" s="141"/>
      <c r="Y1557" s="141"/>
    </row>
    <row r="1558" spans="1:25" s="127" customFormat="1" ht="21" customHeight="1">
      <c r="A1558" s="177"/>
      <c r="B1558" s="177" t="str">
        <f>IF(AND($F1558&gt;=المغادرين!$C$4,$F1558&lt;=المغادرين!$F$4),MAX($B$4:$B1557)+1,"")</f>
        <v/>
      </c>
      <c r="C1558" s="177" t="str">
        <f t="shared" si="24"/>
        <v/>
      </c>
      <c r="D1558" s="177" t="str">
        <f>IF($B1558="","",RANK($C1558,$C$5:$C$10000,1)+COUNTIF($C$4:$C1557,$C1558))</f>
        <v/>
      </c>
      <c r="E1558" s="157"/>
      <c r="F1558" s="160"/>
      <c r="G1558" s="158"/>
      <c r="H1558" s="159"/>
      <c r="I1558" s="159"/>
      <c r="J1558" s="159"/>
      <c r="K1558" s="160"/>
      <c r="L1558" s="161"/>
      <c r="M1558" s="156"/>
      <c r="N1558" s="134"/>
      <c r="O1558" s="134"/>
      <c r="P1558" s="134"/>
      <c r="Q1558" s="138"/>
      <c r="R1558" s="134"/>
      <c r="S1558" s="134"/>
      <c r="V1558" s="140"/>
      <c r="W1558" s="141"/>
      <c r="X1558" s="141"/>
      <c r="Y1558" s="141"/>
    </row>
    <row r="1559" spans="1:25" s="127" customFormat="1" ht="21" customHeight="1">
      <c r="A1559" s="177"/>
      <c r="B1559" s="177" t="str">
        <f>IF(AND($F1559&gt;=المغادرين!$C$4,$F1559&lt;=المغادرين!$F$4),MAX($B$4:$B1558)+1,"")</f>
        <v/>
      </c>
      <c r="C1559" s="177" t="str">
        <f t="shared" si="24"/>
        <v/>
      </c>
      <c r="D1559" s="177" t="str">
        <f>IF($B1559="","",RANK($C1559,$C$5:$C$10000,1)+COUNTIF($C$4:$C1558,$C1559))</f>
        <v/>
      </c>
      <c r="E1559" s="157"/>
      <c r="F1559" s="160"/>
      <c r="G1559" s="158"/>
      <c r="H1559" s="159"/>
      <c r="I1559" s="159"/>
      <c r="J1559" s="159"/>
      <c r="K1559" s="160"/>
      <c r="L1559" s="161"/>
      <c r="M1559" s="156"/>
      <c r="N1559" s="134"/>
      <c r="O1559" s="134"/>
      <c r="P1559" s="134"/>
      <c r="Q1559" s="138"/>
      <c r="R1559" s="134"/>
      <c r="S1559" s="134"/>
      <c r="V1559" s="140"/>
      <c r="W1559" s="141"/>
      <c r="X1559" s="141"/>
      <c r="Y1559" s="141"/>
    </row>
    <row r="1560" spans="1:25" s="127" customFormat="1" ht="21" customHeight="1">
      <c r="A1560" s="177"/>
      <c r="B1560" s="177" t="str">
        <f>IF(AND($F1560&gt;=المغادرين!$C$4,$F1560&lt;=المغادرين!$F$4),MAX($B$4:$B1559)+1,"")</f>
        <v/>
      </c>
      <c r="C1560" s="177" t="str">
        <f t="shared" si="24"/>
        <v/>
      </c>
      <c r="D1560" s="177" t="str">
        <f>IF($B1560="","",RANK($C1560,$C$5:$C$10000,1)+COUNTIF($C$4:$C1559,$C1560))</f>
        <v/>
      </c>
      <c r="E1560" s="157"/>
      <c r="F1560" s="160"/>
      <c r="G1560" s="158"/>
      <c r="H1560" s="159"/>
      <c r="I1560" s="159"/>
      <c r="J1560" s="159"/>
      <c r="K1560" s="160"/>
      <c r="L1560" s="161"/>
      <c r="M1560" s="156"/>
      <c r="N1560" s="134"/>
      <c r="O1560" s="134"/>
      <c r="P1560" s="134"/>
      <c r="Q1560" s="138"/>
      <c r="R1560" s="134"/>
      <c r="S1560" s="134"/>
      <c r="V1560" s="140"/>
      <c r="W1560" s="141"/>
      <c r="X1560" s="141"/>
      <c r="Y1560" s="141"/>
    </row>
    <row r="1561" spans="1:25" s="127" customFormat="1" ht="21" customHeight="1">
      <c r="A1561" s="177"/>
      <c r="B1561" s="177" t="str">
        <f>IF(AND($F1561&gt;=المغادرين!$C$4,$F1561&lt;=المغادرين!$F$4),MAX($B$4:$B1560)+1,"")</f>
        <v/>
      </c>
      <c r="C1561" s="177" t="str">
        <f t="shared" si="24"/>
        <v/>
      </c>
      <c r="D1561" s="177" t="str">
        <f>IF($B1561="","",RANK($C1561,$C$5:$C$10000,1)+COUNTIF($C$4:$C1560,$C1561))</f>
        <v/>
      </c>
      <c r="E1561" s="157"/>
      <c r="F1561" s="160"/>
      <c r="G1561" s="158"/>
      <c r="H1561" s="159"/>
      <c r="I1561" s="159"/>
      <c r="J1561" s="159"/>
      <c r="K1561" s="160"/>
      <c r="L1561" s="161"/>
      <c r="M1561" s="156"/>
      <c r="N1561" s="134"/>
      <c r="O1561" s="134"/>
      <c r="P1561" s="134"/>
      <c r="Q1561" s="138"/>
      <c r="R1561" s="134"/>
      <c r="S1561" s="134"/>
      <c r="V1561" s="140"/>
      <c r="W1561" s="141"/>
      <c r="X1561" s="141"/>
      <c r="Y1561" s="141"/>
    </row>
    <row r="1562" spans="1:25" s="127" customFormat="1" ht="21" customHeight="1">
      <c r="A1562" s="177"/>
      <c r="B1562" s="177" t="str">
        <f>IF(AND($F1562&gt;=المغادرين!$C$4,$F1562&lt;=المغادرين!$F$4),MAX($B$4:$B1561)+1,"")</f>
        <v/>
      </c>
      <c r="C1562" s="177" t="str">
        <f t="shared" si="24"/>
        <v/>
      </c>
      <c r="D1562" s="177" t="str">
        <f>IF($B1562="","",RANK($C1562,$C$5:$C$10000,1)+COUNTIF($C$4:$C1561,$C1562))</f>
        <v/>
      </c>
      <c r="E1562" s="157"/>
      <c r="F1562" s="160"/>
      <c r="G1562" s="158"/>
      <c r="H1562" s="159"/>
      <c r="I1562" s="159"/>
      <c r="J1562" s="159"/>
      <c r="K1562" s="160"/>
      <c r="L1562" s="161"/>
      <c r="M1562" s="156"/>
      <c r="N1562" s="136"/>
      <c r="O1562" s="134"/>
      <c r="P1562" s="134"/>
      <c r="Q1562" s="137"/>
      <c r="R1562" s="134"/>
      <c r="S1562" s="134"/>
    </row>
    <row r="1563" spans="1:25" s="139" customFormat="1" ht="21" customHeight="1">
      <c r="A1563" s="177"/>
      <c r="B1563" s="177" t="str">
        <f>IF(AND($F1563&gt;=المغادرين!$C$4,$F1563&lt;=المغادرين!$F$4),MAX($B$4:$B1562)+1,"")</f>
        <v/>
      </c>
      <c r="C1563" s="177" t="str">
        <f t="shared" si="24"/>
        <v/>
      </c>
      <c r="D1563" s="177" t="str">
        <f>IF($B1563="","",RANK($C1563,$C$5:$C$10000,1)+COUNTIF($C$4:$C1562,$C1563))</f>
        <v/>
      </c>
      <c r="E1563" s="157"/>
      <c r="F1563" s="160"/>
      <c r="G1563" s="158"/>
      <c r="H1563" s="159"/>
      <c r="I1563" s="159"/>
      <c r="J1563" s="159"/>
      <c r="K1563" s="160"/>
      <c r="L1563" s="161"/>
      <c r="M1563" s="156"/>
      <c r="N1563" s="134"/>
      <c r="O1563" s="134"/>
      <c r="P1563" s="134"/>
      <c r="Q1563" s="138"/>
      <c r="R1563" s="134"/>
      <c r="S1563" s="134"/>
      <c r="T1563" s="127"/>
      <c r="U1563" s="127"/>
      <c r="V1563" s="127"/>
      <c r="W1563" s="127"/>
      <c r="X1563" s="127"/>
      <c r="Y1563" s="127"/>
    </row>
    <row r="1564" spans="1:25" s="139" customFormat="1" ht="21" customHeight="1">
      <c r="A1564" s="177"/>
      <c r="B1564" s="177" t="str">
        <f>IF(AND($F1564&gt;=المغادرين!$C$4,$F1564&lt;=المغادرين!$F$4),MAX($B$4:$B1563)+1,"")</f>
        <v/>
      </c>
      <c r="C1564" s="177" t="str">
        <f t="shared" si="24"/>
        <v/>
      </c>
      <c r="D1564" s="177" t="str">
        <f>IF($B1564="","",RANK($C1564,$C$5:$C$10000,1)+COUNTIF($C$4:$C1563,$C1564))</f>
        <v/>
      </c>
      <c r="E1564" s="157"/>
      <c r="F1564" s="160"/>
      <c r="G1564" s="158"/>
      <c r="H1564" s="159"/>
      <c r="I1564" s="159"/>
      <c r="J1564" s="159"/>
      <c r="K1564" s="160"/>
      <c r="L1564" s="161"/>
      <c r="M1564" s="156"/>
      <c r="N1564" s="134"/>
      <c r="O1564" s="134"/>
      <c r="P1564" s="134"/>
      <c r="Q1564" s="138"/>
      <c r="R1564" s="134"/>
      <c r="S1564" s="134"/>
      <c r="T1564" s="127"/>
      <c r="U1564" s="127"/>
      <c r="V1564" s="127"/>
      <c r="W1564" s="127"/>
      <c r="X1564" s="127"/>
      <c r="Y1564" s="127"/>
    </row>
    <row r="1565" spans="1:25" s="139" customFormat="1" ht="21" customHeight="1">
      <c r="A1565" s="177"/>
      <c r="B1565" s="177" t="str">
        <f>IF(AND($F1565&gt;=المغادرين!$C$4,$F1565&lt;=المغادرين!$F$4),MAX($B$4:$B1564)+1,"")</f>
        <v/>
      </c>
      <c r="C1565" s="177" t="str">
        <f t="shared" si="24"/>
        <v/>
      </c>
      <c r="D1565" s="177" t="str">
        <f>IF($B1565="","",RANK($C1565,$C$5:$C$10000,1)+COUNTIF($C$4:$C1564,$C1565))</f>
        <v/>
      </c>
      <c r="E1565" s="157"/>
      <c r="F1565" s="160"/>
      <c r="G1565" s="158"/>
      <c r="H1565" s="159"/>
      <c r="I1565" s="159"/>
      <c r="J1565" s="159"/>
      <c r="K1565" s="160"/>
      <c r="L1565" s="161"/>
      <c r="M1565" s="156"/>
      <c r="N1565" s="134"/>
      <c r="O1565" s="134"/>
      <c r="P1565" s="134"/>
      <c r="Q1565" s="138"/>
      <c r="R1565" s="134"/>
      <c r="S1565" s="134"/>
      <c r="T1565" s="127"/>
      <c r="U1565" s="127"/>
      <c r="V1565" s="127"/>
      <c r="W1565" s="127"/>
      <c r="X1565" s="127"/>
      <c r="Y1565" s="127"/>
    </row>
    <row r="1566" spans="1:25" s="127" customFormat="1" ht="21" customHeight="1">
      <c r="A1566" s="177"/>
      <c r="B1566" s="177" t="str">
        <f>IF(AND($F1566&gt;=المغادرين!$C$4,$F1566&lt;=المغادرين!$F$4),MAX($B$4:$B1565)+1,"")</f>
        <v/>
      </c>
      <c r="C1566" s="177" t="str">
        <f t="shared" si="24"/>
        <v/>
      </c>
      <c r="D1566" s="177" t="str">
        <f>IF($B1566="","",RANK($C1566,$C$5:$C$10000,1)+COUNTIF($C$4:$C1565,$C1566))</f>
        <v/>
      </c>
      <c r="E1566" s="157"/>
      <c r="F1566" s="160"/>
      <c r="G1566" s="158"/>
      <c r="H1566" s="159"/>
      <c r="I1566" s="159"/>
      <c r="J1566" s="159"/>
      <c r="K1566" s="160"/>
      <c r="L1566" s="161"/>
      <c r="M1566" s="156"/>
      <c r="N1566" s="134"/>
      <c r="O1566" s="134"/>
      <c r="P1566" s="134"/>
      <c r="Q1566" s="138"/>
      <c r="R1566" s="134"/>
      <c r="S1566" s="134"/>
    </row>
    <row r="1567" spans="1:25" s="127" customFormat="1" ht="21" customHeight="1">
      <c r="A1567" s="177"/>
      <c r="B1567" s="177" t="str">
        <f>IF(AND($F1567&gt;=المغادرين!$C$4,$F1567&lt;=المغادرين!$F$4),MAX($B$4:$B1566)+1,"")</f>
        <v/>
      </c>
      <c r="C1567" s="177" t="str">
        <f t="shared" si="24"/>
        <v/>
      </c>
      <c r="D1567" s="177" t="str">
        <f>IF($B1567="","",RANK($C1567,$C$5:$C$10000,1)+COUNTIF($C$4:$C1566,$C1567))</f>
        <v/>
      </c>
      <c r="E1567" s="157"/>
      <c r="F1567" s="160"/>
      <c r="G1567" s="158"/>
      <c r="H1567" s="159"/>
      <c r="I1567" s="159"/>
      <c r="J1567" s="159"/>
      <c r="K1567" s="160"/>
      <c r="L1567" s="161"/>
      <c r="M1567" s="156"/>
      <c r="N1567" s="134"/>
      <c r="O1567" s="134"/>
      <c r="P1567" s="134"/>
      <c r="Q1567" s="138"/>
      <c r="R1567" s="134"/>
      <c r="S1567" s="134"/>
    </row>
    <row r="1568" spans="1:25" s="127" customFormat="1" ht="21" customHeight="1">
      <c r="A1568" s="177"/>
      <c r="B1568" s="177" t="str">
        <f>IF(AND($F1568&gt;=المغادرين!$C$4,$F1568&lt;=المغادرين!$F$4),MAX($B$4:$B1567)+1,"")</f>
        <v/>
      </c>
      <c r="C1568" s="177" t="str">
        <f t="shared" si="24"/>
        <v/>
      </c>
      <c r="D1568" s="177" t="str">
        <f>IF($B1568="","",RANK($C1568,$C$5:$C$10000,1)+COUNTIF($C$4:$C1567,$C1568))</f>
        <v/>
      </c>
      <c r="E1568" s="157"/>
      <c r="F1568" s="160"/>
      <c r="G1568" s="158"/>
      <c r="H1568" s="159"/>
      <c r="I1568" s="159"/>
      <c r="J1568" s="159"/>
      <c r="K1568" s="160"/>
      <c r="L1568" s="161"/>
      <c r="M1568" s="156"/>
      <c r="N1568" s="134"/>
      <c r="O1568" s="134"/>
      <c r="P1568" s="134"/>
      <c r="Q1568" s="138"/>
      <c r="R1568" s="134"/>
      <c r="S1568" s="134"/>
    </row>
    <row r="1569" spans="1:25" s="127" customFormat="1" ht="21" customHeight="1">
      <c r="A1569" s="177"/>
      <c r="B1569" s="177" t="str">
        <f>IF(AND($F1569&gt;=المغادرين!$C$4,$F1569&lt;=المغادرين!$F$4),MAX($B$4:$B1568)+1,"")</f>
        <v/>
      </c>
      <c r="C1569" s="177" t="str">
        <f t="shared" si="24"/>
        <v/>
      </c>
      <c r="D1569" s="177" t="str">
        <f>IF($B1569="","",RANK($C1569,$C$5:$C$10000,1)+COUNTIF($C$4:$C1568,$C1569))</f>
        <v/>
      </c>
      <c r="E1569" s="157"/>
      <c r="F1569" s="160"/>
      <c r="G1569" s="158"/>
      <c r="H1569" s="159"/>
      <c r="I1569" s="159"/>
      <c r="J1569" s="159"/>
      <c r="K1569" s="160"/>
      <c r="L1569" s="161"/>
      <c r="M1569" s="156"/>
      <c r="N1569" s="134"/>
      <c r="O1569" s="134"/>
      <c r="P1569" s="134"/>
      <c r="Q1569" s="138"/>
      <c r="R1569" s="134"/>
      <c r="S1569" s="134"/>
    </row>
    <row r="1570" spans="1:25" s="127" customFormat="1" ht="21" customHeight="1">
      <c r="A1570" s="177"/>
      <c r="B1570" s="177" t="str">
        <f>IF(AND($F1570&gt;=المغادرين!$C$4,$F1570&lt;=المغادرين!$F$4),MAX($B$4:$B1569)+1,"")</f>
        <v/>
      </c>
      <c r="C1570" s="177" t="str">
        <f t="shared" si="24"/>
        <v/>
      </c>
      <c r="D1570" s="177" t="str">
        <f>IF($B1570="","",RANK($C1570,$C$5:$C$10000,1)+COUNTIF($C$4:$C1569,$C1570))</f>
        <v/>
      </c>
      <c r="E1570" s="157"/>
      <c r="F1570" s="160"/>
      <c r="G1570" s="158"/>
      <c r="H1570" s="159"/>
      <c r="I1570" s="159"/>
      <c r="J1570" s="159"/>
      <c r="K1570" s="160"/>
      <c r="L1570" s="161"/>
      <c r="M1570" s="156"/>
      <c r="N1570" s="134"/>
      <c r="O1570" s="134"/>
      <c r="P1570" s="134"/>
      <c r="Q1570" s="138"/>
      <c r="R1570" s="134"/>
      <c r="S1570" s="134"/>
    </row>
    <row r="1571" spans="1:25" s="127" customFormat="1" ht="21" customHeight="1">
      <c r="A1571" s="177"/>
      <c r="B1571" s="177" t="str">
        <f>IF(AND($F1571&gt;=المغادرين!$C$4,$F1571&lt;=المغادرين!$F$4),MAX($B$4:$B1570)+1,"")</f>
        <v/>
      </c>
      <c r="C1571" s="177" t="str">
        <f t="shared" si="24"/>
        <v/>
      </c>
      <c r="D1571" s="177" t="str">
        <f>IF($B1571="","",RANK($C1571,$C$5:$C$10000,1)+COUNTIF($C$4:$C1570,$C1571))</f>
        <v/>
      </c>
      <c r="E1571" s="157"/>
      <c r="F1571" s="160"/>
      <c r="G1571" s="158"/>
      <c r="H1571" s="159"/>
      <c r="I1571" s="159"/>
      <c r="J1571" s="159"/>
      <c r="K1571" s="160"/>
      <c r="L1571" s="161"/>
      <c r="M1571" s="156"/>
      <c r="N1571" s="134"/>
      <c r="O1571" s="134"/>
      <c r="P1571" s="134"/>
      <c r="Q1571" s="138"/>
      <c r="R1571" s="134"/>
      <c r="S1571" s="134"/>
      <c r="Y1571" s="140"/>
    </row>
    <row r="1572" spans="1:25" s="127" customFormat="1" ht="21" customHeight="1">
      <c r="A1572" s="177"/>
      <c r="B1572" s="177" t="str">
        <f>IF(AND($F1572&gt;=المغادرين!$C$4,$F1572&lt;=المغادرين!$F$4),MAX($B$4:$B1571)+1,"")</f>
        <v/>
      </c>
      <c r="C1572" s="177" t="str">
        <f t="shared" si="24"/>
        <v/>
      </c>
      <c r="D1572" s="177" t="str">
        <f>IF($B1572="","",RANK($C1572,$C$5:$C$10000,1)+COUNTIF($C$4:$C1571,$C1572))</f>
        <v/>
      </c>
      <c r="E1572" s="157"/>
      <c r="F1572" s="160"/>
      <c r="G1572" s="158"/>
      <c r="H1572" s="159"/>
      <c r="I1572" s="159"/>
      <c r="J1572" s="159"/>
      <c r="K1572" s="160"/>
      <c r="L1572" s="161"/>
      <c r="M1572" s="156"/>
      <c r="N1572" s="134"/>
      <c r="O1572" s="134"/>
      <c r="P1572" s="134"/>
      <c r="Q1572" s="138"/>
      <c r="R1572" s="134"/>
      <c r="S1572" s="134"/>
      <c r="Y1572" s="140"/>
    </row>
    <row r="1573" spans="1:25" s="127" customFormat="1" ht="21" customHeight="1">
      <c r="A1573" s="177"/>
      <c r="B1573" s="177" t="str">
        <f>IF(AND($F1573&gt;=المغادرين!$C$4,$F1573&lt;=المغادرين!$F$4),MAX($B$4:$B1572)+1,"")</f>
        <v/>
      </c>
      <c r="C1573" s="177" t="str">
        <f t="shared" si="24"/>
        <v/>
      </c>
      <c r="D1573" s="177" t="str">
        <f>IF($B1573="","",RANK($C1573,$C$5:$C$10000,1)+COUNTIF($C$4:$C1572,$C1573))</f>
        <v/>
      </c>
      <c r="E1573" s="157"/>
      <c r="F1573" s="160"/>
      <c r="G1573" s="158"/>
      <c r="H1573" s="159"/>
      <c r="I1573" s="159"/>
      <c r="J1573" s="159"/>
      <c r="K1573" s="160"/>
      <c r="L1573" s="161"/>
      <c r="M1573" s="156"/>
      <c r="N1573" s="134"/>
      <c r="O1573" s="134"/>
      <c r="P1573" s="134"/>
      <c r="Q1573" s="138"/>
      <c r="R1573" s="134"/>
      <c r="S1573" s="134"/>
      <c r="U1573" s="140"/>
      <c r="Y1573" s="133"/>
    </row>
    <row r="1574" spans="1:25" s="127" customFormat="1" ht="21" customHeight="1">
      <c r="A1574" s="177"/>
      <c r="B1574" s="177" t="str">
        <f>IF(AND($F1574&gt;=المغادرين!$C$4,$F1574&lt;=المغادرين!$F$4),MAX($B$4:$B1573)+1,"")</f>
        <v/>
      </c>
      <c r="C1574" s="177" t="str">
        <f t="shared" si="24"/>
        <v/>
      </c>
      <c r="D1574" s="177" t="str">
        <f>IF($B1574="","",RANK($C1574,$C$5:$C$10000,1)+COUNTIF($C$4:$C1573,$C1574))</f>
        <v/>
      </c>
      <c r="E1574" s="157"/>
      <c r="F1574" s="160"/>
      <c r="G1574" s="158"/>
      <c r="H1574" s="159"/>
      <c r="I1574" s="159"/>
      <c r="J1574" s="159"/>
      <c r="K1574" s="160"/>
      <c r="L1574" s="161"/>
      <c r="M1574" s="156"/>
      <c r="N1574" s="134"/>
      <c r="O1574" s="134"/>
      <c r="P1574" s="134"/>
      <c r="Q1574" s="138"/>
      <c r="R1574" s="134"/>
      <c r="S1574" s="134"/>
    </row>
    <row r="1575" spans="1:25" s="127" customFormat="1" ht="21" customHeight="1">
      <c r="A1575" s="177"/>
      <c r="B1575" s="177" t="str">
        <f>IF(AND($F1575&gt;=المغادرين!$C$4,$F1575&lt;=المغادرين!$F$4),MAX($B$4:$B1574)+1,"")</f>
        <v/>
      </c>
      <c r="C1575" s="177" t="str">
        <f t="shared" si="24"/>
        <v/>
      </c>
      <c r="D1575" s="177" t="str">
        <f>IF($B1575="","",RANK($C1575,$C$5:$C$10000,1)+COUNTIF($C$4:$C1574,$C1575))</f>
        <v/>
      </c>
      <c r="E1575" s="157"/>
      <c r="F1575" s="160"/>
      <c r="G1575" s="158"/>
      <c r="H1575" s="159"/>
      <c r="I1575" s="159"/>
      <c r="J1575" s="159"/>
      <c r="K1575" s="160"/>
      <c r="L1575" s="161"/>
      <c r="M1575" s="156"/>
      <c r="N1575" s="134"/>
      <c r="O1575" s="134"/>
      <c r="P1575" s="134"/>
      <c r="Q1575" s="138"/>
      <c r="R1575" s="134"/>
      <c r="S1575" s="134"/>
      <c r="V1575" s="140"/>
      <c r="W1575" s="133"/>
      <c r="X1575" s="133"/>
      <c r="Y1575" s="133"/>
    </row>
    <row r="1576" spans="1:25" s="127" customFormat="1" ht="21" customHeight="1">
      <c r="A1576" s="177"/>
      <c r="B1576" s="177" t="str">
        <f>IF(AND($F1576&gt;=المغادرين!$C$4,$F1576&lt;=المغادرين!$F$4),MAX($B$4:$B1575)+1,"")</f>
        <v/>
      </c>
      <c r="C1576" s="177" t="str">
        <f t="shared" si="24"/>
        <v/>
      </c>
      <c r="D1576" s="177" t="str">
        <f>IF($B1576="","",RANK($C1576,$C$5:$C$10000,1)+COUNTIF($C$4:$C1575,$C1576))</f>
        <v/>
      </c>
      <c r="E1576" s="157"/>
      <c r="F1576" s="160"/>
      <c r="G1576" s="158"/>
      <c r="H1576" s="159"/>
      <c r="I1576" s="159"/>
      <c r="J1576" s="159"/>
      <c r="K1576" s="160"/>
      <c r="L1576" s="161"/>
      <c r="M1576" s="156"/>
      <c r="N1576" s="134"/>
      <c r="O1576" s="134"/>
      <c r="P1576" s="134"/>
      <c r="Q1576" s="138"/>
      <c r="R1576" s="134"/>
      <c r="S1576" s="134"/>
      <c r="V1576" s="140"/>
      <c r="W1576" s="141"/>
      <c r="X1576" s="141"/>
      <c r="Y1576" s="141"/>
    </row>
    <row r="1577" spans="1:25" s="127" customFormat="1" ht="21" customHeight="1">
      <c r="A1577" s="177"/>
      <c r="B1577" s="177" t="str">
        <f>IF(AND($F1577&gt;=المغادرين!$C$4,$F1577&lt;=المغادرين!$F$4),MAX($B$4:$B1576)+1,"")</f>
        <v/>
      </c>
      <c r="C1577" s="177" t="str">
        <f t="shared" si="24"/>
        <v/>
      </c>
      <c r="D1577" s="177" t="str">
        <f>IF($B1577="","",RANK($C1577,$C$5:$C$10000,1)+COUNTIF($C$4:$C1576,$C1577))</f>
        <v/>
      </c>
      <c r="E1577" s="157"/>
      <c r="F1577" s="160"/>
      <c r="G1577" s="158"/>
      <c r="H1577" s="159"/>
      <c r="I1577" s="159"/>
      <c r="J1577" s="159"/>
      <c r="K1577" s="160"/>
      <c r="L1577" s="161"/>
      <c r="M1577" s="156"/>
      <c r="N1577" s="134"/>
      <c r="O1577" s="134"/>
      <c r="P1577" s="134"/>
      <c r="Q1577" s="138"/>
      <c r="R1577" s="134"/>
      <c r="S1577" s="134"/>
      <c r="V1577" s="140"/>
      <c r="W1577" s="141"/>
      <c r="X1577" s="141"/>
      <c r="Y1577" s="141"/>
    </row>
    <row r="1578" spans="1:25" s="127" customFormat="1" ht="21" customHeight="1">
      <c r="A1578" s="177"/>
      <c r="B1578" s="177" t="str">
        <f>IF(AND($F1578&gt;=المغادرين!$C$4,$F1578&lt;=المغادرين!$F$4),MAX($B$4:$B1577)+1,"")</f>
        <v/>
      </c>
      <c r="C1578" s="177" t="str">
        <f t="shared" si="24"/>
        <v/>
      </c>
      <c r="D1578" s="177" t="str">
        <f>IF($B1578="","",RANK($C1578,$C$5:$C$10000,1)+COUNTIF($C$4:$C1577,$C1578))</f>
        <v/>
      </c>
      <c r="E1578" s="157"/>
      <c r="F1578" s="160"/>
      <c r="G1578" s="158"/>
      <c r="H1578" s="159"/>
      <c r="I1578" s="159"/>
      <c r="J1578" s="159"/>
      <c r="K1578" s="160"/>
      <c r="L1578" s="161"/>
      <c r="M1578" s="156"/>
      <c r="N1578" s="134"/>
      <c r="O1578" s="134"/>
      <c r="P1578" s="134"/>
      <c r="Q1578" s="138"/>
      <c r="R1578" s="134"/>
      <c r="S1578" s="134"/>
      <c r="V1578" s="140"/>
      <c r="W1578" s="141"/>
      <c r="X1578" s="141"/>
      <c r="Y1578" s="141"/>
    </row>
    <row r="1579" spans="1:25" s="127" customFormat="1" ht="21" customHeight="1">
      <c r="A1579" s="177"/>
      <c r="B1579" s="177" t="str">
        <f>IF(AND($F1579&gt;=المغادرين!$C$4,$F1579&lt;=المغادرين!$F$4),MAX($B$4:$B1578)+1,"")</f>
        <v/>
      </c>
      <c r="C1579" s="177" t="str">
        <f t="shared" si="24"/>
        <v/>
      </c>
      <c r="D1579" s="177" t="str">
        <f>IF($B1579="","",RANK($C1579,$C$5:$C$10000,1)+COUNTIF($C$4:$C1578,$C1579))</f>
        <v/>
      </c>
      <c r="E1579" s="157"/>
      <c r="F1579" s="160"/>
      <c r="G1579" s="158"/>
      <c r="H1579" s="159"/>
      <c r="I1579" s="159"/>
      <c r="J1579" s="159"/>
      <c r="K1579" s="160"/>
      <c r="L1579" s="161"/>
      <c r="M1579" s="156"/>
      <c r="N1579" s="134"/>
      <c r="O1579" s="134"/>
      <c r="P1579" s="134"/>
      <c r="Q1579" s="138"/>
      <c r="R1579" s="134"/>
      <c r="S1579" s="134"/>
      <c r="V1579" s="140"/>
      <c r="W1579" s="141"/>
      <c r="X1579" s="141"/>
      <c r="Y1579" s="141"/>
    </row>
    <row r="1580" spans="1:25" s="127" customFormat="1" ht="21" customHeight="1">
      <c r="A1580" s="177"/>
      <c r="B1580" s="177" t="str">
        <f>IF(AND($F1580&gt;=المغادرين!$C$4,$F1580&lt;=المغادرين!$F$4),MAX($B$4:$B1579)+1,"")</f>
        <v/>
      </c>
      <c r="C1580" s="177" t="str">
        <f t="shared" si="24"/>
        <v/>
      </c>
      <c r="D1580" s="177" t="str">
        <f>IF($B1580="","",RANK($C1580,$C$5:$C$10000,1)+COUNTIF($C$4:$C1579,$C1580))</f>
        <v/>
      </c>
      <c r="E1580" s="157"/>
      <c r="F1580" s="160"/>
      <c r="G1580" s="158"/>
      <c r="H1580" s="159"/>
      <c r="I1580" s="159"/>
      <c r="J1580" s="159"/>
      <c r="K1580" s="160"/>
      <c r="L1580" s="161"/>
      <c r="M1580" s="156"/>
      <c r="N1580" s="134"/>
      <c r="O1580" s="134"/>
      <c r="P1580" s="134"/>
      <c r="Q1580" s="138"/>
      <c r="R1580" s="134"/>
      <c r="S1580" s="134"/>
      <c r="V1580" s="140"/>
      <c r="W1580" s="141"/>
      <c r="X1580" s="141"/>
      <c r="Y1580" s="141"/>
    </row>
    <row r="1581" spans="1:25" s="127" customFormat="1" ht="21" customHeight="1">
      <c r="A1581" s="177"/>
      <c r="B1581" s="177" t="str">
        <f>IF(AND($F1581&gt;=المغادرين!$C$4,$F1581&lt;=المغادرين!$F$4),MAX($B$4:$B1580)+1,"")</f>
        <v/>
      </c>
      <c r="C1581" s="177" t="str">
        <f t="shared" si="24"/>
        <v/>
      </c>
      <c r="D1581" s="177" t="str">
        <f>IF($B1581="","",RANK($C1581,$C$5:$C$10000,1)+COUNTIF($C$4:$C1580,$C1581))</f>
        <v/>
      </c>
      <c r="E1581" s="157"/>
      <c r="F1581" s="160"/>
      <c r="G1581" s="158"/>
      <c r="H1581" s="159"/>
      <c r="I1581" s="159"/>
      <c r="J1581" s="159"/>
      <c r="K1581" s="160"/>
      <c r="L1581" s="161"/>
      <c r="M1581" s="156"/>
      <c r="N1581" s="134"/>
      <c r="O1581" s="134"/>
      <c r="P1581" s="134"/>
      <c r="Q1581" s="138"/>
      <c r="R1581" s="134"/>
      <c r="S1581" s="134"/>
      <c r="V1581" s="140"/>
      <c r="W1581" s="141"/>
      <c r="X1581" s="141"/>
      <c r="Y1581" s="141"/>
    </row>
    <row r="1582" spans="1:25" s="127" customFormat="1" ht="21" customHeight="1">
      <c r="A1582" s="177"/>
      <c r="B1582" s="177" t="str">
        <f>IF(AND($F1582&gt;=المغادرين!$C$4,$F1582&lt;=المغادرين!$F$4),MAX($B$4:$B1581)+1,"")</f>
        <v/>
      </c>
      <c r="C1582" s="177" t="str">
        <f t="shared" si="24"/>
        <v/>
      </c>
      <c r="D1582" s="177" t="str">
        <f>IF($B1582="","",RANK($C1582,$C$5:$C$10000,1)+COUNTIF($C$4:$C1581,$C1582))</f>
        <v/>
      </c>
      <c r="E1582" s="157"/>
      <c r="F1582" s="160"/>
      <c r="G1582" s="158"/>
      <c r="H1582" s="159"/>
      <c r="I1582" s="159"/>
      <c r="J1582" s="159"/>
      <c r="K1582" s="160"/>
      <c r="L1582" s="161"/>
      <c r="M1582" s="156"/>
      <c r="N1582" s="136"/>
      <c r="O1582" s="134"/>
      <c r="P1582" s="134"/>
      <c r="Q1582" s="137"/>
      <c r="R1582" s="134"/>
      <c r="S1582" s="134"/>
    </row>
    <row r="1583" spans="1:25" s="139" customFormat="1" ht="21" customHeight="1">
      <c r="A1583" s="177"/>
      <c r="B1583" s="177" t="str">
        <f>IF(AND($F1583&gt;=المغادرين!$C$4,$F1583&lt;=المغادرين!$F$4),MAX($B$4:$B1582)+1,"")</f>
        <v/>
      </c>
      <c r="C1583" s="177" t="str">
        <f t="shared" si="24"/>
        <v/>
      </c>
      <c r="D1583" s="177" t="str">
        <f>IF($B1583="","",RANK($C1583,$C$5:$C$10000,1)+COUNTIF($C$4:$C1582,$C1583))</f>
        <v/>
      </c>
      <c r="E1583" s="157"/>
      <c r="F1583" s="160"/>
      <c r="G1583" s="158"/>
      <c r="H1583" s="159"/>
      <c r="I1583" s="159"/>
      <c r="J1583" s="159"/>
      <c r="K1583" s="160"/>
      <c r="L1583" s="161"/>
      <c r="M1583" s="156"/>
      <c r="N1583" s="134"/>
      <c r="O1583" s="134"/>
      <c r="P1583" s="134"/>
      <c r="Q1583" s="138"/>
      <c r="R1583" s="134"/>
      <c r="S1583" s="134"/>
      <c r="T1583" s="127"/>
      <c r="U1583" s="127"/>
      <c r="V1583" s="127"/>
      <c r="W1583" s="127"/>
      <c r="X1583" s="127"/>
      <c r="Y1583" s="127"/>
    </row>
    <row r="1584" spans="1:25" s="139" customFormat="1" ht="21" customHeight="1">
      <c r="A1584" s="177"/>
      <c r="B1584" s="177" t="str">
        <f>IF(AND($F1584&gt;=المغادرين!$C$4,$F1584&lt;=المغادرين!$F$4),MAX($B$4:$B1583)+1,"")</f>
        <v/>
      </c>
      <c r="C1584" s="177" t="str">
        <f t="shared" si="24"/>
        <v/>
      </c>
      <c r="D1584" s="177" t="str">
        <f>IF($B1584="","",RANK($C1584,$C$5:$C$10000,1)+COUNTIF($C$4:$C1583,$C1584))</f>
        <v/>
      </c>
      <c r="E1584" s="157"/>
      <c r="F1584" s="160"/>
      <c r="G1584" s="158"/>
      <c r="H1584" s="159"/>
      <c r="I1584" s="159"/>
      <c r="J1584" s="159"/>
      <c r="K1584" s="160"/>
      <c r="L1584" s="161"/>
      <c r="M1584" s="156"/>
      <c r="N1584" s="134"/>
      <c r="O1584" s="134"/>
      <c r="P1584" s="134"/>
      <c r="Q1584" s="138"/>
      <c r="R1584" s="134"/>
      <c r="S1584" s="134"/>
      <c r="T1584" s="127"/>
      <c r="U1584" s="127"/>
      <c r="V1584" s="127"/>
      <c r="W1584" s="127"/>
      <c r="X1584" s="127"/>
      <c r="Y1584" s="127"/>
    </row>
    <row r="1585" spans="1:25" s="139" customFormat="1" ht="21" customHeight="1">
      <c r="A1585" s="177"/>
      <c r="B1585" s="177" t="str">
        <f>IF(AND($F1585&gt;=المغادرين!$C$4,$F1585&lt;=المغادرين!$F$4),MAX($B$4:$B1584)+1,"")</f>
        <v/>
      </c>
      <c r="C1585" s="177" t="str">
        <f t="shared" si="24"/>
        <v/>
      </c>
      <c r="D1585" s="177" t="str">
        <f>IF($B1585="","",RANK($C1585,$C$5:$C$10000,1)+COUNTIF($C$4:$C1584,$C1585))</f>
        <v/>
      </c>
      <c r="E1585" s="157"/>
      <c r="F1585" s="160"/>
      <c r="G1585" s="158"/>
      <c r="H1585" s="159"/>
      <c r="I1585" s="159"/>
      <c r="J1585" s="159"/>
      <c r="K1585" s="160"/>
      <c r="L1585" s="161"/>
      <c r="M1585" s="156"/>
      <c r="N1585" s="134"/>
      <c r="O1585" s="134"/>
      <c r="P1585" s="134"/>
      <c r="Q1585" s="138"/>
      <c r="R1585" s="134"/>
      <c r="S1585" s="134"/>
      <c r="T1585" s="127"/>
      <c r="U1585" s="127"/>
      <c r="V1585" s="127"/>
      <c r="W1585" s="127"/>
      <c r="X1585" s="127"/>
      <c r="Y1585" s="127"/>
    </row>
    <row r="1586" spans="1:25" s="127" customFormat="1" ht="21" customHeight="1">
      <c r="A1586" s="177"/>
      <c r="B1586" s="177" t="str">
        <f>IF(AND($F1586&gt;=المغادرين!$C$4,$F1586&lt;=المغادرين!$F$4),MAX($B$4:$B1585)+1,"")</f>
        <v/>
      </c>
      <c r="C1586" s="177" t="str">
        <f t="shared" si="24"/>
        <v/>
      </c>
      <c r="D1586" s="177" t="str">
        <f>IF($B1586="","",RANK($C1586,$C$5:$C$10000,1)+COUNTIF($C$4:$C1585,$C1586))</f>
        <v/>
      </c>
      <c r="E1586" s="157"/>
      <c r="F1586" s="160"/>
      <c r="G1586" s="158"/>
      <c r="H1586" s="159"/>
      <c r="I1586" s="159"/>
      <c r="J1586" s="159"/>
      <c r="K1586" s="160"/>
      <c r="L1586" s="161"/>
      <c r="M1586" s="156"/>
      <c r="N1586" s="134"/>
      <c r="O1586" s="134"/>
      <c r="P1586" s="134"/>
      <c r="Q1586" s="138"/>
      <c r="R1586" s="134"/>
      <c r="S1586" s="134"/>
    </row>
    <row r="1587" spans="1:25" s="127" customFormat="1" ht="21" customHeight="1">
      <c r="A1587" s="177"/>
      <c r="B1587" s="177" t="str">
        <f>IF(AND($F1587&gt;=المغادرين!$C$4,$F1587&lt;=المغادرين!$F$4),MAX($B$4:$B1586)+1,"")</f>
        <v/>
      </c>
      <c r="C1587" s="177" t="str">
        <f t="shared" si="24"/>
        <v/>
      </c>
      <c r="D1587" s="177" t="str">
        <f>IF($B1587="","",RANK($C1587,$C$5:$C$10000,1)+COUNTIF($C$4:$C1586,$C1587))</f>
        <v/>
      </c>
      <c r="E1587" s="157"/>
      <c r="F1587" s="160"/>
      <c r="G1587" s="158"/>
      <c r="H1587" s="159"/>
      <c r="I1587" s="159"/>
      <c r="J1587" s="159"/>
      <c r="K1587" s="160"/>
      <c r="L1587" s="161"/>
      <c r="M1587" s="156"/>
      <c r="N1587" s="134"/>
      <c r="O1587" s="134"/>
      <c r="P1587" s="134"/>
      <c r="Q1587" s="138"/>
      <c r="R1587" s="134"/>
      <c r="S1587" s="134"/>
    </row>
    <row r="1588" spans="1:25" s="127" customFormat="1" ht="21" customHeight="1">
      <c r="A1588" s="177"/>
      <c r="B1588" s="177" t="str">
        <f>IF(AND($F1588&gt;=المغادرين!$C$4,$F1588&lt;=المغادرين!$F$4),MAX($B$4:$B1587)+1,"")</f>
        <v/>
      </c>
      <c r="C1588" s="177" t="str">
        <f t="shared" si="24"/>
        <v/>
      </c>
      <c r="D1588" s="177" t="str">
        <f>IF($B1588="","",RANK($C1588,$C$5:$C$10000,1)+COUNTIF($C$4:$C1587,$C1588))</f>
        <v/>
      </c>
      <c r="E1588" s="157"/>
      <c r="F1588" s="160"/>
      <c r="G1588" s="158"/>
      <c r="H1588" s="159"/>
      <c r="I1588" s="159"/>
      <c r="J1588" s="159"/>
      <c r="K1588" s="160"/>
      <c r="L1588" s="161"/>
      <c r="M1588" s="156"/>
      <c r="N1588" s="134"/>
      <c r="O1588" s="134"/>
      <c r="P1588" s="134"/>
      <c r="Q1588" s="138"/>
      <c r="R1588" s="134"/>
      <c r="S1588" s="134"/>
    </row>
    <row r="1589" spans="1:25" s="127" customFormat="1" ht="21" customHeight="1">
      <c r="A1589" s="177"/>
      <c r="B1589" s="177" t="str">
        <f>IF(AND($F1589&gt;=المغادرين!$C$4,$F1589&lt;=المغادرين!$F$4),MAX($B$4:$B1588)+1,"")</f>
        <v/>
      </c>
      <c r="C1589" s="177" t="str">
        <f t="shared" si="24"/>
        <v/>
      </c>
      <c r="D1589" s="177" t="str">
        <f>IF($B1589="","",RANK($C1589,$C$5:$C$10000,1)+COUNTIF($C$4:$C1588,$C1589))</f>
        <v/>
      </c>
      <c r="E1589" s="157"/>
      <c r="F1589" s="160"/>
      <c r="G1589" s="158"/>
      <c r="H1589" s="159"/>
      <c r="I1589" s="159"/>
      <c r="J1589" s="159"/>
      <c r="K1589" s="160"/>
      <c r="L1589" s="161"/>
      <c r="M1589" s="156"/>
      <c r="N1589" s="134"/>
      <c r="O1589" s="134"/>
      <c r="P1589" s="134"/>
      <c r="Q1589" s="138"/>
      <c r="R1589" s="134"/>
      <c r="S1589" s="134"/>
    </row>
    <row r="1590" spans="1:25" s="127" customFormat="1" ht="21" customHeight="1">
      <c r="A1590" s="177"/>
      <c r="B1590" s="177" t="str">
        <f>IF(AND($F1590&gt;=المغادرين!$C$4,$F1590&lt;=المغادرين!$F$4),MAX($B$4:$B1589)+1,"")</f>
        <v/>
      </c>
      <c r="C1590" s="177" t="str">
        <f t="shared" si="24"/>
        <v/>
      </c>
      <c r="D1590" s="177" t="str">
        <f>IF($B1590="","",RANK($C1590,$C$5:$C$10000,1)+COUNTIF($C$4:$C1589,$C1590))</f>
        <v/>
      </c>
      <c r="E1590" s="157"/>
      <c r="F1590" s="160"/>
      <c r="G1590" s="158"/>
      <c r="H1590" s="159"/>
      <c r="I1590" s="159"/>
      <c r="J1590" s="159"/>
      <c r="K1590" s="160"/>
      <c r="L1590" s="161"/>
      <c r="M1590" s="156"/>
      <c r="N1590" s="134"/>
      <c r="O1590" s="134"/>
      <c r="P1590" s="134"/>
      <c r="Q1590" s="138"/>
      <c r="R1590" s="134"/>
      <c r="S1590" s="134"/>
    </row>
    <row r="1591" spans="1:25" s="127" customFormat="1" ht="21" customHeight="1">
      <c r="A1591" s="177"/>
      <c r="B1591" s="177" t="str">
        <f>IF(AND($F1591&gt;=المغادرين!$C$4,$F1591&lt;=المغادرين!$F$4),MAX($B$4:$B1590)+1,"")</f>
        <v/>
      </c>
      <c r="C1591" s="177" t="str">
        <f t="shared" si="24"/>
        <v/>
      </c>
      <c r="D1591" s="177" t="str">
        <f>IF($B1591="","",RANK($C1591,$C$5:$C$10000,1)+COUNTIF($C$4:$C1590,$C1591))</f>
        <v/>
      </c>
      <c r="E1591" s="157"/>
      <c r="F1591" s="160"/>
      <c r="G1591" s="158"/>
      <c r="H1591" s="159"/>
      <c r="I1591" s="159"/>
      <c r="J1591" s="159"/>
      <c r="K1591" s="160"/>
      <c r="L1591" s="161"/>
      <c r="M1591" s="156"/>
      <c r="N1591" s="134"/>
      <c r="O1591" s="134"/>
      <c r="P1591" s="134"/>
      <c r="Q1591" s="138"/>
      <c r="R1591" s="134"/>
      <c r="S1591" s="134"/>
      <c r="Y1591" s="140"/>
    </row>
    <row r="1592" spans="1:25" s="127" customFormat="1" ht="21" customHeight="1">
      <c r="A1592" s="177"/>
      <c r="B1592" s="177" t="str">
        <f>IF(AND($F1592&gt;=المغادرين!$C$4,$F1592&lt;=المغادرين!$F$4),MAX($B$4:$B1591)+1,"")</f>
        <v/>
      </c>
      <c r="C1592" s="177" t="str">
        <f t="shared" si="24"/>
        <v/>
      </c>
      <c r="D1592" s="177" t="str">
        <f>IF($B1592="","",RANK($C1592,$C$5:$C$10000,1)+COUNTIF($C$4:$C1591,$C1592))</f>
        <v/>
      </c>
      <c r="E1592" s="157"/>
      <c r="F1592" s="160"/>
      <c r="G1592" s="158"/>
      <c r="H1592" s="159"/>
      <c r="I1592" s="159"/>
      <c r="J1592" s="159"/>
      <c r="K1592" s="160"/>
      <c r="L1592" s="161"/>
      <c r="M1592" s="156"/>
      <c r="N1592" s="134"/>
      <c r="O1592" s="134"/>
      <c r="P1592" s="134"/>
      <c r="Q1592" s="138"/>
      <c r="R1592" s="134"/>
      <c r="S1592" s="134"/>
      <c r="Y1592" s="140"/>
    </row>
    <row r="1593" spans="1:25" s="127" customFormat="1" ht="21" customHeight="1">
      <c r="A1593" s="177"/>
      <c r="B1593" s="177" t="str">
        <f>IF(AND($F1593&gt;=المغادرين!$C$4,$F1593&lt;=المغادرين!$F$4),MAX($B$4:$B1592)+1,"")</f>
        <v/>
      </c>
      <c r="C1593" s="177" t="str">
        <f t="shared" si="24"/>
        <v/>
      </c>
      <c r="D1593" s="177" t="str">
        <f>IF($B1593="","",RANK($C1593,$C$5:$C$10000,1)+COUNTIF($C$4:$C1592,$C1593))</f>
        <v/>
      </c>
      <c r="E1593" s="157"/>
      <c r="F1593" s="160"/>
      <c r="G1593" s="158"/>
      <c r="H1593" s="159"/>
      <c r="I1593" s="159"/>
      <c r="J1593" s="159"/>
      <c r="K1593" s="160"/>
      <c r="L1593" s="161"/>
      <c r="M1593" s="156"/>
      <c r="N1593" s="134"/>
      <c r="O1593" s="134"/>
      <c r="P1593" s="134"/>
      <c r="Q1593" s="138"/>
      <c r="R1593" s="134"/>
      <c r="S1593" s="134"/>
      <c r="U1593" s="140"/>
      <c r="Y1593" s="133"/>
    </row>
    <row r="1594" spans="1:25" s="127" customFormat="1" ht="21" customHeight="1">
      <c r="A1594" s="177"/>
      <c r="B1594" s="177" t="str">
        <f>IF(AND($F1594&gt;=المغادرين!$C$4,$F1594&lt;=المغادرين!$F$4),MAX($B$4:$B1593)+1,"")</f>
        <v/>
      </c>
      <c r="C1594" s="177" t="str">
        <f t="shared" si="24"/>
        <v/>
      </c>
      <c r="D1594" s="177" t="str">
        <f>IF($B1594="","",RANK($C1594,$C$5:$C$10000,1)+COUNTIF($C$4:$C1593,$C1594))</f>
        <v/>
      </c>
      <c r="E1594" s="157"/>
      <c r="F1594" s="160"/>
      <c r="G1594" s="158"/>
      <c r="H1594" s="159"/>
      <c r="I1594" s="159"/>
      <c r="J1594" s="159"/>
      <c r="K1594" s="160"/>
      <c r="L1594" s="161"/>
      <c r="M1594" s="156"/>
      <c r="N1594" s="134"/>
      <c r="O1594" s="134"/>
      <c r="P1594" s="134"/>
      <c r="Q1594" s="138"/>
      <c r="R1594" s="134"/>
      <c r="S1594" s="134"/>
    </row>
    <row r="1595" spans="1:25" s="127" customFormat="1" ht="21" customHeight="1">
      <c r="A1595" s="177"/>
      <c r="B1595" s="177" t="str">
        <f>IF(AND($F1595&gt;=المغادرين!$C$4,$F1595&lt;=المغادرين!$F$4),MAX($B$4:$B1594)+1,"")</f>
        <v/>
      </c>
      <c r="C1595" s="177" t="str">
        <f t="shared" si="24"/>
        <v/>
      </c>
      <c r="D1595" s="177" t="str">
        <f>IF($B1595="","",RANK($C1595,$C$5:$C$10000,1)+COUNTIF($C$4:$C1594,$C1595))</f>
        <v/>
      </c>
      <c r="E1595" s="157"/>
      <c r="F1595" s="160"/>
      <c r="G1595" s="158"/>
      <c r="H1595" s="159"/>
      <c r="I1595" s="159"/>
      <c r="J1595" s="159"/>
      <c r="K1595" s="160"/>
      <c r="L1595" s="161"/>
      <c r="M1595" s="156"/>
      <c r="N1595" s="134"/>
      <c r="O1595" s="134"/>
      <c r="P1595" s="134"/>
      <c r="Q1595" s="138"/>
      <c r="R1595" s="134"/>
      <c r="S1595" s="134"/>
      <c r="V1595" s="140"/>
      <c r="W1595" s="133"/>
      <c r="X1595" s="133"/>
      <c r="Y1595" s="133"/>
    </row>
    <row r="1596" spans="1:25" s="127" customFormat="1" ht="21" customHeight="1">
      <c r="A1596" s="177"/>
      <c r="B1596" s="177" t="str">
        <f>IF(AND($F1596&gt;=المغادرين!$C$4,$F1596&lt;=المغادرين!$F$4),MAX($B$4:$B1595)+1,"")</f>
        <v/>
      </c>
      <c r="C1596" s="177" t="str">
        <f t="shared" si="24"/>
        <v/>
      </c>
      <c r="D1596" s="177" t="str">
        <f>IF($B1596="","",RANK($C1596,$C$5:$C$10000,1)+COUNTIF($C$4:$C1595,$C1596))</f>
        <v/>
      </c>
      <c r="E1596" s="157"/>
      <c r="F1596" s="160"/>
      <c r="G1596" s="158"/>
      <c r="H1596" s="159"/>
      <c r="I1596" s="159"/>
      <c r="J1596" s="159"/>
      <c r="K1596" s="160"/>
      <c r="L1596" s="161"/>
      <c r="M1596" s="156"/>
      <c r="N1596" s="134"/>
      <c r="O1596" s="134"/>
      <c r="P1596" s="134"/>
      <c r="Q1596" s="138"/>
      <c r="R1596" s="134"/>
      <c r="S1596" s="134"/>
      <c r="V1596" s="140"/>
      <c r="W1596" s="141"/>
      <c r="X1596" s="141"/>
      <c r="Y1596" s="141"/>
    </row>
    <row r="1597" spans="1:25" s="127" customFormat="1" ht="21" customHeight="1">
      <c r="A1597" s="177"/>
      <c r="B1597" s="177" t="str">
        <f>IF(AND($F1597&gt;=المغادرين!$C$4,$F1597&lt;=المغادرين!$F$4),MAX($B$4:$B1596)+1,"")</f>
        <v/>
      </c>
      <c r="C1597" s="177" t="str">
        <f t="shared" si="24"/>
        <v/>
      </c>
      <c r="D1597" s="177" t="str">
        <f>IF($B1597="","",RANK($C1597,$C$5:$C$10000,1)+COUNTIF($C$4:$C1596,$C1597))</f>
        <v/>
      </c>
      <c r="E1597" s="157"/>
      <c r="F1597" s="160"/>
      <c r="G1597" s="158"/>
      <c r="H1597" s="159"/>
      <c r="I1597" s="159"/>
      <c r="J1597" s="159"/>
      <c r="K1597" s="160"/>
      <c r="L1597" s="161"/>
      <c r="M1597" s="156"/>
      <c r="N1597" s="134"/>
      <c r="O1597" s="134"/>
      <c r="P1597" s="134"/>
      <c r="Q1597" s="138"/>
      <c r="R1597" s="134"/>
      <c r="S1597" s="134"/>
      <c r="V1597" s="140"/>
      <c r="W1597" s="141"/>
      <c r="X1597" s="141"/>
      <c r="Y1597" s="141"/>
    </row>
    <row r="1598" spans="1:25" s="127" customFormat="1" ht="21" customHeight="1">
      <c r="A1598" s="177"/>
      <c r="B1598" s="177" t="str">
        <f>IF(AND($F1598&gt;=المغادرين!$C$4,$F1598&lt;=المغادرين!$F$4),MAX($B$4:$B1597)+1,"")</f>
        <v/>
      </c>
      <c r="C1598" s="177" t="str">
        <f t="shared" si="24"/>
        <v/>
      </c>
      <c r="D1598" s="177" t="str">
        <f>IF($B1598="","",RANK($C1598,$C$5:$C$10000,1)+COUNTIF($C$4:$C1597,$C1598))</f>
        <v/>
      </c>
      <c r="E1598" s="157"/>
      <c r="F1598" s="160"/>
      <c r="G1598" s="158"/>
      <c r="H1598" s="159"/>
      <c r="I1598" s="159"/>
      <c r="J1598" s="159"/>
      <c r="K1598" s="160"/>
      <c r="L1598" s="161"/>
      <c r="M1598" s="156"/>
      <c r="N1598" s="134"/>
      <c r="O1598" s="134"/>
      <c r="P1598" s="134"/>
      <c r="Q1598" s="138"/>
      <c r="R1598" s="134"/>
      <c r="S1598" s="134"/>
      <c r="V1598" s="140"/>
      <c r="W1598" s="141"/>
      <c r="X1598" s="141"/>
      <c r="Y1598" s="141"/>
    </row>
    <row r="1599" spans="1:25" s="127" customFormat="1" ht="21" customHeight="1">
      <c r="A1599" s="177"/>
      <c r="B1599" s="177" t="str">
        <f>IF(AND($F1599&gt;=المغادرين!$C$4,$F1599&lt;=المغادرين!$F$4),MAX($B$4:$B1598)+1,"")</f>
        <v/>
      </c>
      <c r="C1599" s="177" t="str">
        <f t="shared" si="24"/>
        <v/>
      </c>
      <c r="D1599" s="177" t="str">
        <f>IF($B1599="","",RANK($C1599,$C$5:$C$10000,1)+COUNTIF($C$4:$C1598,$C1599))</f>
        <v/>
      </c>
      <c r="E1599" s="157"/>
      <c r="F1599" s="160"/>
      <c r="G1599" s="158"/>
      <c r="H1599" s="159"/>
      <c r="I1599" s="159"/>
      <c r="J1599" s="159"/>
      <c r="K1599" s="160"/>
      <c r="L1599" s="161"/>
      <c r="M1599" s="156"/>
      <c r="N1599" s="134"/>
      <c r="O1599" s="134"/>
      <c r="P1599" s="134"/>
      <c r="Q1599" s="138"/>
      <c r="R1599" s="134"/>
      <c r="S1599" s="134"/>
      <c r="V1599" s="140"/>
      <c r="W1599" s="141"/>
      <c r="X1599" s="141"/>
      <c r="Y1599" s="141"/>
    </row>
    <row r="1600" spans="1:25" s="127" customFormat="1" ht="21" customHeight="1">
      <c r="A1600" s="177"/>
      <c r="B1600" s="177" t="str">
        <f>IF(AND($F1600&gt;=المغادرين!$C$4,$F1600&lt;=المغادرين!$F$4),MAX($B$4:$B1599)+1,"")</f>
        <v/>
      </c>
      <c r="C1600" s="177" t="str">
        <f t="shared" si="24"/>
        <v/>
      </c>
      <c r="D1600" s="177" t="str">
        <f>IF($B1600="","",RANK($C1600,$C$5:$C$10000,1)+COUNTIF($C$4:$C1599,$C1600))</f>
        <v/>
      </c>
      <c r="E1600" s="157"/>
      <c r="F1600" s="160"/>
      <c r="G1600" s="158"/>
      <c r="H1600" s="159"/>
      <c r="I1600" s="159"/>
      <c r="J1600" s="159"/>
      <c r="K1600" s="160"/>
      <c r="L1600" s="161"/>
      <c r="M1600" s="156"/>
      <c r="N1600" s="134"/>
      <c r="O1600" s="134"/>
      <c r="P1600" s="134"/>
      <c r="Q1600" s="138"/>
      <c r="R1600" s="134"/>
      <c r="S1600" s="134"/>
      <c r="V1600" s="140"/>
      <c r="W1600" s="141"/>
      <c r="X1600" s="141"/>
      <c r="Y1600" s="141"/>
    </row>
    <row r="1601" spans="1:25" s="127" customFormat="1" ht="21" customHeight="1">
      <c r="A1601" s="177"/>
      <c r="B1601" s="177" t="str">
        <f>IF(AND($F1601&gt;=المغادرين!$C$4,$F1601&lt;=المغادرين!$F$4),MAX($B$4:$B1600)+1,"")</f>
        <v/>
      </c>
      <c r="C1601" s="177" t="str">
        <f t="shared" si="24"/>
        <v/>
      </c>
      <c r="D1601" s="177" t="str">
        <f>IF($B1601="","",RANK($C1601,$C$5:$C$10000,1)+COUNTIF($C$4:$C1600,$C1601))</f>
        <v/>
      </c>
      <c r="E1601" s="157"/>
      <c r="F1601" s="160"/>
      <c r="G1601" s="158"/>
      <c r="H1601" s="159"/>
      <c r="I1601" s="159"/>
      <c r="J1601" s="159"/>
      <c r="K1601" s="160"/>
      <c r="L1601" s="161"/>
      <c r="M1601" s="156"/>
      <c r="N1601" s="134"/>
      <c r="O1601" s="134"/>
      <c r="P1601" s="134"/>
      <c r="Q1601" s="138"/>
      <c r="R1601" s="134"/>
      <c r="S1601" s="134"/>
      <c r="V1601" s="140"/>
      <c r="W1601" s="141"/>
      <c r="X1601" s="141"/>
      <c r="Y1601" s="141"/>
    </row>
    <row r="1602" spans="1:25" s="127" customFormat="1" ht="21" customHeight="1">
      <c r="A1602" s="177"/>
      <c r="B1602" s="177" t="str">
        <f>IF(AND($F1602&gt;=المغادرين!$C$4,$F1602&lt;=المغادرين!$F$4),MAX($B$4:$B1601)+1,"")</f>
        <v/>
      </c>
      <c r="C1602" s="177" t="str">
        <f t="shared" si="24"/>
        <v/>
      </c>
      <c r="D1602" s="177" t="str">
        <f>IF($B1602="","",RANK($C1602,$C$5:$C$10000,1)+COUNTIF($C$4:$C1601,$C1602))</f>
        <v/>
      </c>
      <c r="E1602" s="157"/>
      <c r="F1602" s="160"/>
      <c r="G1602" s="158"/>
      <c r="H1602" s="159"/>
      <c r="I1602" s="159"/>
      <c r="J1602" s="159"/>
      <c r="K1602" s="160"/>
      <c r="L1602" s="161"/>
      <c r="M1602" s="156"/>
      <c r="N1602" s="136"/>
      <c r="O1602" s="134"/>
      <c r="P1602" s="134"/>
      <c r="Q1602" s="137"/>
      <c r="R1602" s="134"/>
      <c r="S1602" s="134"/>
    </row>
    <row r="1603" spans="1:25" s="139" customFormat="1" ht="21" customHeight="1">
      <c r="A1603" s="177"/>
      <c r="B1603" s="177" t="str">
        <f>IF(AND($F1603&gt;=المغادرين!$C$4,$F1603&lt;=المغادرين!$F$4),MAX($B$4:$B1602)+1,"")</f>
        <v/>
      </c>
      <c r="C1603" s="177" t="str">
        <f t="shared" si="24"/>
        <v/>
      </c>
      <c r="D1603" s="177" t="str">
        <f>IF($B1603="","",RANK($C1603,$C$5:$C$10000,1)+COUNTIF($C$4:$C1602,$C1603))</f>
        <v/>
      </c>
      <c r="E1603" s="157"/>
      <c r="F1603" s="160"/>
      <c r="G1603" s="158"/>
      <c r="H1603" s="159"/>
      <c r="I1603" s="159"/>
      <c r="J1603" s="159"/>
      <c r="K1603" s="160"/>
      <c r="L1603" s="161"/>
      <c r="M1603" s="156"/>
      <c r="N1603" s="134"/>
      <c r="O1603" s="134"/>
      <c r="P1603" s="134"/>
      <c r="Q1603" s="138"/>
      <c r="R1603" s="134"/>
      <c r="S1603" s="134"/>
      <c r="T1603" s="127"/>
      <c r="U1603" s="127"/>
      <c r="V1603" s="127"/>
      <c r="W1603" s="127"/>
      <c r="X1603" s="127"/>
      <c r="Y1603" s="127"/>
    </row>
    <row r="1604" spans="1:25" s="139" customFormat="1" ht="21" customHeight="1">
      <c r="A1604" s="177"/>
      <c r="B1604" s="177" t="str">
        <f>IF(AND($F1604&gt;=المغادرين!$C$4,$F1604&lt;=المغادرين!$F$4),MAX($B$4:$B1603)+1,"")</f>
        <v/>
      </c>
      <c r="C1604" s="177" t="str">
        <f t="shared" si="24"/>
        <v/>
      </c>
      <c r="D1604" s="177" t="str">
        <f>IF($B1604="","",RANK($C1604,$C$5:$C$10000,1)+COUNTIF($C$4:$C1603,$C1604))</f>
        <v/>
      </c>
      <c r="E1604" s="157"/>
      <c r="F1604" s="160"/>
      <c r="G1604" s="158"/>
      <c r="H1604" s="159"/>
      <c r="I1604" s="159"/>
      <c r="J1604" s="159"/>
      <c r="K1604" s="160"/>
      <c r="L1604" s="161"/>
      <c r="M1604" s="156"/>
      <c r="N1604" s="134"/>
      <c r="O1604" s="134"/>
      <c r="P1604" s="134"/>
      <c r="Q1604" s="138"/>
      <c r="R1604" s="134"/>
      <c r="S1604" s="134"/>
      <c r="T1604" s="127"/>
      <c r="U1604" s="127"/>
      <c r="V1604" s="127"/>
      <c r="W1604" s="127"/>
      <c r="X1604" s="127"/>
      <c r="Y1604" s="127"/>
    </row>
    <row r="1605" spans="1:25" s="139" customFormat="1" ht="21" customHeight="1">
      <c r="A1605" s="177"/>
      <c r="B1605" s="177" t="str">
        <f>IF(AND($F1605&gt;=المغادرين!$C$4,$F1605&lt;=المغادرين!$F$4),MAX($B$4:$B1604)+1,"")</f>
        <v/>
      </c>
      <c r="C1605" s="177" t="str">
        <f t="shared" si="24"/>
        <v/>
      </c>
      <c r="D1605" s="177" t="str">
        <f>IF($B1605="","",RANK($C1605,$C$5:$C$10000,1)+COUNTIF($C$4:$C1604,$C1605))</f>
        <v/>
      </c>
      <c r="E1605" s="157"/>
      <c r="F1605" s="160"/>
      <c r="G1605" s="158"/>
      <c r="H1605" s="159"/>
      <c r="I1605" s="159"/>
      <c r="J1605" s="159"/>
      <c r="K1605" s="160"/>
      <c r="L1605" s="161"/>
      <c r="M1605" s="156"/>
      <c r="N1605" s="134"/>
      <c r="O1605" s="134"/>
      <c r="P1605" s="134"/>
      <c r="Q1605" s="138"/>
      <c r="R1605" s="134"/>
      <c r="S1605" s="134"/>
      <c r="T1605" s="127"/>
      <c r="U1605" s="127"/>
      <c r="V1605" s="127"/>
      <c r="W1605" s="127"/>
      <c r="X1605" s="127"/>
      <c r="Y1605" s="127"/>
    </row>
    <row r="1606" spans="1:25" s="127" customFormat="1" ht="21" customHeight="1">
      <c r="A1606" s="177"/>
      <c r="B1606" s="177" t="str">
        <f>IF(AND($F1606&gt;=المغادرين!$C$4,$F1606&lt;=المغادرين!$F$4),MAX($B$4:$B1605)+1,"")</f>
        <v/>
      </c>
      <c r="C1606" s="177" t="str">
        <f t="shared" ref="C1606:C1669" si="25">IF($B1606="","",MAX($B$5:$B$10000)-RANK($K1606,$K$5:$K$10000)+1)</f>
        <v/>
      </c>
      <c r="D1606" s="177" t="str">
        <f>IF($B1606="","",RANK($C1606,$C$5:$C$10000,1)+COUNTIF($C$4:$C1605,$C1606))</f>
        <v/>
      </c>
      <c r="E1606" s="157"/>
      <c r="F1606" s="160"/>
      <c r="G1606" s="158"/>
      <c r="H1606" s="159"/>
      <c r="I1606" s="159"/>
      <c r="J1606" s="159"/>
      <c r="K1606" s="160"/>
      <c r="L1606" s="161"/>
      <c r="M1606" s="156"/>
      <c r="N1606" s="134"/>
      <c r="O1606" s="134"/>
      <c r="P1606" s="134"/>
      <c r="Q1606" s="138"/>
      <c r="R1606" s="134"/>
      <c r="S1606" s="134"/>
    </row>
    <row r="1607" spans="1:25" s="127" customFormat="1" ht="21" customHeight="1">
      <c r="A1607" s="177"/>
      <c r="B1607" s="177" t="str">
        <f>IF(AND($F1607&gt;=المغادرين!$C$4,$F1607&lt;=المغادرين!$F$4),MAX($B$4:$B1606)+1,"")</f>
        <v/>
      </c>
      <c r="C1607" s="177" t="str">
        <f t="shared" si="25"/>
        <v/>
      </c>
      <c r="D1607" s="177" t="str">
        <f>IF($B1607="","",RANK($C1607,$C$5:$C$10000,1)+COUNTIF($C$4:$C1606,$C1607))</f>
        <v/>
      </c>
      <c r="E1607" s="157"/>
      <c r="F1607" s="160"/>
      <c r="G1607" s="158"/>
      <c r="H1607" s="159"/>
      <c r="I1607" s="159"/>
      <c r="J1607" s="159"/>
      <c r="K1607" s="160"/>
      <c r="L1607" s="161"/>
      <c r="M1607" s="156"/>
      <c r="N1607" s="134"/>
      <c r="O1607" s="134"/>
      <c r="P1607" s="134"/>
      <c r="Q1607" s="138"/>
      <c r="R1607" s="134"/>
      <c r="S1607" s="134"/>
    </row>
    <row r="1608" spans="1:25" s="127" customFormat="1" ht="21" customHeight="1">
      <c r="A1608" s="177"/>
      <c r="B1608" s="177" t="str">
        <f>IF(AND($F1608&gt;=المغادرين!$C$4,$F1608&lt;=المغادرين!$F$4),MAX($B$4:$B1607)+1,"")</f>
        <v/>
      </c>
      <c r="C1608" s="177" t="str">
        <f t="shared" si="25"/>
        <v/>
      </c>
      <c r="D1608" s="177" t="str">
        <f>IF($B1608="","",RANK($C1608,$C$5:$C$10000,1)+COUNTIF($C$4:$C1607,$C1608))</f>
        <v/>
      </c>
      <c r="E1608" s="157"/>
      <c r="F1608" s="160"/>
      <c r="G1608" s="158"/>
      <c r="H1608" s="159"/>
      <c r="I1608" s="159"/>
      <c r="J1608" s="159"/>
      <c r="K1608" s="160"/>
      <c r="L1608" s="161"/>
      <c r="M1608" s="156"/>
      <c r="N1608" s="134"/>
      <c r="O1608" s="134"/>
      <c r="P1608" s="134"/>
      <c r="Q1608" s="138"/>
      <c r="R1608" s="134"/>
      <c r="S1608" s="134"/>
    </row>
    <row r="1609" spans="1:25" s="127" customFormat="1" ht="21" customHeight="1">
      <c r="A1609" s="177"/>
      <c r="B1609" s="177" t="str">
        <f>IF(AND($F1609&gt;=المغادرين!$C$4,$F1609&lt;=المغادرين!$F$4),MAX($B$4:$B1608)+1,"")</f>
        <v/>
      </c>
      <c r="C1609" s="177" t="str">
        <f t="shared" si="25"/>
        <v/>
      </c>
      <c r="D1609" s="177" t="str">
        <f>IF($B1609="","",RANK($C1609,$C$5:$C$10000,1)+COUNTIF($C$4:$C1608,$C1609))</f>
        <v/>
      </c>
      <c r="E1609" s="157"/>
      <c r="F1609" s="160"/>
      <c r="G1609" s="158"/>
      <c r="H1609" s="159"/>
      <c r="I1609" s="159"/>
      <c r="J1609" s="159"/>
      <c r="K1609" s="160"/>
      <c r="L1609" s="161"/>
      <c r="M1609" s="156"/>
      <c r="N1609" s="134"/>
      <c r="O1609" s="134"/>
      <c r="P1609" s="134"/>
      <c r="Q1609" s="138"/>
      <c r="R1609" s="134"/>
      <c r="S1609" s="134"/>
    </row>
    <row r="1610" spans="1:25" s="127" customFormat="1" ht="21" customHeight="1">
      <c r="A1610" s="177"/>
      <c r="B1610" s="177" t="str">
        <f>IF(AND($F1610&gt;=المغادرين!$C$4,$F1610&lt;=المغادرين!$F$4),MAX($B$4:$B1609)+1,"")</f>
        <v/>
      </c>
      <c r="C1610" s="177" t="str">
        <f t="shared" si="25"/>
        <v/>
      </c>
      <c r="D1610" s="177" t="str">
        <f>IF($B1610="","",RANK($C1610,$C$5:$C$10000,1)+COUNTIF($C$4:$C1609,$C1610))</f>
        <v/>
      </c>
      <c r="E1610" s="157"/>
      <c r="F1610" s="160"/>
      <c r="G1610" s="158"/>
      <c r="H1610" s="159"/>
      <c r="I1610" s="159"/>
      <c r="J1610" s="159"/>
      <c r="K1610" s="160"/>
      <c r="L1610" s="161"/>
      <c r="M1610" s="156"/>
      <c r="N1610" s="134"/>
      <c r="O1610" s="134"/>
      <c r="P1610" s="134"/>
      <c r="Q1610" s="138"/>
      <c r="R1610" s="134"/>
      <c r="S1610" s="134"/>
    </row>
    <row r="1611" spans="1:25" s="127" customFormat="1" ht="21" customHeight="1">
      <c r="A1611" s="177"/>
      <c r="B1611" s="177" t="str">
        <f>IF(AND($F1611&gt;=المغادرين!$C$4,$F1611&lt;=المغادرين!$F$4),MAX($B$4:$B1610)+1,"")</f>
        <v/>
      </c>
      <c r="C1611" s="177" t="str">
        <f t="shared" si="25"/>
        <v/>
      </c>
      <c r="D1611" s="177" t="str">
        <f>IF($B1611="","",RANK($C1611,$C$5:$C$10000,1)+COUNTIF($C$4:$C1610,$C1611))</f>
        <v/>
      </c>
      <c r="E1611" s="157"/>
      <c r="F1611" s="160"/>
      <c r="G1611" s="158"/>
      <c r="H1611" s="159"/>
      <c r="I1611" s="159"/>
      <c r="J1611" s="159"/>
      <c r="K1611" s="160"/>
      <c r="L1611" s="161"/>
      <c r="M1611" s="156"/>
      <c r="N1611" s="134"/>
      <c r="O1611" s="134"/>
      <c r="P1611" s="134"/>
      <c r="Q1611" s="138"/>
      <c r="R1611" s="134"/>
      <c r="S1611" s="134"/>
      <c r="Y1611" s="140"/>
    </row>
    <row r="1612" spans="1:25" s="127" customFormat="1" ht="21" customHeight="1">
      <c r="A1612" s="177"/>
      <c r="B1612" s="177" t="str">
        <f>IF(AND($F1612&gt;=المغادرين!$C$4,$F1612&lt;=المغادرين!$F$4),MAX($B$4:$B1611)+1,"")</f>
        <v/>
      </c>
      <c r="C1612" s="177" t="str">
        <f t="shared" si="25"/>
        <v/>
      </c>
      <c r="D1612" s="177" t="str">
        <f>IF($B1612="","",RANK($C1612,$C$5:$C$10000,1)+COUNTIF($C$4:$C1611,$C1612))</f>
        <v/>
      </c>
      <c r="E1612" s="157"/>
      <c r="F1612" s="160"/>
      <c r="G1612" s="158"/>
      <c r="H1612" s="159"/>
      <c r="I1612" s="159"/>
      <c r="J1612" s="159"/>
      <c r="K1612" s="160"/>
      <c r="L1612" s="161"/>
      <c r="M1612" s="156"/>
      <c r="N1612" s="134"/>
      <c r="O1612" s="134"/>
      <c r="P1612" s="134"/>
      <c r="Q1612" s="138"/>
      <c r="R1612" s="134"/>
      <c r="S1612" s="134"/>
      <c r="Y1612" s="140"/>
    </row>
    <row r="1613" spans="1:25" s="127" customFormat="1" ht="21" customHeight="1">
      <c r="A1613" s="177"/>
      <c r="B1613" s="177" t="str">
        <f>IF(AND($F1613&gt;=المغادرين!$C$4,$F1613&lt;=المغادرين!$F$4),MAX($B$4:$B1612)+1,"")</f>
        <v/>
      </c>
      <c r="C1613" s="177" t="str">
        <f t="shared" si="25"/>
        <v/>
      </c>
      <c r="D1613" s="177" t="str">
        <f>IF($B1613="","",RANK($C1613,$C$5:$C$10000,1)+COUNTIF($C$4:$C1612,$C1613))</f>
        <v/>
      </c>
      <c r="E1613" s="157"/>
      <c r="F1613" s="160"/>
      <c r="G1613" s="158"/>
      <c r="H1613" s="159"/>
      <c r="I1613" s="159"/>
      <c r="J1613" s="159"/>
      <c r="K1613" s="160"/>
      <c r="L1613" s="161"/>
      <c r="M1613" s="156"/>
      <c r="N1613" s="134"/>
      <c r="O1613" s="134"/>
      <c r="P1613" s="134"/>
      <c r="Q1613" s="138"/>
      <c r="R1613" s="134"/>
      <c r="S1613" s="134"/>
      <c r="U1613" s="140"/>
      <c r="Y1613" s="133"/>
    </row>
    <row r="1614" spans="1:25" s="127" customFormat="1" ht="21" customHeight="1">
      <c r="A1614" s="177"/>
      <c r="B1614" s="177" t="str">
        <f>IF(AND($F1614&gt;=المغادرين!$C$4,$F1614&lt;=المغادرين!$F$4),MAX($B$4:$B1613)+1,"")</f>
        <v/>
      </c>
      <c r="C1614" s="177" t="str">
        <f t="shared" si="25"/>
        <v/>
      </c>
      <c r="D1614" s="177" t="str">
        <f>IF($B1614="","",RANK($C1614,$C$5:$C$10000,1)+COUNTIF($C$4:$C1613,$C1614))</f>
        <v/>
      </c>
      <c r="E1614" s="157"/>
      <c r="F1614" s="160"/>
      <c r="G1614" s="158"/>
      <c r="H1614" s="159"/>
      <c r="I1614" s="159"/>
      <c r="J1614" s="159"/>
      <c r="K1614" s="160"/>
      <c r="L1614" s="161"/>
      <c r="M1614" s="156"/>
      <c r="N1614" s="134"/>
      <c r="O1614" s="134"/>
      <c r="P1614" s="134"/>
      <c r="Q1614" s="138"/>
      <c r="R1614" s="134"/>
      <c r="S1614" s="134"/>
    </row>
    <row r="1615" spans="1:25" s="127" customFormat="1" ht="21" customHeight="1">
      <c r="A1615" s="177"/>
      <c r="B1615" s="177" t="str">
        <f>IF(AND($F1615&gt;=المغادرين!$C$4,$F1615&lt;=المغادرين!$F$4),MAX($B$4:$B1614)+1,"")</f>
        <v/>
      </c>
      <c r="C1615" s="177" t="str">
        <f t="shared" si="25"/>
        <v/>
      </c>
      <c r="D1615" s="177" t="str">
        <f>IF($B1615="","",RANK($C1615,$C$5:$C$10000,1)+COUNTIF($C$4:$C1614,$C1615))</f>
        <v/>
      </c>
      <c r="E1615" s="157"/>
      <c r="F1615" s="160"/>
      <c r="G1615" s="158"/>
      <c r="H1615" s="159"/>
      <c r="I1615" s="159"/>
      <c r="J1615" s="159"/>
      <c r="K1615" s="160"/>
      <c r="L1615" s="161"/>
      <c r="M1615" s="156"/>
      <c r="N1615" s="134"/>
      <c r="O1615" s="134"/>
      <c r="P1615" s="134"/>
      <c r="Q1615" s="138"/>
      <c r="R1615" s="134"/>
      <c r="S1615" s="134"/>
      <c r="V1615" s="140"/>
      <c r="W1615" s="133"/>
      <c r="X1615" s="133"/>
      <c r="Y1615" s="133"/>
    </row>
    <row r="1616" spans="1:25" s="127" customFormat="1" ht="21" customHeight="1">
      <c r="A1616" s="177"/>
      <c r="B1616" s="177" t="str">
        <f>IF(AND($F1616&gt;=المغادرين!$C$4,$F1616&lt;=المغادرين!$F$4),MAX($B$4:$B1615)+1,"")</f>
        <v/>
      </c>
      <c r="C1616" s="177" t="str">
        <f t="shared" si="25"/>
        <v/>
      </c>
      <c r="D1616" s="177" t="str">
        <f>IF($B1616="","",RANK($C1616,$C$5:$C$10000,1)+COUNTIF($C$4:$C1615,$C1616))</f>
        <v/>
      </c>
      <c r="E1616" s="157"/>
      <c r="F1616" s="160"/>
      <c r="G1616" s="158"/>
      <c r="H1616" s="159"/>
      <c r="I1616" s="159"/>
      <c r="J1616" s="159"/>
      <c r="K1616" s="160"/>
      <c r="L1616" s="161"/>
      <c r="M1616" s="156"/>
      <c r="N1616" s="134"/>
      <c r="O1616" s="134"/>
      <c r="P1616" s="134"/>
      <c r="Q1616" s="138"/>
      <c r="R1616" s="134"/>
      <c r="S1616" s="134"/>
      <c r="V1616" s="140"/>
      <c r="W1616" s="141"/>
      <c r="X1616" s="141"/>
      <c r="Y1616" s="141"/>
    </row>
    <row r="1617" spans="1:25" s="127" customFormat="1" ht="21" customHeight="1">
      <c r="A1617" s="177"/>
      <c r="B1617" s="177" t="str">
        <f>IF(AND($F1617&gt;=المغادرين!$C$4,$F1617&lt;=المغادرين!$F$4),MAX($B$4:$B1616)+1,"")</f>
        <v/>
      </c>
      <c r="C1617" s="177" t="str">
        <f t="shared" si="25"/>
        <v/>
      </c>
      <c r="D1617" s="177" t="str">
        <f>IF($B1617="","",RANK($C1617,$C$5:$C$10000,1)+COUNTIF($C$4:$C1616,$C1617))</f>
        <v/>
      </c>
      <c r="E1617" s="157"/>
      <c r="F1617" s="160"/>
      <c r="G1617" s="158"/>
      <c r="H1617" s="159"/>
      <c r="I1617" s="159"/>
      <c r="J1617" s="159"/>
      <c r="K1617" s="160"/>
      <c r="L1617" s="161"/>
      <c r="M1617" s="156"/>
      <c r="N1617" s="134"/>
      <c r="O1617" s="134"/>
      <c r="P1617" s="134"/>
      <c r="Q1617" s="138"/>
      <c r="R1617" s="134"/>
      <c r="S1617" s="134"/>
      <c r="V1617" s="140"/>
      <c r="W1617" s="141"/>
      <c r="X1617" s="141"/>
      <c r="Y1617" s="141"/>
    </row>
    <row r="1618" spans="1:25" s="127" customFormat="1" ht="21" customHeight="1">
      <c r="A1618" s="177"/>
      <c r="B1618" s="177" t="str">
        <f>IF(AND($F1618&gt;=المغادرين!$C$4,$F1618&lt;=المغادرين!$F$4),MAX($B$4:$B1617)+1,"")</f>
        <v/>
      </c>
      <c r="C1618" s="177" t="str">
        <f t="shared" si="25"/>
        <v/>
      </c>
      <c r="D1618" s="177" t="str">
        <f>IF($B1618="","",RANK($C1618,$C$5:$C$10000,1)+COUNTIF($C$4:$C1617,$C1618))</f>
        <v/>
      </c>
      <c r="E1618" s="157"/>
      <c r="F1618" s="160"/>
      <c r="G1618" s="158"/>
      <c r="H1618" s="159"/>
      <c r="I1618" s="159"/>
      <c r="J1618" s="159"/>
      <c r="K1618" s="160"/>
      <c r="L1618" s="161"/>
      <c r="M1618" s="156"/>
      <c r="N1618" s="134"/>
      <c r="O1618" s="134"/>
      <c r="P1618" s="134"/>
      <c r="Q1618" s="138"/>
      <c r="R1618" s="134"/>
      <c r="S1618" s="134"/>
      <c r="V1618" s="140"/>
      <c r="W1618" s="141"/>
      <c r="X1618" s="141"/>
      <c r="Y1618" s="141"/>
    </row>
    <row r="1619" spans="1:25" s="127" customFormat="1" ht="21" customHeight="1">
      <c r="A1619" s="177"/>
      <c r="B1619" s="177" t="str">
        <f>IF(AND($F1619&gt;=المغادرين!$C$4,$F1619&lt;=المغادرين!$F$4),MAX($B$4:$B1618)+1,"")</f>
        <v/>
      </c>
      <c r="C1619" s="177" t="str">
        <f t="shared" si="25"/>
        <v/>
      </c>
      <c r="D1619" s="177" t="str">
        <f>IF($B1619="","",RANK($C1619,$C$5:$C$10000,1)+COUNTIF($C$4:$C1618,$C1619))</f>
        <v/>
      </c>
      <c r="E1619" s="157"/>
      <c r="F1619" s="160"/>
      <c r="G1619" s="158"/>
      <c r="H1619" s="159"/>
      <c r="I1619" s="159"/>
      <c r="J1619" s="159"/>
      <c r="K1619" s="160"/>
      <c r="L1619" s="161"/>
      <c r="M1619" s="156"/>
      <c r="N1619" s="134"/>
      <c r="O1619" s="134"/>
      <c r="P1619" s="134"/>
      <c r="Q1619" s="138"/>
      <c r="R1619" s="134"/>
      <c r="S1619" s="134"/>
      <c r="V1619" s="140"/>
      <c r="W1619" s="141"/>
      <c r="X1619" s="141"/>
      <c r="Y1619" s="141"/>
    </row>
    <row r="1620" spans="1:25" s="127" customFormat="1" ht="21" customHeight="1">
      <c r="A1620" s="177"/>
      <c r="B1620" s="177" t="str">
        <f>IF(AND($F1620&gt;=المغادرين!$C$4,$F1620&lt;=المغادرين!$F$4),MAX($B$4:$B1619)+1,"")</f>
        <v/>
      </c>
      <c r="C1620" s="177" t="str">
        <f t="shared" si="25"/>
        <v/>
      </c>
      <c r="D1620" s="177" t="str">
        <f>IF($B1620="","",RANK($C1620,$C$5:$C$10000,1)+COUNTIF($C$4:$C1619,$C1620))</f>
        <v/>
      </c>
      <c r="E1620" s="157"/>
      <c r="F1620" s="160"/>
      <c r="G1620" s="158"/>
      <c r="H1620" s="159"/>
      <c r="I1620" s="159"/>
      <c r="J1620" s="159"/>
      <c r="K1620" s="160"/>
      <c r="L1620" s="161"/>
      <c r="M1620" s="156"/>
      <c r="N1620" s="134"/>
      <c r="O1620" s="134"/>
      <c r="P1620" s="134"/>
      <c r="Q1620" s="138"/>
      <c r="R1620" s="134"/>
      <c r="S1620" s="134"/>
      <c r="V1620" s="140"/>
      <c r="W1620" s="141"/>
      <c r="X1620" s="141"/>
      <c r="Y1620" s="141"/>
    </row>
    <row r="1621" spans="1:25" s="127" customFormat="1" ht="21" customHeight="1">
      <c r="A1621" s="177"/>
      <c r="B1621" s="177" t="str">
        <f>IF(AND($F1621&gt;=المغادرين!$C$4,$F1621&lt;=المغادرين!$F$4),MAX($B$4:$B1620)+1,"")</f>
        <v/>
      </c>
      <c r="C1621" s="177" t="str">
        <f t="shared" si="25"/>
        <v/>
      </c>
      <c r="D1621" s="177" t="str">
        <f>IF($B1621="","",RANK($C1621,$C$5:$C$10000,1)+COUNTIF($C$4:$C1620,$C1621))</f>
        <v/>
      </c>
      <c r="E1621" s="157"/>
      <c r="F1621" s="160"/>
      <c r="G1621" s="158"/>
      <c r="H1621" s="159"/>
      <c r="I1621" s="159"/>
      <c r="J1621" s="159"/>
      <c r="K1621" s="160"/>
      <c r="L1621" s="161"/>
      <c r="M1621" s="156"/>
      <c r="N1621" s="134"/>
      <c r="O1621" s="134"/>
      <c r="P1621" s="134"/>
      <c r="Q1621" s="138"/>
      <c r="R1621" s="134"/>
      <c r="S1621" s="134"/>
      <c r="V1621" s="140"/>
      <c r="W1621" s="141"/>
      <c r="X1621" s="141"/>
      <c r="Y1621" s="141"/>
    </row>
    <row r="1622" spans="1:25" s="127" customFormat="1" ht="21" customHeight="1">
      <c r="A1622" s="177"/>
      <c r="B1622" s="177" t="str">
        <f>IF(AND($F1622&gt;=المغادرين!$C$4,$F1622&lt;=المغادرين!$F$4),MAX($B$4:$B1621)+1,"")</f>
        <v/>
      </c>
      <c r="C1622" s="177" t="str">
        <f t="shared" si="25"/>
        <v/>
      </c>
      <c r="D1622" s="177" t="str">
        <f>IF($B1622="","",RANK($C1622,$C$5:$C$10000,1)+COUNTIF($C$4:$C1621,$C1622))</f>
        <v/>
      </c>
      <c r="E1622" s="157"/>
      <c r="F1622" s="160"/>
      <c r="G1622" s="158"/>
      <c r="H1622" s="159"/>
      <c r="I1622" s="159"/>
      <c r="J1622" s="159"/>
      <c r="K1622" s="160"/>
      <c r="L1622" s="161"/>
      <c r="M1622" s="156"/>
      <c r="N1622" s="136"/>
      <c r="O1622" s="134"/>
      <c r="P1622" s="134"/>
      <c r="Q1622" s="137"/>
      <c r="R1622" s="134"/>
      <c r="S1622" s="134"/>
    </row>
    <row r="1623" spans="1:25" s="139" customFormat="1" ht="21" customHeight="1">
      <c r="A1623" s="177"/>
      <c r="B1623" s="177" t="str">
        <f>IF(AND($F1623&gt;=المغادرين!$C$4,$F1623&lt;=المغادرين!$F$4),MAX($B$4:$B1622)+1,"")</f>
        <v/>
      </c>
      <c r="C1623" s="177" t="str">
        <f t="shared" si="25"/>
        <v/>
      </c>
      <c r="D1623" s="177" t="str">
        <f>IF($B1623="","",RANK($C1623,$C$5:$C$10000,1)+COUNTIF($C$4:$C1622,$C1623))</f>
        <v/>
      </c>
      <c r="E1623" s="157"/>
      <c r="F1623" s="160"/>
      <c r="G1623" s="158"/>
      <c r="H1623" s="159"/>
      <c r="I1623" s="159"/>
      <c r="J1623" s="159"/>
      <c r="K1623" s="160"/>
      <c r="L1623" s="161"/>
      <c r="M1623" s="156"/>
      <c r="N1623" s="134"/>
      <c r="O1623" s="134"/>
      <c r="P1623" s="134"/>
      <c r="Q1623" s="138"/>
      <c r="R1623" s="134"/>
      <c r="S1623" s="134"/>
      <c r="T1623" s="127"/>
      <c r="U1623" s="127"/>
      <c r="V1623" s="127"/>
      <c r="W1623" s="127"/>
      <c r="X1623" s="127"/>
      <c r="Y1623" s="127"/>
    </row>
    <row r="1624" spans="1:25" s="139" customFormat="1" ht="21" customHeight="1">
      <c r="A1624" s="177"/>
      <c r="B1624" s="177" t="str">
        <f>IF(AND($F1624&gt;=المغادرين!$C$4,$F1624&lt;=المغادرين!$F$4),MAX($B$4:$B1623)+1,"")</f>
        <v/>
      </c>
      <c r="C1624" s="177" t="str">
        <f t="shared" si="25"/>
        <v/>
      </c>
      <c r="D1624" s="177" t="str">
        <f>IF($B1624="","",RANK($C1624,$C$5:$C$10000,1)+COUNTIF($C$4:$C1623,$C1624))</f>
        <v/>
      </c>
      <c r="E1624" s="157"/>
      <c r="F1624" s="160"/>
      <c r="G1624" s="158"/>
      <c r="H1624" s="159"/>
      <c r="I1624" s="159"/>
      <c r="J1624" s="159"/>
      <c r="K1624" s="160"/>
      <c r="L1624" s="161"/>
      <c r="M1624" s="156"/>
      <c r="N1624" s="134"/>
      <c r="O1624" s="134"/>
      <c r="P1624" s="134"/>
      <c r="Q1624" s="138"/>
      <c r="R1624" s="134"/>
      <c r="S1624" s="134"/>
      <c r="T1624" s="127"/>
      <c r="U1624" s="127"/>
      <c r="V1624" s="127"/>
      <c r="W1624" s="127"/>
      <c r="X1624" s="127"/>
      <c r="Y1624" s="127"/>
    </row>
    <row r="1625" spans="1:25" s="139" customFormat="1" ht="21" customHeight="1">
      <c r="A1625" s="177"/>
      <c r="B1625" s="177" t="str">
        <f>IF(AND($F1625&gt;=المغادرين!$C$4,$F1625&lt;=المغادرين!$F$4),MAX($B$4:$B1624)+1,"")</f>
        <v/>
      </c>
      <c r="C1625" s="177" t="str">
        <f t="shared" si="25"/>
        <v/>
      </c>
      <c r="D1625" s="177" t="str">
        <f>IF($B1625="","",RANK($C1625,$C$5:$C$10000,1)+COUNTIF($C$4:$C1624,$C1625))</f>
        <v/>
      </c>
      <c r="E1625" s="157"/>
      <c r="F1625" s="160"/>
      <c r="G1625" s="158"/>
      <c r="H1625" s="159"/>
      <c r="I1625" s="159"/>
      <c r="J1625" s="159"/>
      <c r="K1625" s="160"/>
      <c r="L1625" s="161"/>
      <c r="M1625" s="156"/>
      <c r="N1625" s="134"/>
      <c r="O1625" s="134"/>
      <c r="P1625" s="134"/>
      <c r="Q1625" s="138"/>
      <c r="R1625" s="134"/>
      <c r="S1625" s="134"/>
      <c r="T1625" s="127"/>
      <c r="U1625" s="127"/>
      <c r="V1625" s="127"/>
      <c r="W1625" s="127"/>
      <c r="X1625" s="127"/>
      <c r="Y1625" s="127"/>
    </row>
    <row r="1626" spans="1:25" s="127" customFormat="1" ht="21" customHeight="1">
      <c r="A1626" s="177"/>
      <c r="B1626" s="177" t="str">
        <f>IF(AND($F1626&gt;=المغادرين!$C$4,$F1626&lt;=المغادرين!$F$4),MAX($B$4:$B1625)+1,"")</f>
        <v/>
      </c>
      <c r="C1626" s="177" t="str">
        <f t="shared" si="25"/>
        <v/>
      </c>
      <c r="D1626" s="177" t="str">
        <f>IF($B1626="","",RANK($C1626,$C$5:$C$10000,1)+COUNTIF($C$4:$C1625,$C1626))</f>
        <v/>
      </c>
      <c r="E1626" s="157"/>
      <c r="F1626" s="160"/>
      <c r="G1626" s="158"/>
      <c r="H1626" s="159"/>
      <c r="I1626" s="159"/>
      <c r="J1626" s="159"/>
      <c r="K1626" s="160"/>
      <c r="L1626" s="161"/>
      <c r="M1626" s="156"/>
      <c r="N1626" s="134"/>
      <c r="O1626" s="134"/>
      <c r="P1626" s="134"/>
      <c r="Q1626" s="138"/>
      <c r="R1626" s="134"/>
      <c r="S1626" s="134"/>
    </row>
    <row r="1627" spans="1:25" s="127" customFormat="1" ht="21" customHeight="1">
      <c r="A1627" s="177"/>
      <c r="B1627" s="177" t="str">
        <f>IF(AND($F1627&gt;=المغادرين!$C$4,$F1627&lt;=المغادرين!$F$4),MAX($B$4:$B1626)+1,"")</f>
        <v/>
      </c>
      <c r="C1627" s="177" t="str">
        <f t="shared" si="25"/>
        <v/>
      </c>
      <c r="D1627" s="177" t="str">
        <f>IF($B1627="","",RANK($C1627,$C$5:$C$10000,1)+COUNTIF($C$4:$C1626,$C1627))</f>
        <v/>
      </c>
      <c r="E1627" s="157"/>
      <c r="F1627" s="160"/>
      <c r="G1627" s="158"/>
      <c r="H1627" s="159"/>
      <c r="I1627" s="159"/>
      <c r="J1627" s="159"/>
      <c r="K1627" s="160"/>
      <c r="L1627" s="161"/>
      <c r="M1627" s="156"/>
      <c r="N1627" s="134"/>
      <c r="O1627" s="134"/>
      <c r="P1627" s="134"/>
      <c r="Q1627" s="138"/>
      <c r="R1627" s="134"/>
      <c r="S1627" s="134"/>
    </row>
    <row r="1628" spans="1:25" s="127" customFormat="1" ht="21" customHeight="1">
      <c r="A1628" s="177"/>
      <c r="B1628" s="177" t="str">
        <f>IF(AND($F1628&gt;=المغادرين!$C$4,$F1628&lt;=المغادرين!$F$4),MAX($B$4:$B1627)+1,"")</f>
        <v/>
      </c>
      <c r="C1628" s="177" t="str">
        <f t="shared" si="25"/>
        <v/>
      </c>
      <c r="D1628" s="177" t="str">
        <f>IF($B1628="","",RANK($C1628,$C$5:$C$10000,1)+COUNTIF($C$4:$C1627,$C1628))</f>
        <v/>
      </c>
      <c r="E1628" s="157"/>
      <c r="F1628" s="160"/>
      <c r="G1628" s="158"/>
      <c r="H1628" s="159"/>
      <c r="I1628" s="159"/>
      <c r="J1628" s="159"/>
      <c r="K1628" s="160"/>
      <c r="L1628" s="161"/>
      <c r="M1628" s="156"/>
      <c r="N1628" s="134"/>
      <c r="O1628" s="134"/>
      <c r="P1628" s="134"/>
      <c r="Q1628" s="138"/>
      <c r="R1628" s="134"/>
      <c r="S1628" s="134"/>
    </row>
    <row r="1629" spans="1:25" s="127" customFormat="1" ht="21" customHeight="1">
      <c r="A1629" s="177"/>
      <c r="B1629" s="177" t="str">
        <f>IF(AND($F1629&gt;=المغادرين!$C$4,$F1629&lt;=المغادرين!$F$4),MAX($B$4:$B1628)+1,"")</f>
        <v/>
      </c>
      <c r="C1629" s="177" t="str">
        <f t="shared" si="25"/>
        <v/>
      </c>
      <c r="D1629" s="177" t="str">
        <f>IF($B1629="","",RANK($C1629,$C$5:$C$10000,1)+COUNTIF($C$4:$C1628,$C1629))</f>
        <v/>
      </c>
      <c r="E1629" s="157"/>
      <c r="F1629" s="160"/>
      <c r="G1629" s="158"/>
      <c r="H1629" s="159"/>
      <c r="I1629" s="159"/>
      <c r="J1629" s="159"/>
      <c r="K1629" s="160"/>
      <c r="L1629" s="161"/>
      <c r="M1629" s="156"/>
      <c r="N1629" s="134"/>
      <c r="O1629" s="134"/>
      <c r="P1629" s="134"/>
      <c r="Q1629" s="138"/>
      <c r="R1629" s="134"/>
      <c r="S1629" s="134"/>
    </row>
    <row r="1630" spans="1:25" s="127" customFormat="1" ht="21" customHeight="1">
      <c r="A1630" s="177"/>
      <c r="B1630" s="177" t="str">
        <f>IF(AND($F1630&gt;=المغادرين!$C$4,$F1630&lt;=المغادرين!$F$4),MAX($B$4:$B1629)+1,"")</f>
        <v/>
      </c>
      <c r="C1630" s="177" t="str">
        <f t="shared" si="25"/>
        <v/>
      </c>
      <c r="D1630" s="177" t="str">
        <f>IF($B1630="","",RANK($C1630,$C$5:$C$10000,1)+COUNTIF($C$4:$C1629,$C1630))</f>
        <v/>
      </c>
      <c r="E1630" s="157"/>
      <c r="F1630" s="160"/>
      <c r="G1630" s="158"/>
      <c r="H1630" s="159"/>
      <c r="I1630" s="159"/>
      <c r="J1630" s="159"/>
      <c r="K1630" s="160"/>
      <c r="L1630" s="161"/>
      <c r="M1630" s="156"/>
      <c r="N1630" s="134"/>
      <c r="O1630" s="134"/>
      <c r="P1630" s="134"/>
      <c r="Q1630" s="138"/>
      <c r="R1630" s="134"/>
      <c r="S1630" s="134"/>
    </row>
    <row r="1631" spans="1:25" s="127" customFormat="1" ht="21" customHeight="1">
      <c r="A1631" s="177"/>
      <c r="B1631" s="177" t="str">
        <f>IF(AND($F1631&gt;=المغادرين!$C$4,$F1631&lt;=المغادرين!$F$4),MAX($B$4:$B1630)+1,"")</f>
        <v/>
      </c>
      <c r="C1631" s="177" t="str">
        <f t="shared" si="25"/>
        <v/>
      </c>
      <c r="D1631" s="177" t="str">
        <f>IF($B1631="","",RANK($C1631,$C$5:$C$10000,1)+COUNTIF($C$4:$C1630,$C1631))</f>
        <v/>
      </c>
      <c r="E1631" s="157"/>
      <c r="F1631" s="160"/>
      <c r="G1631" s="158"/>
      <c r="H1631" s="159"/>
      <c r="I1631" s="159"/>
      <c r="J1631" s="159"/>
      <c r="K1631" s="160"/>
      <c r="L1631" s="161"/>
      <c r="M1631" s="156"/>
      <c r="N1631" s="134"/>
      <c r="O1631" s="134"/>
      <c r="P1631" s="134"/>
      <c r="Q1631" s="138"/>
      <c r="R1631" s="134"/>
      <c r="S1631" s="134"/>
      <c r="Y1631" s="140"/>
    </row>
    <row r="1632" spans="1:25" s="127" customFormat="1" ht="21" customHeight="1">
      <c r="A1632" s="177"/>
      <c r="B1632" s="177" t="str">
        <f>IF(AND($F1632&gt;=المغادرين!$C$4,$F1632&lt;=المغادرين!$F$4),MAX($B$4:$B1631)+1,"")</f>
        <v/>
      </c>
      <c r="C1632" s="177" t="str">
        <f t="shared" si="25"/>
        <v/>
      </c>
      <c r="D1632" s="177" t="str">
        <f>IF($B1632="","",RANK($C1632,$C$5:$C$10000,1)+COUNTIF($C$4:$C1631,$C1632))</f>
        <v/>
      </c>
      <c r="E1632" s="157"/>
      <c r="F1632" s="160"/>
      <c r="G1632" s="158"/>
      <c r="H1632" s="159"/>
      <c r="I1632" s="159"/>
      <c r="J1632" s="159"/>
      <c r="K1632" s="160"/>
      <c r="L1632" s="161"/>
      <c r="M1632" s="156"/>
      <c r="N1632" s="134"/>
      <c r="O1632" s="134"/>
      <c r="P1632" s="134"/>
      <c r="Q1632" s="138"/>
      <c r="R1632" s="134"/>
      <c r="S1632" s="134"/>
      <c r="Y1632" s="140"/>
    </row>
    <row r="1633" spans="1:25" s="127" customFormat="1" ht="21" customHeight="1">
      <c r="A1633" s="177"/>
      <c r="B1633" s="177" t="str">
        <f>IF(AND($F1633&gt;=المغادرين!$C$4,$F1633&lt;=المغادرين!$F$4),MAX($B$4:$B1632)+1,"")</f>
        <v/>
      </c>
      <c r="C1633" s="177" t="str">
        <f t="shared" si="25"/>
        <v/>
      </c>
      <c r="D1633" s="177" t="str">
        <f>IF($B1633="","",RANK($C1633,$C$5:$C$10000,1)+COUNTIF($C$4:$C1632,$C1633))</f>
        <v/>
      </c>
      <c r="E1633" s="157"/>
      <c r="F1633" s="160"/>
      <c r="G1633" s="158"/>
      <c r="H1633" s="159"/>
      <c r="I1633" s="159"/>
      <c r="J1633" s="159"/>
      <c r="K1633" s="160"/>
      <c r="L1633" s="161"/>
      <c r="M1633" s="156"/>
      <c r="N1633" s="134"/>
      <c r="O1633" s="134"/>
      <c r="P1633" s="134"/>
      <c r="Q1633" s="138"/>
      <c r="R1633" s="134"/>
      <c r="S1633" s="134"/>
      <c r="U1633" s="140"/>
      <c r="Y1633" s="133"/>
    </row>
    <row r="1634" spans="1:25" s="127" customFormat="1" ht="21" customHeight="1">
      <c r="A1634" s="177"/>
      <c r="B1634" s="177" t="str">
        <f>IF(AND($F1634&gt;=المغادرين!$C$4,$F1634&lt;=المغادرين!$F$4),MAX($B$4:$B1633)+1,"")</f>
        <v/>
      </c>
      <c r="C1634" s="177" t="str">
        <f t="shared" si="25"/>
        <v/>
      </c>
      <c r="D1634" s="177" t="str">
        <f>IF($B1634="","",RANK($C1634,$C$5:$C$10000,1)+COUNTIF($C$4:$C1633,$C1634))</f>
        <v/>
      </c>
      <c r="E1634" s="157"/>
      <c r="F1634" s="160"/>
      <c r="G1634" s="158"/>
      <c r="H1634" s="159"/>
      <c r="I1634" s="159"/>
      <c r="J1634" s="159"/>
      <c r="K1634" s="160"/>
      <c r="L1634" s="161"/>
      <c r="M1634" s="156"/>
      <c r="N1634" s="134"/>
      <c r="O1634" s="134"/>
      <c r="P1634" s="134"/>
      <c r="Q1634" s="138"/>
      <c r="R1634" s="134"/>
      <c r="S1634" s="134"/>
    </row>
    <row r="1635" spans="1:25" s="127" customFormat="1" ht="21" customHeight="1">
      <c r="A1635" s="177"/>
      <c r="B1635" s="177" t="str">
        <f>IF(AND($F1635&gt;=المغادرين!$C$4,$F1635&lt;=المغادرين!$F$4),MAX($B$4:$B1634)+1,"")</f>
        <v/>
      </c>
      <c r="C1635" s="177" t="str">
        <f t="shared" si="25"/>
        <v/>
      </c>
      <c r="D1635" s="177" t="str">
        <f>IF($B1635="","",RANK($C1635,$C$5:$C$10000,1)+COUNTIF($C$4:$C1634,$C1635))</f>
        <v/>
      </c>
      <c r="E1635" s="157"/>
      <c r="F1635" s="160"/>
      <c r="G1635" s="158"/>
      <c r="H1635" s="159"/>
      <c r="I1635" s="159"/>
      <c r="J1635" s="159"/>
      <c r="K1635" s="160"/>
      <c r="L1635" s="161"/>
      <c r="M1635" s="156"/>
      <c r="N1635" s="134"/>
      <c r="O1635" s="134"/>
      <c r="P1635" s="134"/>
      <c r="Q1635" s="138"/>
      <c r="R1635" s="134"/>
      <c r="S1635" s="134"/>
      <c r="V1635" s="140"/>
      <c r="W1635" s="133"/>
      <c r="X1635" s="133"/>
      <c r="Y1635" s="133"/>
    </row>
    <row r="1636" spans="1:25" s="127" customFormat="1" ht="21" customHeight="1">
      <c r="A1636" s="177"/>
      <c r="B1636" s="177" t="str">
        <f>IF(AND($F1636&gt;=المغادرين!$C$4,$F1636&lt;=المغادرين!$F$4),MAX($B$4:$B1635)+1,"")</f>
        <v/>
      </c>
      <c r="C1636" s="177" t="str">
        <f t="shared" si="25"/>
        <v/>
      </c>
      <c r="D1636" s="177" t="str">
        <f>IF($B1636="","",RANK($C1636,$C$5:$C$10000,1)+COUNTIF($C$4:$C1635,$C1636))</f>
        <v/>
      </c>
      <c r="E1636" s="157"/>
      <c r="F1636" s="160"/>
      <c r="G1636" s="158"/>
      <c r="H1636" s="159"/>
      <c r="I1636" s="159"/>
      <c r="J1636" s="159"/>
      <c r="K1636" s="160"/>
      <c r="L1636" s="161"/>
      <c r="M1636" s="156"/>
      <c r="N1636" s="134"/>
      <c r="O1636" s="134"/>
      <c r="P1636" s="134"/>
      <c r="Q1636" s="138"/>
      <c r="R1636" s="134"/>
      <c r="S1636" s="134"/>
      <c r="V1636" s="140"/>
      <c r="W1636" s="141"/>
      <c r="X1636" s="141"/>
      <c r="Y1636" s="141"/>
    </row>
    <row r="1637" spans="1:25" s="127" customFormat="1" ht="21" customHeight="1">
      <c r="A1637" s="177"/>
      <c r="B1637" s="177" t="str">
        <f>IF(AND($F1637&gt;=المغادرين!$C$4,$F1637&lt;=المغادرين!$F$4),MAX($B$4:$B1636)+1,"")</f>
        <v/>
      </c>
      <c r="C1637" s="177" t="str">
        <f t="shared" si="25"/>
        <v/>
      </c>
      <c r="D1637" s="177" t="str">
        <f>IF($B1637="","",RANK($C1637,$C$5:$C$10000,1)+COUNTIF($C$4:$C1636,$C1637))</f>
        <v/>
      </c>
      <c r="E1637" s="157"/>
      <c r="F1637" s="160"/>
      <c r="G1637" s="158"/>
      <c r="H1637" s="159"/>
      <c r="I1637" s="159"/>
      <c r="J1637" s="159"/>
      <c r="K1637" s="160"/>
      <c r="L1637" s="161"/>
      <c r="M1637" s="156"/>
      <c r="N1637" s="134"/>
      <c r="O1637" s="134"/>
      <c r="P1637" s="134"/>
      <c r="Q1637" s="138"/>
      <c r="R1637" s="134"/>
      <c r="S1637" s="134"/>
      <c r="V1637" s="140"/>
      <c r="W1637" s="141"/>
      <c r="X1637" s="141"/>
      <c r="Y1637" s="141"/>
    </row>
    <row r="1638" spans="1:25" s="127" customFormat="1" ht="21" customHeight="1">
      <c r="A1638" s="177"/>
      <c r="B1638" s="177" t="str">
        <f>IF(AND($F1638&gt;=المغادرين!$C$4,$F1638&lt;=المغادرين!$F$4),MAX($B$4:$B1637)+1,"")</f>
        <v/>
      </c>
      <c r="C1638" s="177" t="str">
        <f t="shared" si="25"/>
        <v/>
      </c>
      <c r="D1638" s="177" t="str">
        <f>IF($B1638="","",RANK($C1638,$C$5:$C$10000,1)+COUNTIF($C$4:$C1637,$C1638))</f>
        <v/>
      </c>
      <c r="E1638" s="157"/>
      <c r="F1638" s="160"/>
      <c r="G1638" s="158"/>
      <c r="H1638" s="159"/>
      <c r="I1638" s="159"/>
      <c r="J1638" s="159"/>
      <c r="K1638" s="160"/>
      <c r="L1638" s="161"/>
      <c r="M1638" s="156"/>
      <c r="N1638" s="134"/>
      <c r="O1638" s="134"/>
      <c r="P1638" s="134"/>
      <c r="Q1638" s="138"/>
      <c r="R1638" s="134"/>
      <c r="S1638" s="134"/>
      <c r="V1638" s="140"/>
      <c r="W1638" s="141"/>
      <c r="X1638" s="141"/>
      <c r="Y1638" s="141"/>
    </row>
    <row r="1639" spans="1:25" s="127" customFormat="1" ht="21" customHeight="1">
      <c r="A1639" s="177"/>
      <c r="B1639" s="177" t="str">
        <f>IF(AND($F1639&gt;=المغادرين!$C$4,$F1639&lt;=المغادرين!$F$4),MAX($B$4:$B1638)+1,"")</f>
        <v/>
      </c>
      <c r="C1639" s="177" t="str">
        <f t="shared" si="25"/>
        <v/>
      </c>
      <c r="D1639" s="177" t="str">
        <f>IF($B1639="","",RANK($C1639,$C$5:$C$10000,1)+COUNTIF($C$4:$C1638,$C1639))</f>
        <v/>
      </c>
      <c r="E1639" s="157"/>
      <c r="F1639" s="160"/>
      <c r="G1639" s="158"/>
      <c r="H1639" s="159"/>
      <c r="I1639" s="159"/>
      <c r="J1639" s="159"/>
      <c r="K1639" s="160"/>
      <c r="L1639" s="161"/>
      <c r="M1639" s="156"/>
      <c r="N1639" s="134"/>
      <c r="O1639" s="134"/>
      <c r="P1639" s="134"/>
      <c r="Q1639" s="138"/>
      <c r="R1639" s="134"/>
      <c r="S1639" s="134"/>
      <c r="V1639" s="140"/>
      <c r="W1639" s="141"/>
      <c r="X1639" s="141"/>
      <c r="Y1639" s="141"/>
    </row>
    <row r="1640" spans="1:25" s="127" customFormat="1" ht="21" customHeight="1">
      <c r="A1640" s="177"/>
      <c r="B1640" s="177" t="str">
        <f>IF(AND($F1640&gt;=المغادرين!$C$4,$F1640&lt;=المغادرين!$F$4),MAX($B$4:$B1639)+1,"")</f>
        <v/>
      </c>
      <c r="C1640" s="177" t="str">
        <f t="shared" si="25"/>
        <v/>
      </c>
      <c r="D1640" s="177" t="str">
        <f>IF($B1640="","",RANK($C1640,$C$5:$C$10000,1)+COUNTIF($C$4:$C1639,$C1640))</f>
        <v/>
      </c>
      <c r="E1640" s="157"/>
      <c r="F1640" s="160"/>
      <c r="G1640" s="158"/>
      <c r="H1640" s="159"/>
      <c r="I1640" s="159"/>
      <c r="J1640" s="159"/>
      <c r="K1640" s="160"/>
      <c r="L1640" s="161"/>
      <c r="M1640" s="156"/>
      <c r="N1640" s="134"/>
      <c r="O1640" s="134"/>
      <c r="P1640" s="134"/>
      <c r="Q1640" s="138"/>
      <c r="R1640" s="134"/>
      <c r="S1640" s="134"/>
      <c r="V1640" s="140"/>
      <c r="W1640" s="141"/>
      <c r="X1640" s="141"/>
      <c r="Y1640" s="141"/>
    </row>
    <row r="1641" spans="1:25" s="127" customFormat="1" ht="21" customHeight="1">
      <c r="A1641" s="177"/>
      <c r="B1641" s="177" t="str">
        <f>IF(AND($F1641&gt;=المغادرين!$C$4,$F1641&lt;=المغادرين!$F$4),MAX($B$4:$B1640)+1,"")</f>
        <v/>
      </c>
      <c r="C1641" s="177" t="str">
        <f t="shared" si="25"/>
        <v/>
      </c>
      <c r="D1641" s="177" t="str">
        <f>IF($B1641="","",RANK($C1641,$C$5:$C$10000,1)+COUNTIF($C$4:$C1640,$C1641))</f>
        <v/>
      </c>
      <c r="E1641" s="157"/>
      <c r="F1641" s="160"/>
      <c r="G1641" s="158"/>
      <c r="H1641" s="159"/>
      <c r="I1641" s="159"/>
      <c r="J1641" s="159"/>
      <c r="K1641" s="160"/>
      <c r="L1641" s="161"/>
      <c r="M1641" s="156"/>
      <c r="N1641" s="136"/>
      <c r="O1641" s="134"/>
      <c r="P1641" s="134"/>
      <c r="Q1641" s="137"/>
      <c r="R1641" s="134"/>
      <c r="S1641" s="134"/>
    </row>
    <row r="1642" spans="1:25" s="139" customFormat="1" ht="21" customHeight="1">
      <c r="A1642" s="177"/>
      <c r="B1642" s="177" t="str">
        <f>IF(AND($F1642&gt;=المغادرين!$C$4,$F1642&lt;=المغادرين!$F$4),MAX($B$4:$B1641)+1,"")</f>
        <v/>
      </c>
      <c r="C1642" s="177" t="str">
        <f t="shared" si="25"/>
        <v/>
      </c>
      <c r="D1642" s="177" t="str">
        <f>IF($B1642="","",RANK($C1642,$C$5:$C$10000,1)+COUNTIF($C$4:$C1641,$C1642))</f>
        <v/>
      </c>
      <c r="E1642" s="157"/>
      <c r="F1642" s="160"/>
      <c r="G1642" s="158"/>
      <c r="H1642" s="159"/>
      <c r="I1642" s="159"/>
      <c r="J1642" s="159"/>
      <c r="K1642" s="160"/>
      <c r="L1642" s="161"/>
      <c r="M1642" s="156"/>
      <c r="N1642" s="134"/>
      <c r="O1642" s="134"/>
      <c r="P1642" s="134"/>
      <c r="Q1642" s="138"/>
      <c r="R1642" s="134"/>
      <c r="S1642" s="134"/>
      <c r="T1642" s="127"/>
      <c r="U1642" s="127"/>
      <c r="V1642" s="127"/>
      <c r="W1642" s="127"/>
      <c r="X1642" s="127"/>
      <c r="Y1642" s="127"/>
    </row>
    <row r="1643" spans="1:25" s="139" customFormat="1" ht="21" customHeight="1">
      <c r="A1643" s="177"/>
      <c r="B1643" s="177" t="str">
        <f>IF(AND($F1643&gt;=المغادرين!$C$4,$F1643&lt;=المغادرين!$F$4),MAX($B$4:$B1642)+1,"")</f>
        <v/>
      </c>
      <c r="C1643" s="177" t="str">
        <f t="shared" si="25"/>
        <v/>
      </c>
      <c r="D1643" s="177" t="str">
        <f>IF($B1643="","",RANK($C1643,$C$5:$C$10000,1)+COUNTIF($C$4:$C1642,$C1643))</f>
        <v/>
      </c>
      <c r="E1643" s="157"/>
      <c r="F1643" s="160"/>
      <c r="G1643" s="158"/>
      <c r="H1643" s="159"/>
      <c r="I1643" s="159"/>
      <c r="J1643" s="159"/>
      <c r="K1643" s="160"/>
      <c r="L1643" s="161"/>
      <c r="M1643" s="156"/>
      <c r="N1643" s="134"/>
      <c r="O1643" s="134"/>
      <c r="P1643" s="134"/>
      <c r="Q1643" s="138"/>
      <c r="R1643" s="134"/>
      <c r="S1643" s="134"/>
      <c r="T1643" s="127"/>
      <c r="U1643" s="127"/>
      <c r="V1643" s="127"/>
      <c r="W1643" s="127"/>
      <c r="X1643" s="127"/>
      <c r="Y1643" s="127"/>
    </row>
    <row r="1644" spans="1:25" s="139" customFormat="1" ht="21" customHeight="1">
      <c r="A1644" s="177"/>
      <c r="B1644" s="177" t="str">
        <f>IF(AND($F1644&gt;=المغادرين!$C$4,$F1644&lt;=المغادرين!$F$4),MAX($B$4:$B1643)+1,"")</f>
        <v/>
      </c>
      <c r="C1644" s="177" t="str">
        <f t="shared" si="25"/>
        <v/>
      </c>
      <c r="D1644" s="177" t="str">
        <f>IF($B1644="","",RANK($C1644,$C$5:$C$10000,1)+COUNTIF($C$4:$C1643,$C1644))</f>
        <v/>
      </c>
      <c r="E1644" s="157"/>
      <c r="F1644" s="160"/>
      <c r="G1644" s="158"/>
      <c r="H1644" s="159"/>
      <c r="I1644" s="159"/>
      <c r="J1644" s="159"/>
      <c r="K1644" s="160"/>
      <c r="L1644" s="161"/>
      <c r="M1644" s="156"/>
      <c r="N1644" s="134"/>
      <c r="O1644" s="134"/>
      <c r="P1644" s="134"/>
      <c r="Q1644" s="138"/>
      <c r="R1644" s="134"/>
      <c r="S1644" s="134"/>
      <c r="T1644" s="127"/>
      <c r="U1644" s="127"/>
      <c r="V1644" s="127"/>
      <c r="W1644" s="127"/>
      <c r="X1644" s="127"/>
      <c r="Y1644" s="127"/>
    </row>
    <row r="1645" spans="1:25" s="127" customFormat="1" ht="21" customHeight="1">
      <c r="A1645" s="177"/>
      <c r="B1645" s="177" t="str">
        <f>IF(AND($F1645&gt;=المغادرين!$C$4,$F1645&lt;=المغادرين!$F$4),MAX($B$4:$B1644)+1,"")</f>
        <v/>
      </c>
      <c r="C1645" s="177" t="str">
        <f t="shared" si="25"/>
        <v/>
      </c>
      <c r="D1645" s="177" t="str">
        <f>IF($B1645="","",RANK($C1645,$C$5:$C$10000,1)+COUNTIF($C$4:$C1644,$C1645))</f>
        <v/>
      </c>
      <c r="E1645" s="157"/>
      <c r="F1645" s="160"/>
      <c r="G1645" s="158"/>
      <c r="H1645" s="159"/>
      <c r="I1645" s="159"/>
      <c r="J1645" s="159"/>
      <c r="K1645" s="160"/>
      <c r="L1645" s="161"/>
      <c r="M1645" s="156"/>
      <c r="N1645" s="134"/>
      <c r="O1645" s="134"/>
      <c r="P1645" s="134"/>
      <c r="Q1645" s="138"/>
      <c r="R1645" s="134"/>
      <c r="S1645" s="134"/>
    </row>
    <row r="1646" spans="1:25" s="127" customFormat="1" ht="21" customHeight="1">
      <c r="A1646" s="177"/>
      <c r="B1646" s="177" t="str">
        <f>IF(AND($F1646&gt;=المغادرين!$C$4,$F1646&lt;=المغادرين!$F$4),MAX($B$4:$B1645)+1,"")</f>
        <v/>
      </c>
      <c r="C1646" s="177" t="str">
        <f t="shared" si="25"/>
        <v/>
      </c>
      <c r="D1646" s="177" t="str">
        <f>IF($B1646="","",RANK($C1646,$C$5:$C$10000,1)+COUNTIF($C$4:$C1645,$C1646))</f>
        <v/>
      </c>
      <c r="E1646" s="157"/>
      <c r="F1646" s="160"/>
      <c r="G1646" s="158"/>
      <c r="H1646" s="159"/>
      <c r="I1646" s="159"/>
      <c r="J1646" s="159"/>
      <c r="K1646" s="160"/>
      <c r="L1646" s="161"/>
      <c r="M1646" s="156"/>
      <c r="N1646" s="134"/>
      <c r="O1646" s="134"/>
      <c r="P1646" s="134"/>
      <c r="Q1646" s="138"/>
      <c r="R1646" s="134"/>
      <c r="S1646" s="134"/>
    </row>
    <row r="1647" spans="1:25" s="127" customFormat="1" ht="21" customHeight="1">
      <c r="A1647" s="177"/>
      <c r="B1647" s="177" t="str">
        <f>IF(AND($F1647&gt;=المغادرين!$C$4,$F1647&lt;=المغادرين!$F$4),MAX($B$4:$B1646)+1,"")</f>
        <v/>
      </c>
      <c r="C1647" s="177" t="str">
        <f t="shared" si="25"/>
        <v/>
      </c>
      <c r="D1647" s="177" t="str">
        <f>IF($B1647="","",RANK($C1647,$C$5:$C$10000,1)+COUNTIF($C$4:$C1646,$C1647))</f>
        <v/>
      </c>
      <c r="E1647" s="157"/>
      <c r="F1647" s="160"/>
      <c r="G1647" s="158"/>
      <c r="H1647" s="159"/>
      <c r="I1647" s="159"/>
      <c r="J1647" s="159"/>
      <c r="K1647" s="160"/>
      <c r="L1647" s="161"/>
      <c r="M1647" s="156"/>
      <c r="N1647" s="134"/>
      <c r="O1647" s="134"/>
      <c r="P1647" s="134"/>
      <c r="Q1647" s="138"/>
      <c r="R1647" s="134"/>
      <c r="S1647" s="134"/>
    </row>
    <row r="1648" spans="1:25" s="127" customFormat="1" ht="21" customHeight="1">
      <c r="A1648" s="177"/>
      <c r="B1648" s="177" t="str">
        <f>IF(AND($F1648&gt;=المغادرين!$C$4,$F1648&lt;=المغادرين!$F$4),MAX($B$4:$B1647)+1,"")</f>
        <v/>
      </c>
      <c r="C1648" s="177" t="str">
        <f t="shared" si="25"/>
        <v/>
      </c>
      <c r="D1648" s="177" t="str">
        <f>IF($B1648="","",RANK($C1648,$C$5:$C$10000,1)+COUNTIF($C$4:$C1647,$C1648))</f>
        <v/>
      </c>
      <c r="E1648" s="157"/>
      <c r="F1648" s="160"/>
      <c r="G1648" s="158"/>
      <c r="H1648" s="159"/>
      <c r="I1648" s="159"/>
      <c r="J1648" s="159"/>
      <c r="K1648" s="160"/>
      <c r="L1648" s="161"/>
      <c r="M1648" s="156"/>
      <c r="N1648" s="134"/>
      <c r="O1648" s="134"/>
      <c r="P1648" s="134"/>
      <c r="Q1648" s="138"/>
      <c r="R1648" s="134"/>
      <c r="S1648" s="134"/>
    </row>
    <row r="1649" spans="1:25" s="127" customFormat="1" ht="21" customHeight="1">
      <c r="A1649" s="177"/>
      <c r="B1649" s="177" t="str">
        <f>IF(AND($F1649&gt;=المغادرين!$C$4,$F1649&lt;=المغادرين!$F$4),MAX($B$4:$B1648)+1,"")</f>
        <v/>
      </c>
      <c r="C1649" s="177" t="str">
        <f t="shared" si="25"/>
        <v/>
      </c>
      <c r="D1649" s="177" t="str">
        <f>IF($B1649="","",RANK($C1649,$C$5:$C$10000,1)+COUNTIF($C$4:$C1648,$C1649))</f>
        <v/>
      </c>
      <c r="E1649" s="157"/>
      <c r="F1649" s="160"/>
      <c r="G1649" s="158"/>
      <c r="H1649" s="159"/>
      <c r="I1649" s="159"/>
      <c r="J1649" s="159"/>
      <c r="K1649" s="160"/>
      <c r="L1649" s="161"/>
      <c r="M1649" s="156"/>
      <c r="N1649" s="134"/>
      <c r="O1649" s="134"/>
      <c r="P1649" s="134"/>
      <c r="Q1649" s="138"/>
      <c r="R1649" s="134"/>
      <c r="S1649" s="134"/>
    </row>
    <row r="1650" spans="1:25" s="127" customFormat="1" ht="21" customHeight="1">
      <c r="A1650" s="177"/>
      <c r="B1650" s="177" t="str">
        <f>IF(AND($F1650&gt;=المغادرين!$C$4,$F1650&lt;=المغادرين!$F$4),MAX($B$4:$B1649)+1,"")</f>
        <v/>
      </c>
      <c r="C1650" s="177" t="str">
        <f t="shared" si="25"/>
        <v/>
      </c>
      <c r="D1650" s="177" t="str">
        <f>IF($B1650="","",RANK($C1650,$C$5:$C$10000,1)+COUNTIF($C$4:$C1649,$C1650))</f>
        <v/>
      </c>
      <c r="E1650" s="157"/>
      <c r="F1650" s="160"/>
      <c r="G1650" s="158"/>
      <c r="H1650" s="159"/>
      <c r="I1650" s="159"/>
      <c r="J1650" s="159"/>
      <c r="K1650" s="160"/>
      <c r="L1650" s="161"/>
      <c r="M1650" s="156"/>
      <c r="N1650" s="134"/>
      <c r="O1650" s="134"/>
      <c r="P1650" s="134"/>
      <c r="Q1650" s="138"/>
      <c r="R1650" s="134"/>
      <c r="S1650" s="134"/>
      <c r="Y1650" s="140"/>
    </row>
    <row r="1651" spans="1:25" s="127" customFormat="1" ht="21" customHeight="1">
      <c r="A1651" s="177"/>
      <c r="B1651" s="177" t="str">
        <f>IF(AND($F1651&gt;=المغادرين!$C$4,$F1651&lt;=المغادرين!$F$4),MAX($B$4:$B1650)+1,"")</f>
        <v/>
      </c>
      <c r="C1651" s="177" t="str">
        <f t="shared" si="25"/>
        <v/>
      </c>
      <c r="D1651" s="177" t="str">
        <f>IF($B1651="","",RANK($C1651,$C$5:$C$10000,1)+COUNTIF($C$4:$C1650,$C1651))</f>
        <v/>
      </c>
      <c r="E1651" s="157"/>
      <c r="F1651" s="160"/>
      <c r="G1651" s="158"/>
      <c r="H1651" s="159"/>
      <c r="I1651" s="159"/>
      <c r="J1651" s="159"/>
      <c r="K1651" s="160"/>
      <c r="L1651" s="161"/>
      <c r="M1651" s="156"/>
      <c r="N1651" s="134"/>
      <c r="O1651" s="134"/>
      <c r="P1651" s="134"/>
      <c r="Q1651" s="138"/>
      <c r="R1651" s="134"/>
      <c r="S1651" s="134"/>
      <c r="Y1651" s="140"/>
    </row>
    <row r="1652" spans="1:25" s="127" customFormat="1" ht="21" customHeight="1">
      <c r="A1652" s="177"/>
      <c r="B1652" s="177" t="str">
        <f>IF(AND($F1652&gt;=المغادرين!$C$4,$F1652&lt;=المغادرين!$F$4),MAX($B$4:$B1651)+1,"")</f>
        <v/>
      </c>
      <c r="C1652" s="177" t="str">
        <f t="shared" si="25"/>
        <v/>
      </c>
      <c r="D1652" s="177" t="str">
        <f>IF($B1652="","",RANK($C1652,$C$5:$C$10000,1)+COUNTIF($C$4:$C1651,$C1652))</f>
        <v/>
      </c>
      <c r="E1652" s="157"/>
      <c r="F1652" s="160"/>
      <c r="G1652" s="158"/>
      <c r="H1652" s="159"/>
      <c r="I1652" s="159"/>
      <c r="J1652" s="159"/>
      <c r="K1652" s="160"/>
      <c r="L1652" s="161"/>
      <c r="M1652" s="156"/>
      <c r="N1652" s="134"/>
      <c r="O1652" s="134"/>
      <c r="P1652" s="134"/>
      <c r="Q1652" s="138"/>
      <c r="R1652" s="134"/>
      <c r="S1652" s="134"/>
      <c r="U1652" s="140"/>
      <c r="Y1652" s="133"/>
    </row>
    <row r="1653" spans="1:25" s="127" customFormat="1" ht="21" customHeight="1">
      <c r="A1653" s="177"/>
      <c r="B1653" s="177" t="str">
        <f>IF(AND($F1653&gt;=المغادرين!$C$4,$F1653&lt;=المغادرين!$F$4),MAX($B$4:$B1652)+1,"")</f>
        <v/>
      </c>
      <c r="C1653" s="177" t="str">
        <f t="shared" si="25"/>
        <v/>
      </c>
      <c r="D1653" s="177" t="str">
        <f>IF($B1653="","",RANK($C1653,$C$5:$C$10000,1)+COUNTIF($C$4:$C1652,$C1653))</f>
        <v/>
      </c>
      <c r="E1653" s="157"/>
      <c r="F1653" s="160"/>
      <c r="G1653" s="158"/>
      <c r="H1653" s="159"/>
      <c r="I1653" s="159"/>
      <c r="J1653" s="159"/>
      <c r="K1653" s="160"/>
      <c r="L1653" s="161"/>
      <c r="M1653" s="156"/>
      <c r="N1653" s="134"/>
      <c r="O1653" s="134"/>
      <c r="P1653" s="134"/>
      <c r="Q1653" s="138"/>
      <c r="R1653" s="134"/>
      <c r="S1653" s="134"/>
    </row>
    <row r="1654" spans="1:25" s="127" customFormat="1" ht="21" customHeight="1">
      <c r="A1654" s="177"/>
      <c r="B1654" s="177" t="str">
        <f>IF(AND($F1654&gt;=المغادرين!$C$4,$F1654&lt;=المغادرين!$F$4),MAX($B$4:$B1653)+1,"")</f>
        <v/>
      </c>
      <c r="C1654" s="177" t="str">
        <f t="shared" si="25"/>
        <v/>
      </c>
      <c r="D1654" s="177" t="str">
        <f>IF($B1654="","",RANK($C1654,$C$5:$C$10000,1)+COUNTIF($C$4:$C1653,$C1654))</f>
        <v/>
      </c>
      <c r="E1654" s="157"/>
      <c r="F1654" s="160"/>
      <c r="G1654" s="158"/>
      <c r="H1654" s="159"/>
      <c r="I1654" s="159"/>
      <c r="J1654" s="159"/>
      <c r="K1654" s="160"/>
      <c r="L1654" s="161"/>
      <c r="M1654" s="156"/>
      <c r="N1654" s="134"/>
      <c r="O1654" s="134"/>
      <c r="P1654" s="134"/>
      <c r="Q1654" s="138"/>
      <c r="R1654" s="134"/>
      <c r="S1654" s="134"/>
      <c r="V1654" s="140"/>
      <c r="W1654" s="133"/>
      <c r="X1654" s="133"/>
      <c r="Y1654" s="133"/>
    </row>
    <row r="1655" spans="1:25" s="127" customFormat="1" ht="21" customHeight="1">
      <c r="A1655" s="177"/>
      <c r="B1655" s="177" t="str">
        <f>IF(AND($F1655&gt;=المغادرين!$C$4,$F1655&lt;=المغادرين!$F$4),MAX($B$4:$B1654)+1,"")</f>
        <v/>
      </c>
      <c r="C1655" s="177" t="str">
        <f t="shared" si="25"/>
        <v/>
      </c>
      <c r="D1655" s="177" t="str">
        <f>IF($B1655="","",RANK($C1655,$C$5:$C$10000,1)+COUNTIF($C$4:$C1654,$C1655))</f>
        <v/>
      </c>
      <c r="E1655" s="157"/>
      <c r="F1655" s="160"/>
      <c r="G1655" s="158"/>
      <c r="H1655" s="159"/>
      <c r="I1655" s="159"/>
      <c r="J1655" s="159"/>
      <c r="K1655" s="160"/>
      <c r="L1655" s="161"/>
      <c r="M1655" s="156"/>
      <c r="N1655" s="134"/>
      <c r="O1655" s="134"/>
      <c r="P1655" s="134"/>
      <c r="Q1655" s="138"/>
      <c r="R1655" s="134"/>
      <c r="S1655" s="134"/>
      <c r="V1655" s="140"/>
      <c r="W1655" s="141"/>
      <c r="X1655" s="141"/>
      <c r="Y1655" s="141"/>
    </row>
    <row r="1656" spans="1:25" s="127" customFormat="1" ht="21" customHeight="1">
      <c r="A1656" s="177"/>
      <c r="B1656" s="177" t="str">
        <f>IF(AND($F1656&gt;=المغادرين!$C$4,$F1656&lt;=المغادرين!$F$4),MAX($B$4:$B1655)+1,"")</f>
        <v/>
      </c>
      <c r="C1656" s="177" t="str">
        <f t="shared" si="25"/>
        <v/>
      </c>
      <c r="D1656" s="177" t="str">
        <f>IF($B1656="","",RANK($C1656,$C$5:$C$10000,1)+COUNTIF($C$4:$C1655,$C1656))</f>
        <v/>
      </c>
      <c r="E1656" s="157"/>
      <c r="F1656" s="160"/>
      <c r="G1656" s="158"/>
      <c r="H1656" s="159"/>
      <c r="I1656" s="159"/>
      <c r="J1656" s="159"/>
      <c r="K1656" s="160"/>
      <c r="L1656" s="161"/>
      <c r="M1656" s="156"/>
      <c r="N1656" s="134"/>
      <c r="O1656" s="134"/>
      <c r="P1656" s="134"/>
      <c r="Q1656" s="138"/>
      <c r="R1656" s="134"/>
      <c r="S1656" s="134"/>
      <c r="V1656" s="140"/>
      <c r="W1656" s="141"/>
      <c r="X1656" s="141"/>
      <c r="Y1656" s="141"/>
    </row>
    <row r="1657" spans="1:25" s="127" customFormat="1" ht="21" customHeight="1">
      <c r="A1657" s="177"/>
      <c r="B1657" s="177" t="str">
        <f>IF(AND($F1657&gt;=المغادرين!$C$4,$F1657&lt;=المغادرين!$F$4),MAX($B$4:$B1656)+1,"")</f>
        <v/>
      </c>
      <c r="C1657" s="177" t="str">
        <f t="shared" si="25"/>
        <v/>
      </c>
      <c r="D1657" s="177" t="str">
        <f>IF($B1657="","",RANK($C1657,$C$5:$C$10000,1)+COUNTIF($C$4:$C1656,$C1657))</f>
        <v/>
      </c>
      <c r="E1657" s="157"/>
      <c r="F1657" s="160"/>
      <c r="G1657" s="158"/>
      <c r="H1657" s="159"/>
      <c r="I1657" s="159"/>
      <c r="J1657" s="159"/>
      <c r="K1657" s="160"/>
      <c r="L1657" s="161"/>
      <c r="M1657" s="156"/>
      <c r="N1657" s="134"/>
      <c r="O1657" s="134"/>
      <c r="P1657" s="134"/>
      <c r="Q1657" s="138"/>
      <c r="R1657" s="134"/>
      <c r="S1657" s="134"/>
      <c r="V1657" s="140"/>
      <c r="W1657" s="141"/>
      <c r="X1657" s="141"/>
      <c r="Y1657" s="141"/>
    </row>
    <row r="1658" spans="1:25" s="127" customFormat="1" ht="21" customHeight="1">
      <c r="A1658" s="177"/>
      <c r="B1658" s="177" t="str">
        <f>IF(AND($F1658&gt;=المغادرين!$C$4,$F1658&lt;=المغادرين!$F$4),MAX($B$4:$B1657)+1,"")</f>
        <v/>
      </c>
      <c r="C1658" s="177" t="str">
        <f t="shared" si="25"/>
        <v/>
      </c>
      <c r="D1658" s="177" t="str">
        <f>IF($B1658="","",RANK($C1658,$C$5:$C$10000,1)+COUNTIF($C$4:$C1657,$C1658))</f>
        <v/>
      </c>
      <c r="E1658" s="157"/>
      <c r="F1658" s="160"/>
      <c r="G1658" s="158"/>
      <c r="H1658" s="159"/>
      <c r="I1658" s="159"/>
      <c r="J1658" s="159"/>
      <c r="K1658" s="160"/>
      <c r="L1658" s="161"/>
      <c r="M1658" s="156"/>
      <c r="N1658" s="134"/>
      <c r="O1658" s="134"/>
      <c r="P1658" s="134"/>
      <c r="Q1658" s="138"/>
      <c r="R1658" s="134"/>
      <c r="S1658" s="134"/>
      <c r="V1658" s="140"/>
      <c r="W1658" s="141"/>
      <c r="X1658" s="141"/>
      <c r="Y1658" s="141"/>
    </row>
    <row r="1659" spans="1:25" s="127" customFormat="1" ht="21" customHeight="1">
      <c r="A1659" s="177"/>
      <c r="B1659" s="177" t="str">
        <f>IF(AND($F1659&gt;=المغادرين!$C$4,$F1659&lt;=المغادرين!$F$4),MAX($B$4:$B1658)+1,"")</f>
        <v/>
      </c>
      <c r="C1659" s="177" t="str">
        <f t="shared" si="25"/>
        <v/>
      </c>
      <c r="D1659" s="177" t="str">
        <f>IF($B1659="","",RANK($C1659,$C$5:$C$10000,1)+COUNTIF($C$4:$C1658,$C1659))</f>
        <v/>
      </c>
      <c r="E1659" s="157"/>
      <c r="F1659" s="160"/>
      <c r="G1659" s="158"/>
      <c r="H1659" s="159"/>
      <c r="I1659" s="159"/>
      <c r="J1659" s="159"/>
      <c r="K1659" s="160"/>
      <c r="L1659" s="161"/>
      <c r="M1659" s="156"/>
      <c r="N1659" s="134"/>
      <c r="O1659" s="134"/>
      <c r="P1659" s="134"/>
      <c r="Q1659" s="138"/>
      <c r="R1659" s="134"/>
      <c r="S1659" s="134"/>
      <c r="V1659" s="140"/>
      <c r="W1659" s="141"/>
      <c r="X1659" s="141"/>
      <c r="Y1659" s="141"/>
    </row>
    <row r="1660" spans="1:25" s="127" customFormat="1" ht="21" customHeight="1">
      <c r="A1660" s="177"/>
      <c r="B1660" s="177" t="str">
        <f>IF(AND($F1660&gt;=المغادرين!$C$4,$F1660&lt;=المغادرين!$F$4),MAX($B$4:$B1659)+1,"")</f>
        <v/>
      </c>
      <c r="C1660" s="177" t="str">
        <f t="shared" si="25"/>
        <v/>
      </c>
      <c r="D1660" s="177" t="str">
        <f>IF($B1660="","",RANK($C1660,$C$5:$C$10000,1)+COUNTIF($C$4:$C1659,$C1660))</f>
        <v/>
      </c>
      <c r="E1660" s="157"/>
      <c r="F1660" s="160"/>
      <c r="G1660" s="158"/>
      <c r="H1660" s="159"/>
      <c r="I1660" s="159"/>
      <c r="J1660" s="159"/>
      <c r="K1660" s="160"/>
      <c r="L1660" s="161"/>
      <c r="M1660" s="156"/>
      <c r="N1660" s="134"/>
      <c r="O1660" s="134"/>
      <c r="P1660" s="134"/>
      <c r="Q1660" s="138"/>
      <c r="R1660" s="134"/>
      <c r="S1660" s="134"/>
      <c r="V1660" s="140"/>
      <c r="W1660" s="141"/>
      <c r="X1660" s="141"/>
      <c r="Y1660" s="141"/>
    </row>
    <row r="1661" spans="1:25" s="127" customFormat="1" ht="21" customHeight="1">
      <c r="A1661" s="177"/>
      <c r="B1661" s="177" t="str">
        <f>IF(AND($F1661&gt;=المغادرين!$C$4,$F1661&lt;=المغادرين!$F$4),MAX($B$4:$B1660)+1,"")</f>
        <v/>
      </c>
      <c r="C1661" s="177" t="str">
        <f t="shared" si="25"/>
        <v/>
      </c>
      <c r="D1661" s="177" t="str">
        <f>IF($B1661="","",RANK($C1661,$C$5:$C$10000,1)+COUNTIF($C$4:$C1660,$C1661))</f>
        <v/>
      </c>
      <c r="E1661" s="157"/>
      <c r="F1661" s="160"/>
      <c r="G1661" s="158"/>
      <c r="H1661" s="159"/>
      <c r="I1661" s="159"/>
      <c r="J1661" s="159"/>
      <c r="K1661" s="160"/>
      <c r="L1661" s="161"/>
      <c r="M1661" s="156"/>
      <c r="N1661" s="136"/>
      <c r="O1661" s="134"/>
      <c r="P1661" s="134"/>
      <c r="Q1661" s="137"/>
      <c r="R1661" s="134"/>
      <c r="S1661" s="134"/>
    </row>
    <row r="1662" spans="1:25" s="139" customFormat="1" ht="21" customHeight="1">
      <c r="A1662" s="177"/>
      <c r="B1662" s="177" t="str">
        <f>IF(AND($F1662&gt;=المغادرين!$C$4,$F1662&lt;=المغادرين!$F$4),MAX($B$4:$B1661)+1,"")</f>
        <v/>
      </c>
      <c r="C1662" s="177" t="str">
        <f t="shared" si="25"/>
        <v/>
      </c>
      <c r="D1662" s="177" t="str">
        <f>IF($B1662="","",RANK($C1662,$C$5:$C$10000,1)+COUNTIF($C$4:$C1661,$C1662))</f>
        <v/>
      </c>
      <c r="E1662" s="157"/>
      <c r="F1662" s="160"/>
      <c r="G1662" s="158"/>
      <c r="H1662" s="159"/>
      <c r="I1662" s="159"/>
      <c r="J1662" s="159"/>
      <c r="K1662" s="160"/>
      <c r="L1662" s="161"/>
      <c r="M1662" s="156"/>
      <c r="N1662" s="134"/>
      <c r="O1662" s="134"/>
      <c r="P1662" s="134"/>
      <c r="Q1662" s="138"/>
      <c r="R1662" s="134"/>
      <c r="S1662" s="134"/>
      <c r="T1662" s="127"/>
      <c r="U1662" s="127"/>
      <c r="V1662" s="127"/>
      <c r="W1662" s="127"/>
      <c r="X1662" s="127"/>
      <c r="Y1662" s="127"/>
    </row>
    <row r="1663" spans="1:25" s="139" customFormat="1" ht="21" customHeight="1">
      <c r="A1663" s="177"/>
      <c r="B1663" s="177" t="str">
        <f>IF(AND($F1663&gt;=المغادرين!$C$4,$F1663&lt;=المغادرين!$F$4),MAX($B$4:$B1662)+1,"")</f>
        <v/>
      </c>
      <c r="C1663" s="177" t="str">
        <f t="shared" si="25"/>
        <v/>
      </c>
      <c r="D1663" s="177" t="str">
        <f>IF($B1663="","",RANK($C1663,$C$5:$C$10000,1)+COUNTIF($C$4:$C1662,$C1663))</f>
        <v/>
      </c>
      <c r="E1663" s="157"/>
      <c r="F1663" s="160"/>
      <c r="G1663" s="158"/>
      <c r="H1663" s="159"/>
      <c r="I1663" s="159"/>
      <c r="J1663" s="159"/>
      <c r="K1663" s="160"/>
      <c r="L1663" s="161"/>
      <c r="M1663" s="156"/>
      <c r="N1663" s="134"/>
      <c r="O1663" s="134"/>
      <c r="P1663" s="134"/>
      <c r="Q1663" s="138"/>
      <c r="R1663" s="134"/>
      <c r="S1663" s="134"/>
      <c r="T1663" s="127"/>
      <c r="U1663" s="127"/>
      <c r="V1663" s="127"/>
      <c r="W1663" s="127"/>
      <c r="X1663" s="127"/>
      <c r="Y1663" s="127"/>
    </row>
    <row r="1664" spans="1:25" s="139" customFormat="1" ht="21" customHeight="1">
      <c r="A1664" s="177"/>
      <c r="B1664" s="177" t="str">
        <f>IF(AND($F1664&gt;=المغادرين!$C$4,$F1664&lt;=المغادرين!$F$4),MAX($B$4:$B1663)+1,"")</f>
        <v/>
      </c>
      <c r="C1664" s="177" t="str">
        <f t="shared" si="25"/>
        <v/>
      </c>
      <c r="D1664" s="177" t="str">
        <f>IF($B1664="","",RANK($C1664,$C$5:$C$10000,1)+COUNTIF($C$4:$C1663,$C1664))</f>
        <v/>
      </c>
      <c r="E1664" s="157"/>
      <c r="F1664" s="160"/>
      <c r="G1664" s="158"/>
      <c r="H1664" s="159"/>
      <c r="I1664" s="159"/>
      <c r="J1664" s="159"/>
      <c r="K1664" s="160"/>
      <c r="L1664" s="161"/>
      <c r="M1664" s="156"/>
      <c r="N1664" s="134"/>
      <c r="O1664" s="134"/>
      <c r="P1664" s="134"/>
      <c r="Q1664" s="138"/>
      <c r="R1664" s="134"/>
      <c r="S1664" s="134"/>
      <c r="T1664" s="127"/>
      <c r="U1664" s="127"/>
      <c r="V1664" s="127"/>
      <c r="W1664" s="127"/>
      <c r="X1664" s="127"/>
      <c r="Y1664" s="127"/>
    </row>
    <row r="1665" spans="1:25" s="127" customFormat="1" ht="21" customHeight="1">
      <c r="A1665" s="177"/>
      <c r="B1665" s="177" t="str">
        <f>IF(AND($F1665&gt;=المغادرين!$C$4,$F1665&lt;=المغادرين!$F$4),MAX($B$4:$B1664)+1,"")</f>
        <v/>
      </c>
      <c r="C1665" s="177" t="str">
        <f t="shared" si="25"/>
        <v/>
      </c>
      <c r="D1665" s="177" t="str">
        <f>IF($B1665="","",RANK($C1665,$C$5:$C$10000,1)+COUNTIF($C$4:$C1664,$C1665))</f>
        <v/>
      </c>
      <c r="E1665" s="157"/>
      <c r="F1665" s="160"/>
      <c r="G1665" s="158"/>
      <c r="H1665" s="159"/>
      <c r="I1665" s="159"/>
      <c r="J1665" s="159"/>
      <c r="K1665" s="160"/>
      <c r="L1665" s="161"/>
      <c r="M1665" s="156"/>
      <c r="N1665" s="134"/>
      <c r="O1665" s="134"/>
      <c r="P1665" s="134"/>
      <c r="Q1665" s="138"/>
      <c r="R1665" s="134"/>
      <c r="S1665" s="134"/>
    </row>
    <row r="1666" spans="1:25" s="127" customFormat="1" ht="21" customHeight="1">
      <c r="A1666" s="177"/>
      <c r="B1666" s="177" t="str">
        <f>IF(AND($F1666&gt;=المغادرين!$C$4,$F1666&lt;=المغادرين!$F$4),MAX($B$4:$B1665)+1,"")</f>
        <v/>
      </c>
      <c r="C1666" s="177" t="str">
        <f t="shared" si="25"/>
        <v/>
      </c>
      <c r="D1666" s="177" t="str">
        <f>IF($B1666="","",RANK($C1666,$C$5:$C$10000,1)+COUNTIF($C$4:$C1665,$C1666))</f>
        <v/>
      </c>
      <c r="E1666" s="157"/>
      <c r="F1666" s="160"/>
      <c r="G1666" s="158"/>
      <c r="H1666" s="159"/>
      <c r="I1666" s="159"/>
      <c r="J1666" s="159"/>
      <c r="K1666" s="160"/>
      <c r="L1666" s="161"/>
      <c r="M1666" s="156"/>
      <c r="N1666" s="134"/>
      <c r="O1666" s="134"/>
      <c r="P1666" s="134"/>
      <c r="Q1666" s="138"/>
      <c r="R1666" s="134"/>
      <c r="S1666" s="134"/>
    </row>
    <row r="1667" spans="1:25" s="127" customFormat="1" ht="21" customHeight="1">
      <c r="A1667" s="177"/>
      <c r="B1667" s="177" t="str">
        <f>IF(AND($F1667&gt;=المغادرين!$C$4,$F1667&lt;=المغادرين!$F$4),MAX($B$4:$B1666)+1,"")</f>
        <v/>
      </c>
      <c r="C1667" s="177" t="str">
        <f t="shared" si="25"/>
        <v/>
      </c>
      <c r="D1667" s="177" t="str">
        <f>IF($B1667="","",RANK($C1667,$C$5:$C$10000,1)+COUNTIF($C$4:$C1666,$C1667))</f>
        <v/>
      </c>
      <c r="E1667" s="157"/>
      <c r="F1667" s="160"/>
      <c r="G1667" s="158"/>
      <c r="H1667" s="159"/>
      <c r="I1667" s="159"/>
      <c r="J1667" s="159"/>
      <c r="K1667" s="160"/>
      <c r="L1667" s="161"/>
      <c r="M1667" s="156"/>
      <c r="N1667" s="134"/>
      <c r="O1667" s="134"/>
      <c r="P1667" s="134"/>
      <c r="Q1667" s="138"/>
      <c r="R1667" s="134"/>
      <c r="S1667" s="134"/>
    </row>
    <row r="1668" spans="1:25" s="127" customFormat="1" ht="21" customHeight="1">
      <c r="A1668" s="177"/>
      <c r="B1668" s="177" t="str">
        <f>IF(AND($F1668&gt;=المغادرين!$C$4,$F1668&lt;=المغادرين!$F$4),MAX($B$4:$B1667)+1,"")</f>
        <v/>
      </c>
      <c r="C1668" s="177" t="str">
        <f t="shared" si="25"/>
        <v/>
      </c>
      <c r="D1668" s="177" t="str">
        <f>IF($B1668="","",RANK($C1668,$C$5:$C$10000,1)+COUNTIF($C$4:$C1667,$C1668))</f>
        <v/>
      </c>
      <c r="E1668" s="157"/>
      <c r="F1668" s="160"/>
      <c r="G1668" s="158"/>
      <c r="H1668" s="159"/>
      <c r="I1668" s="159"/>
      <c r="J1668" s="159"/>
      <c r="K1668" s="160"/>
      <c r="L1668" s="161"/>
      <c r="M1668" s="156"/>
      <c r="N1668" s="134"/>
      <c r="O1668" s="134"/>
      <c r="P1668" s="134"/>
      <c r="Q1668" s="138"/>
      <c r="R1668" s="134"/>
      <c r="S1668" s="134"/>
    </row>
    <row r="1669" spans="1:25" s="127" customFormat="1" ht="21" customHeight="1">
      <c r="A1669" s="177"/>
      <c r="B1669" s="177" t="str">
        <f>IF(AND($F1669&gt;=المغادرين!$C$4,$F1669&lt;=المغادرين!$F$4),MAX($B$4:$B1668)+1,"")</f>
        <v/>
      </c>
      <c r="C1669" s="177" t="str">
        <f t="shared" si="25"/>
        <v/>
      </c>
      <c r="D1669" s="177" t="str">
        <f>IF($B1669="","",RANK($C1669,$C$5:$C$10000,1)+COUNTIF($C$4:$C1668,$C1669))</f>
        <v/>
      </c>
      <c r="E1669" s="157"/>
      <c r="F1669" s="160"/>
      <c r="G1669" s="158"/>
      <c r="H1669" s="159"/>
      <c r="I1669" s="159"/>
      <c r="J1669" s="159"/>
      <c r="K1669" s="160"/>
      <c r="L1669" s="161"/>
      <c r="M1669" s="156"/>
      <c r="N1669" s="134"/>
      <c r="O1669" s="134"/>
      <c r="P1669" s="134"/>
      <c r="Q1669" s="138"/>
      <c r="R1669" s="134"/>
      <c r="S1669" s="134"/>
    </row>
    <row r="1670" spans="1:25" s="127" customFormat="1" ht="21" customHeight="1">
      <c r="A1670" s="177"/>
      <c r="B1670" s="177" t="str">
        <f>IF(AND($F1670&gt;=المغادرين!$C$4,$F1670&lt;=المغادرين!$F$4),MAX($B$4:$B1669)+1,"")</f>
        <v/>
      </c>
      <c r="C1670" s="177" t="str">
        <f t="shared" ref="C1670:C1733" si="26">IF($B1670="","",MAX($B$5:$B$10000)-RANK($K1670,$K$5:$K$10000)+1)</f>
        <v/>
      </c>
      <c r="D1670" s="177" t="str">
        <f>IF($B1670="","",RANK($C1670,$C$5:$C$10000,1)+COUNTIF($C$4:$C1669,$C1670))</f>
        <v/>
      </c>
      <c r="E1670" s="157"/>
      <c r="F1670" s="160"/>
      <c r="G1670" s="158"/>
      <c r="H1670" s="159"/>
      <c r="I1670" s="159"/>
      <c r="J1670" s="159"/>
      <c r="K1670" s="160"/>
      <c r="L1670" s="161"/>
      <c r="M1670" s="156"/>
      <c r="N1670" s="134"/>
      <c r="O1670" s="134"/>
      <c r="P1670" s="134"/>
      <c r="Q1670" s="138"/>
      <c r="R1670" s="134"/>
      <c r="S1670" s="134"/>
      <c r="Y1670" s="140"/>
    </row>
    <row r="1671" spans="1:25" s="127" customFormat="1" ht="21" customHeight="1">
      <c r="A1671" s="177"/>
      <c r="B1671" s="177" t="str">
        <f>IF(AND($F1671&gt;=المغادرين!$C$4,$F1671&lt;=المغادرين!$F$4),MAX($B$4:$B1670)+1,"")</f>
        <v/>
      </c>
      <c r="C1671" s="177" t="str">
        <f t="shared" si="26"/>
        <v/>
      </c>
      <c r="D1671" s="177" t="str">
        <f>IF($B1671="","",RANK($C1671,$C$5:$C$10000,1)+COUNTIF($C$4:$C1670,$C1671))</f>
        <v/>
      </c>
      <c r="E1671" s="157"/>
      <c r="F1671" s="160"/>
      <c r="G1671" s="158"/>
      <c r="H1671" s="159"/>
      <c r="I1671" s="159"/>
      <c r="J1671" s="159"/>
      <c r="K1671" s="160"/>
      <c r="L1671" s="161"/>
      <c r="M1671" s="156"/>
      <c r="N1671" s="134"/>
      <c r="O1671" s="134"/>
      <c r="P1671" s="134"/>
      <c r="Q1671" s="138"/>
      <c r="R1671" s="134"/>
      <c r="S1671" s="134"/>
      <c r="Y1671" s="140"/>
    </row>
    <row r="1672" spans="1:25" s="127" customFormat="1" ht="21" customHeight="1">
      <c r="A1672" s="177"/>
      <c r="B1672" s="177" t="str">
        <f>IF(AND($F1672&gt;=المغادرين!$C$4,$F1672&lt;=المغادرين!$F$4),MAX($B$4:$B1671)+1,"")</f>
        <v/>
      </c>
      <c r="C1672" s="177" t="str">
        <f t="shared" si="26"/>
        <v/>
      </c>
      <c r="D1672" s="177" t="str">
        <f>IF($B1672="","",RANK($C1672,$C$5:$C$10000,1)+COUNTIF($C$4:$C1671,$C1672))</f>
        <v/>
      </c>
      <c r="E1672" s="157"/>
      <c r="F1672" s="160"/>
      <c r="G1672" s="158"/>
      <c r="H1672" s="159"/>
      <c r="I1672" s="159"/>
      <c r="J1672" s="159"/>
      <c r="K1672" s="160"/>
      <c r="L1672" s="161"/>
      <c r="M1672" s="156"/>
      <c r="N1672" s="134"/>
      <c r="O1672" s="134"/>
      <c r="P1672" s="134"/>
      <c r="Q1672" s="138"/>
      <c r="R1672" s="134"/>
      <c r="S1672" s="134"/>
      <c r="U1672" s="140"/>
      <c r="Y1672" s="133"/>
    </row>
    <row r="1673" spans="1:25" s="127" customFormat="1" ht="21" customHeight="1">
      <c r="A1673" s="177"/>
      <c r="B1673" s="177" t="str">
        <f>IF(AND($F1673&gt;=المغادرين!$C$4,$F1673&lt;=المغادرين!$F$4),MAX($B$4:$B1672)+1,"")</f>
        <v/>
      </c>
      <c r="C1673" s="177" t="str">
        <f t="shared" si="26"/>
        <v/>
      </c>
      <c r="D1673" s="177" t="str">
        <f>IF($B1673="","",RANK($C1673,$C$5:$C$10000,1)+COUNTIF($C$4:$C1672,$C1673))</f>
        <v/>
      </c>
      <c r="E1673" s="157"/>
      <c r="F1673" s="160"/>
      <c r="G1673" s="158"/>
      <c r="H1673" s="159"/>
      <c r="I1673" s="159"/>
      <c r="J1673" s="159"/>
      <c r="K1673" s="160"/>
      <c r="L1673" s="161"/>
      <c r="M1673" s="156"/>
      <c r="N1673" s="134"/>
      <c r="O1673" s="134"/>
      <c r="P1673" s="134"/>
      <c r="Q1673" s="138"/>
      <c r="R1673" s="134"/>
      <c r="S1673" s="134"/>
    </row>
    <row r="1674" spans="1:25" s="127" customFormat="1" ht="21" customHeight="1">
      <c r="A1674" s="177"/>
      <c r="B1674" s="177" t="str">
        <f>IF(AND($F1674&gt;=المغادرين!$C$4,$F1674&lt;=المغادرين!$F$4),MAX($B$4:$B1673)+1,"")</f>
        <v/>
      </c>
      <c r="C1674" s="177" t="str">
        <f t="shared" si="26"/>
        <v/>
      </c>
      <c r="D1674" s="177" t="str">
        <f>IF($B1674="","",RANK($C1674,$C$5:$C$10000,1)+COUNTIF($C$4:$C1673,$C1674))</f>
        <v/>
      </c>
      <c r="E1674" s="157"/>
      <c r="F1674" s="160"/>
      <c r="G1674" s="158"/>
      <c r="H1674" s="159"/>
      <c r="I1674" s="159"/>
      <c r="J1674" s="159"/>
      <c r="K1674" s="160"/>
      <c r="L1674" s="161"/>
      <c r="M1674" s="156"/>
      <c r="N1674" s="134"/>
      <c r="O1674" s="134"/>
      <c r="P1674" s="134"/>
      <c r="Q1674" s="138"/>
      <c r="R1674" s="134"/>
      <c r="S1674" s="134"/>
      <c r="V1674" s="140"/>
      <c r="W1674" s="133"/>
      <c r="X1674" s="133"/>
      <c r="Y1674" s="133"/>
    </row>
    <row r="1675" spans="1:25" s="127" customFormat="1" ht="21" customHeight="1">
      <c r="A1675" s="177"/>
      <c r="B1675" s="177" t="str">
        <f>IF(AND($F1675&gt;=المغادرين!$C$4,$F1675&lt;=المغادرين!$F$4),MAX($B$4:$B1674)+1,"")</f>
        <v/>
      </c>
      <c r="C1675" s="177" t="str">
        <f t="shared" si="26"/>
        <v/>
      </c>
      <c r="D1675" s="177" t="str">
        <f>IF($B1675="","",RANK($C1675,$C$5:$C$10000,1)+COUNTIF($C$4:$C1674,$C1675))</f>
        <v/>
      </c>
      <c r="E1675" s="157"/>
      <c r="F1675" s="160"/>
      <c r="G1675" s="158"/>
      <c r="H1675" s="159"/>
      <c r="I1675" s="159"/>
      <c r="J1675" s="159"/>
      <c r="K1675" s="160"/>
      <c r="L1675" s="161"/>
      <c r="M1675" s="156"/>
      <c r="N1675" s="134"/>
      <c r="O1675" s="134"/>
      <c r="P1675" s="134"/>
      <c r="Q1675" s="138"/>
      <c r="R1675" s="134"/>
      <c r="S1675" s="134"/>
      <c r="V1675" s="140"/>
      <c r="W1675" s="141"/>
      <c r="X1675" s="141"/>
      <c r="Y1675" s="141"/>
    </row>
    <row r="1676" spans="1:25" s="127" customFormat="1" ht="21" customHeight="1">
      <c r="A1676" s="177"/>
      <c r="B1676" s="177" t="str">
        <f>IF(AND($F1676&gt;=المغادرين!$C$4,$F1676&lt;=المغادرين!$F$4),MAX($B$4:$B1675)+1,"")</f>
        <v/>
      </c>
      <c r="C1676" s="177" t="str">
        <f t="shared" si="26"/>
        <v/>
      </c>
      <c r="D1676" s="177" t="str">
        <f>IF($B1676="","",RANK($C1676,$C$5:$C$10000,1)+COUNTIF($C$4:$C1675,$C1676))</f>
        <v/>
      </c>
      <c r="E1676" s="157"/>
      <c r="F1676" s="160"/>
      <c r="G1676" s="158"/>
      <c r="H1676" s="159"/>
      <c r="I1676" s="159"/>
      <c r="J1676" s="159"/>
      <c r="K1676" s="160"/>
      <c r="L1676" s="161"/>
      <c r="M1676" s="156"/>
      <c r="N1676" s="134"/>
      <c r="O1676" s="134"/>
      <c r="P1676" s="134"/>
      <c r="Q1676" s="138"/>
      <c r="R1676" s="134"/>
      <c r="S1676" s="134"/>
      <c r="V1676" s="140"/>
      <c r="W1676" s="141"/>
      <c r="X1676" s="141"/>
      <c r="Y1676" s="141"/>
    </row>
    <row r="1677" spans="1:25" s="127" customFormat="1" ht="21" customHeight="1">
      <c r="A1677" s="177"/>
      <c r="B1677" s="177" t="str">
        <f>IF(AND($F1677&gt;=المغادرين!$C$4,$F1677&lt;=المغادرين!$F$4),MAX($B$4:$B1676)+1,"")</f>
        <v/>
      </c>
      <c r="C1677" s="177" t="str">
        <f t="shared" si="26"/>
        <v/>
      </c>
      <c r="D1677" s="177" t="str">
        <f>IF($B1677="","",RANK($C1677,$C$5:$C$10000,1)+COUNTIF($C$4:$C1676,$C1677))</f>
        <v/>
      </c>
      <c r="E1677" s="157"/>
      <c r="F1677" s="160"/>
      <c r="G1677" s="158"/>
      <c r="H1677" s="159"/>
      <c r="I1677" s="159"/>
      <c r="J1677" s="159"/>
      <c r="K1677" s="160"/>
      <c r="L1677" s="161"/>
      <c r="M1677" s="156"/>
      <c r="N1677" s="134"/>
      <c r="O1677" s="134"/>
      <c r="P1677" s="134"/>
      <c r="Q1677" s="138"/>
      <c r="R1677" s="134"/>
      <c r="S1677" s="134"/>
      <c r="V1677" s="140"/>
      <c r="W1677" s="141"/>
      <c r="X1677" s="141"/>
      <c r="Y1677" s="141"/>
    </row>
    <row r="1678" spans="1:25" s="127" customFormat="1" ht="21" customHeight="1">
      <c r="A1678" s="177"/>
      <c r="B1678" s="177" t="str">
        <f>IF(AND($F1678&gt;=المغادرين!$C$4,$F1678&lt;=المغادرين!$F$4),MAX($B$4:$B1677)+1,"")</f>
        <v/>
      </c>
      <c r="C1678" s="177" t="str">
        <f t="shared" si="26"/>
        <v/>
      </c>
      <c r="D1678" s="177" t="str">
        <f>IF($B1678="","",RANK($C1678,$C$5:$C$10000,1)+COUNTIF($C$4:$C1677,$C1678))</f>
        <v/>
      </c>
      <c r="E1678" s="157"/>
      <c r="F1678" s="160"/>
      <c r="G1678" s="158"/>
      <c r="H1678" s="159"/>
      <c r="I1678" s="159"/>
      <c r="J1678" s="159"/>
      <c r="K1678" s="160"/>
      <c r="L1678" s="161"/>
      <c r="M1678" s="156"/>
      <c r="N1678" s="134"/>
      <c r="O1678" s="134"/>
      <c r="P1678" s="134"/>
      <c r="Q1678" s="138"/>
      <c r="R1678" s="134"/>
      <c r="S1678" s="134"/>
      <c r="V1678" s="140"/>
      <c r="W1678" s="141"/>
      <c r="X1678" s="141"/>
      <c r="Y1678" s="141"/>
    </row>
    <row r="1679" spans="1:25" s="127" customFormat="1" ht="21" customHeight="1">
      <c r="A1679" s="177"/>
      <c r="B1679" s="177" t="str">
        <f>IF(AND($F1679&gt;=المغادرين!$C$4,$F1679&lt;=المغادرين!$F$4),MAX($B$4:$B1678)+1,"")</f>
        <v/>
      </c>
      <c r="C1679" s="177" t="str">
        <f t="shared" si="26"/>
        <v/>
      </c>
      <c r="D1679" s="177" t="str">
        <f>IF($B1679="","",RANK($C1679,$C$5:$C$10000,1)+COUNTIF($C$4:$C1678,$C1679))</f>
        <v/>
      </c>
      <c r="E1679" s="157"/>
      <c r="F1679" s="160"/>
      <c r="G1679" s="158"/>
      <c r="H1679" s="159"/>
      <c r="I1679" s="159"/>
      <c r="J1679" s="159"/>
      <c r="K1679" s="160"/>
      <c r="L1679" s="161"/>
      <c r="M1679" s="156"/>
      <c r="N1679" s="134"/>
      <c r="O1679" s="134"/>
      <c r="P1679" s="134"/>
      <c r="Q1679" s="138"/>
      <c r="R1679" s="134"/>
      <c r="S1679" s="134"/>
      <c r="V1679" s="140"/>
      <c r="W1679" s="141"/>
      <c r="X1679" s="141"/>
      <c r="Y1679" s="141"/>
    </row>
    <row r="1680" spans="1:25" s="127" customFormat="1" ht="21" customHeight="1">
      <c r="A1680" s="177"/>
      <c r="B1680" s="177" t="str">
        <f>IF(AND($F1680&gt;=المغادرين!$C$4,$F1680&lt;=المغادرين!$F$4),MAX($B$4:$B1679)+1,"")</f>
        <v/>
      </c>
      <c r="C1680" s="177" t="str">
        <f t="shared" si="26"/>
        <v/>
      </c>
      <c r="D1680" s="177" t="str">
        <f>IF($B1680="","",RANK($C1680,$C$5:$C$10000,1)+COUNTIF($C$4:$C1679,$C1680))</f>
        <v/>
      </c>
      <c r="E1680" s="157"/>
      <c r="F1680" s="160"/>
      <c r="G1680" s="158"/>
      <c r="H1680" s="159"/>
      <c r="I1680" s="159"/>
      <c r="J1680" s="159"/>
      <c r="K1680" s="160"/>
      <c r="L1680" s="161"/>
      <c r="M1680" s="156"/>
      <c r="N1680" s="134"/>
      <c r="O1680" s="134"/>
      <c r="P1680" s="134"/>
      <c r="Q1680" s="138"/>
      <c r="R1680" s="134"/>
      <c r="S1680" s="134"/>
      <c r="V1680" s="140"/>
      <c r="W1680" s="141"/>
      <c r="X1680" s="141"/>
      <c r="Y1680" s="141"/>
    </row>
    <row r="1681" spans="1:25" s="127" customFormat="1" ht="21" customHeight="1">
      <c r="A1681" s="177"/>
      <c r="B1681" s="177" t="str">
        <f>IF(AND($F1681&gt;=المغادرين!$C$4,$F1681&lt;=المغادرين!$F$4),MAX($B$4:$B1680)+1,"")</f>
        <v/>
      </c>
      <c r="C1681" s="177" t="str">
        <f t="shared" si="26"/>
        <v/>
      </c>
      <c r="D1681" s="177" t="str">
        <f>IF($B1681="","",RANK($C1681,$C$5:$C$10000,1)+COUNTIF($C$4:$C1680,$C1681))</f>
        <v/>
      </c>
      <c r="E1681" s="157"/>
      <c r="F1681" s="160"/>
      <c r="G1681" s="158"/>
      <c r="H1681" s="159"/>
      <c r="I1681" s="159"/>
      <c r="J1681" s="159"/>
      <c r="K1681" s="160"/>
      <c r="L1681" s="161"/>
      <c r="M1681" s="156"/>
      <c r="N1681" s="136"/>
      <c r="O1681" s="134"/>
      <c r="P1681" s="134"/>
      <c r="Q1681" s="137"/>
      <c r="R1681" s="134"/>
      <c r="S1681" s="134"/>
    </row>
    <row r="1682" spans="1:25" s="139" customFormat="1" ht="21" customHeight="1">
      <c r="A1682" s="177"/>
      <c r="B1682" s="177" t="str">
        <f>IF(AND($F1682&gt;=المغادرين!$C$4,$F1682&lt;=المغادرين!$F$4),MAX($B$4:$B1681)+1,"")</f>
        <v/>
      </c>
      <c r="C1682" s="177" t="str">
        <f t="shared" si="26"/>
        <v/>
      </c>
      <c r="D1682" s="177" t="str">
        <f>IF($B1682="","",RANK($C1682,$C$5:$C$10000,1)+COUNTIF($C$4:$C1681,$C1682))</f>
        <v/>
      </c>
      <c r="E1682" s="157"/>
      <c r="F1682" s="160"/>
      <c r="G1682" s="158"/>
      <c r="H1682" s="159"/>
      <c r="I1682" s="159"/>
      <c r="J1682" s="159"/>
      <c r="K1682" s="160"/>
      <c r="L1682" s="161"/>
      <c r="M1682" s="156"/>
      <c r="N1682" s="134"/>
      <c r="O1682" s="134"/>
      <c r="P1682" s="134"/>
      <c r="Q1682" s="138"/>
      <c r="R1682" s="134"/>
      <c r="S1682" s="134"/>
      <c r="T1682" s="127"/>
      <c r="U1682" s="127"/>
      <c r="V1682" s="127"/>
      <c r="W1682" s="127"/>
      <c r="X1682" s="127"/>
      <c r="Y1682" s="127"/>
    </row>
    <row r="1683" spans="1:25" s="139" customFormat="1" ht="21" customHeight="1">
      <c r="A1683" s="177"/>
      <c r="B1683" s="177" t="str">
        <f>IF(AND($F1683&gt;=المغادرين!$C$4,$F1683&lt;=المغادرين!$F$4),MAX($B$4:$B1682)+1,"")</f>
        <v/>
      </c>
      <c r="C1683" s="177" t="str">
        <f t="shared" si="26"/>
        <v/>
      </c>
      <c r="D1683" s="177" t="str">
        <f>IF($B1683="","",RANK($C1683,$C$5:$C$10000,1)+COUNTIF($C$4:$C1682,$C1683))</f>
        <v/>
      </c>
      <c r="E1683" s="157"/>
      <c r="F1683" s="160"/>
      <c r="G1683" s="158"/>
      <c r="H1683" s="159"/>
      <c r="I1683" s="159"/>
      <c r="J1683" s="159"/>
      <c r="K1683" s="160"/>
      <c r="L1683" s="161"/>
      <c r="M1683" s="156"/>
      <c r="N1683" s="134"/>
      <c r="O1683" s="134"/>
      <c r="P1683" s="134"/>
      <c r="Q1683" s="138"/>
      <c r="R1683" s="134"/>
      <c r="S1683" s="134"/>
      <c r="T1683" s="127"/>
      <c r="U1683" s="127"/>
      <c r="V1683" s="127"/>
      <c r="W1683" s="127"/>
      <c r="X1683" s="127"/>
      <c r="Y1683" s="127"/>
    </row>
    <row r="1684" spans="1:25" s="139" customFormat="1" ht="21" customHeight="1">
      <c r="A1684" s="177"/>
      <c r="B1684" s="177" t="str">
        <f>IF(AND($F1684&gt;=المغادرين!$C$4,$F1684&lt;=المغادرين!$F$4),MAX($B$4:$B1683)+1,"")</f>
        <v/>
      </c>
      <c r="C1684" s="177" t="str">
        <f t="shared" si="26"/>
        <v/>
      </c>
      <c r="D1684" s="177" t="str">
        <f>IF($B1684="","",RANK($C1684,$C$5:$C$10000,1)+COUNTIF($C$4:$C1683,$C1684))</f>
        <v/>
      </c>
      <c r="E1684" s="157"/>
      <c r="F1684" s="160"/>
      <c r="G1684" s="158"/>
      <c r="H1684" s="159"/>
      <c r="I1684" s="159"/>
      <c r="J1684" s="159"/>
      <c r="K1684" s="160"/>
      <c r="L1684" s="161"/>
      <c r="M1684" s="156"/>
      <c r="N1684" s="134"/>
      <c r="O1684" s="134"/>
      <c r="P1684" s="134"/>
      <c r="Q1684" s="138"/>
      <c r="R1684" s="134"/>
      <c r="S1684" s="134"/>
      <c r="T1684" s="127"/>
      <c r="U1684" s="127"/>
      <c r="V1684" s="127"/>
      <c r="W1684" s="127"/>
      <c r="X1684" s="127"/>
      <c r="Y1684" s="127"/>
    </row>
    <row r="1685" spans="1:25" s="127" customFormat="1" ht="21" customHeight="1">
      <c r="A1685" s="177"/>
      <c r="B1685" s="177" t="str">
        <f>IF(AND($F1685&gt;=المغادرين!$C$4,$F1685&lt;=المغادرين!$F$4),MAX($B$4:$B1684)+1,"")</f>
        <v/>
      </c>
      <c r="C1685" s="177" t="str">
        <f t="shared" si="26"/>
        <v/>
      </c>
      <c r="D1685" s="177" t="str">
        <f>IF($B1685="","",RANK($C1685,$C$5:$C$10000,1)+COUNTIF($C$4:$C1684,$C1685))</f>
        <v/>
      </c>
      <c r="E1685" s="157"/>
      <c r="F1685" s="160"/>
      <c r="G1685" s="158"/>
      <c r="H1685" s="159"/>
      <c r="I1685" s="159"/>
      <c r="J1685" s="159"/>
      <c r="K1685" s="160"/>
      <c r="L1685" s="161"/>
      <c r="M1685" s="156"/>
      <c r="N1685" s="134"/>
      <c r="O1685" s="134"/>
      <c r="P1685" s="134"/>
      <c r="Q1685" s="138"/>
      <c r="R1685" s="134"/>
      <c r="S1685" s="134"/>
    </row>
    <row r="1686" spans="1:25" s="127" customFormat="1" ht="21" customHeight="1">
      <c r="A1686" s="177"/>
      <c r="B1686" s="177" t="str">
        <f>IF(AND($F1686&gt;=المغادرين!$C$4,$F1686&lt;=المغادرين!$F$4),MAX($B$4:$B1685)+1,"")</f>
        <v/>
      </c>
      <c r="C1686" s="177" t="str">
        <f t="shared" si="26"/>
        <v/>
      </c>
      <c r="D1686" s="177" t="str">
        <f>IF($B1686="","",RANK($C1686,$C$5:$C$10000,1)+COUNTIF($C$4:$C1685,$C1686))</f>
        <v/>
      </c>
      <c r="E1686" s="157"/>
      <c r="F1686" s="160"/>
      <c r="G1686" s="158"/>
      <c r="H1686" s="159"/>
      <c r="I1686" s="159"/>
      <c r="J1686" s="159"/>
      <c r="K1686" s="160"/>
      <c r="L1686" s="161"/>
      <c r="M1686" s="156"/>
      <c r="N1686" s="134"/>
      <c r="O1686" s="134"/>
      <c r="P1686" s="134"/>
      <c r="Q1686" s="138"/>
      <c r="R1686" s="134"/>
      <c r="S1686" s="134"/>
    </row>
    <row r="1687" spans="1:25" s="127" customFormat="1" ht="21" customHeight="1">
      <c r="A1687" s="177"/>
      <c r="B1687" s="177" t="str">
        <f>IF(AND($F1687&gt;=المغادرين!$C$4,$F1687&lt;=المغادرين!$F$4),MAX($B$4:$B1686)+1,"")</f>
        <v/>
      </c>
      <c r="C1687" s="177" t="str">
        <f t="shared" si="26"/>
        <v/>
      </c>
      <c r="D1687" s="177" t="str">
        <f>IF($B1687="","",RANK($C1687,$C$5:$C$10000,1)+COUNTIF($C$4:$C1686,$C1687))</f>
        <v/>
      </c>
      <c r="E1687" s="157"/>
      <c r="F1687" s="160"/>
      <c r="G1687" s="158"/>
      <c r="H1687" s="159"/>
      <c r="I1687" s="159"/>
      <c r="J1687" s="159"/>
      <c r="K1687" s="160"/>
      <c r="L1687" s="161"/>
      <c r="M1687" s="156"/>
      <c r="N1687" s="134"/>
      <c r="O1687" s="134"/>
      <c r="P1687" s="134"/>
      <c r="Q1687" s="138"/>
      <c r="R1687" s="134"/>
      <c r="S1687" s="134"/>
    </row>
    <row r="1688" spans="1:25" s="127" customFormat="1" ht="21" customHeight="1">
      <c r="A1688" s="177"/>
      <c r="B1688" s="177" t="str">
        <f>IF(AND($F1688&gt;=المغادرين!$C$4,$F1688&lt;=المغادرين!$F$4),MAX($B$4:$B1687)+1,"")</f>
        <v/>
      </c>
      <c r="C1688" s="177" t="str">
        <f t="shared" si="26"/>
        <v/>
      </c>
      <c r="D1688" s="177" t="str">
        <f>IF($B1688="","",RANK($C1688,$C$5:$C$10000,1)+COUNTIF($C$4:$C1687,$C1688))</f>
        <v/>
      </c>
      <c r="E1688" s="157"/>
      <c r="F1688" s="160"/>
      <c r="G1688" s="158"/>
      <c r="H1688" s="159"/>
      <c r="I1688" s="159"/>
      <c r="J1688" s="159"/>
      <c r="K1688" s="160"/>
      <c r="L1688" s="161"/>
      <c r="M1688" s="156"/>
      <c r="N1688" s="134"/>
      <c r="O1688" s="134"/>
      <c r="P1688" s="134"/>
      <c r="Q1688" s="138"/>
      <c r="R1688" s="134"/>
      <c r="S1688" s="134"/>
    </row>
    <row r="1689" spans="1:25" s="127" customFormat="1" ht="21" customHeight="1">
      <c r="A1689" s="177"/>
      <c r="B1689" s="177" t="str">
        <f>IF(AND($F1689&gt;=المغادرين!$C$4,$F1689&lt;=المغادرين!$F$4),MAX($B$4:$B1688)+1,"")</f>
        <v/>
      </c>
      <c r="C1689" s="177" t="str">
        <f t="shared" si="26"/>
        <v/>
      </c>
      <c r="D1689" s="177" t="str">
        <f>IF($B1689="","",RANK($C1689,$C$5:$C$10000,1)+COUNTIF($C$4:$C1688,$C1689))</f>
        <v/>
      </c>
      <c r="E1689" s="157"/>
      <c r="F1689" s="160"/>
      <c r="G1689" s="158"/>
      <c r="H1689" s="159"/>
      <c r="I1689" s="159"/>
      <c r="J1689" s="159"/>
      <c r="K1689" s="160"/>
      <c r="L1689" s="161"/>
      <c r="M1689" s="156"/>
      <c r="N1689" s="134"/>
      <c r="O1689" s="134"/>
      <c r="P1689" s="134"/>
      <c r="Q1689" s="138"/>
      <c r="R1689" s="134"/>
      <c r="S1689" s="134"/>
    </row>
    <row r="1690" spans="1:25" s="127" customFormat="1" ht="21" customHeight="1">
      <c r="A1690" s="177"/>
      <c r="B1690" s="177" t="str">
        <f>IF(AND($F1690&gt;=المغادرين!$C$4,$F1690&lt;=المغادرين!$F$4),MAX($B$4:$B1689)+1,"")</f>
        <v/>
      </c>
      <c r="C1690" s="177" t="str">
        <f t="shared" si="26"/>
        <v/>
      </c>
      <c r="D1690" s="177" t="str">
        <f>IF($B1690="","",RANK($C1690,$C$5:$C$10000,1)+COUNTIF($C$4:$C1689,$C1690))</f>
        <v/>
      </c>
      <c r="E1690" s="157"/>
      <c r="F1690" s="160"/>
      <c r="G1690" s="158"/>
      <c r="H1690" s="159"/>
      <c r="I1690" s="159"/>
      <c r="J1690" s="159"/>
      <c r="K1690" s="160"/>
      <c r="L1690" s="161"/>
      <c r="M1690" s="156"/>
      <c r="N1690" s="134"/>
      <c r="O1690" s="134"/>
      <c r="P1690" s="134"/>
      <c r="Q1690" s="138"/>
      <c r="R1690" s="134"/>
      <c r="S1690" s="134"/>
      <c r="Y1690" s="140"/>
    </row>
    <row r="1691" spans="1:25" s="127" customFormat="1" ht="21" customHeight="1">
      <c r="A1691" s="177"/>
      <c r="B1691" s="177" t="str">
        <f>IF(AND($F1691&gt;=المغادرين!$C$4,$F1691&lt;=المغادرين!$F$4),MAX($B$4:$B1690)+1,"")</f>
        <v/>
      </c>
      <c r="C1691" s="177" t="str">
        <f t="shared" si="26"/>
        <v/>
      </c>
      <c r="D1691" s="177" t="str">
        <f>IF($B1691="","",RANK($C1691,$C$5:$C$10000,1)+COUNTIF($C$4:$C1690,$C1691))</f>
        <v/>
      </c>
      <c r="E1691" s="157"/>
      <c r="F1691" s="160"/>
      <c r="G1691" s="158"/>
      <c r="H1691" s="159"/>
      <c r="I1691" s="159"/>
      <c r="J1691" s="159"/>
      <c r="K1691" s="160"/>
      <c r="L1691" s="161"/>
      <c r="M1691" s="156"/>
      <c r="N1691" s="134"/>
      <c r="O1691" s="134"/>
      <c r="P1691" s="134"/>
      <c r="Q1691" s="138"/>
      <c r="R1691" s="134"/>
      <c r="S1691" s="134"/>
      <c r="Y1691" s="140"/>
    </row>
    <row r="1692" spans="1:25" s="127" customFormat="1" ht="21" customHeight="1">
      <c r="A1692" s="177"/>
      <c r="B1692" s="177" t="str">
        <f>IF(AND($F1692&gt;=المغادرين!$C$4,$F1692&lt;=المغادرين!$F$4),MAX($B$4:$B1691)+1,"")</f>
        <v/>
      </c>
      <c r="C1692" s="177" t="str">
        <f t="shared" si="26"/>
        <v/>
      </c>
      <c r="D1692" s="177" t="str">
        <f>IF($B1692="","",RANK($C1692,$C$5:$C$10000,1)+COUNTIF($C$4:$C1691,$C1692))</f>
        <v/>
      </c>
      <c r="E1692" s="157"/>
      <c r="F1692" s="160"/>
      <c r="G1692" s="158"/>
      <c r="H1692" s="159"/>
      <c r="I1692" s="159"/>
      <c r="J1692" s="159"/>
      <c r="K1692" s="160"/>
      <c r="L1692" s="161"/>
      <c r="M1692" s="156"/>
      <c r="N1692" s="134"/>
      <c r="O1692" s="134"/>
      <c r="P1692" s="134"/>
      <c r="Q1692" s="138"/>
      <c r="R1692" s="134"/>
      <c r="S1692" s="134"/>
      <c r="U1692" s="140"/>
      <c r="Y1692" s="133"/>
    </row>
    <row r="1693" spans="1:25" s="127" customFormat="1" ht="21" customHeight="1">
      <c r="A1693" s="177"/>
      <c r="B1693" s="177" t="str">
        <f>IF(AND($F1693&gt;=المغادرين!$C$4,$F1693&lt;=المغادرين!$F$4),MAX($B$4:$B1692)+1,"")</f>
        <v/>
      </c>
      <c r="C1693" s="177" t="str">
        <f t="shared" si="26"/>
        <v/>
      </c>
      <c r="D1693" s="177" t="str">
        <f>IF($B1693="","",RANK($C1693,$C$5:$C$10000,1)+COUNTIF($C$4:$C1692,$C1693))</f>
        <v/>
      </c>
      <c r="E1693" s="157"/>
      <c r="F1693" s="160"/>
      <c r="G1693" s="158"/>
      <c r="H1693" s="159"/>
      <c r="I1693" s="159"/>
      <c r="J1693" s="159"/>
      <c r="K1693" s="160"/>
      <c r="L1693" s="161"/>
      <c r="M1693" s="156"/>
      <c r="N1693" s="134"/>
      <c r="O1693" s="134"/>
      <c r="P1693" s="134"/>
      <c r="Q1693" s="138"/>
      <c r="R1693" s="134"/>
      <c r="S1693" s="134"/>
    </row>
    <row r="1694" spans="1:25" s="127" customFormat="1" ht="21" customHeight="1">
      <c r="A1694" s="177"/>
      <c r="B1694" s="177" t="str">
        <f>IF(AND($F1694&gt;=المغادرين!$C$4,$F1694&lt;=المغادرين!$F$4),MAX($B$4:$B1693)+1,"")</f>
        <v/>
      </c>
      <c r="C1694" s="177" t="str">
        <f t="shared" si="26"/>
        <v/>
      </c>
      <c r="D1694" s="177" t="str">
        <f>IF($B1694="","",RANK($C1694,$C$5:$C$10000,1)+COUNTIF($C$4:$C1693,$C1694))</f>
        <v/>
      </c>
      <c r="E1694" s="157"/>
      <c r="F1694" s="160"/>
      <c r="G1694" s="158"/>
      <c r="H1694" s="159"/>
      <c r="I1694" s="159"/>
      <c r="J1694" s="159"/>
      <c r="K1694" s="160"/>
      <c r="L1694" s="161"/>
      <c r="M1694" s="156"/>
      <c r="N1694" s="134"/>
      <c r="O1694" s="134"/>
      <c r="P1694" s="134"/>
      <c r="Q1694" s="138"/>
      <c r="R1694" s="134"/>
      <c r="S1694" s="134"/>
      <c r="V1694" s="140"/>
      <c r="W1694" s="133"/>
      <c r="X1694" s="133"/>
      <c r="Y1694" s="133"/>
    </row>
    <row r="1695" spans="1:25" s="127" customFormat="1" ht="21" customHeight="1">
      <c r="A1695" s="177"/>
      <c r="B1695" s="177" t="str">
        <f>IF(AND($F1695&gt;=المغادرين!$C$4,$F1695&lt;=المغادرين!$F$4),MAX($B$4:$B1694)+1,"")</f>
        <v/>
      </c>
      <c r="C1695" s="177" t="str">
        <f t="shared" si="26"/>
        <v/>
      </c>
      <c r="D1695" s="177" t="str">
        <f>IF($B1695="","",RANK($C1695,$C$5:$C$10000,1)+COUNTIF($C$4:$C1694,$C1695))</f>
        <v/>
      </c>
      <c r="E1695" s="157"/>
      <c r="F1695" s="160"/>
      <c r="G1695" s="158"/>
      <c r="H1695" s="159"/>
      <c r="I1695" s="159"/>
      <c r="J1695" s="159"/>
      <c r="K1695" s="160"/>
      <c r="L1695" s="161"/>
      <c r="M1695" s="156"/>
      <c r="N1695" s="134"/>
      <c r="O1695" s="134"/>
      <c r="P1695" s="134"/>
      <c r="Q1695" s="138"/>
      <c r="R1695" s="134"/>
      <c r="S1695" s="134"/>
      <c r="V1695" s="140"/>
      <c r="W1695" s="141"/>
      <c r="X1695" s="141"/>
      <c r="Y1695" s="141"/>
    </row>
    <row r="1696" spans="1:25" s="127" customFormat="1" ht="21" customHeight="1">
      <c r="A1696" s="177"/>
      <c r="B1696" s="177" t="str">
        <f>IF(AND($F1696&gt;=المغادرين!$C$4,$F1696&lt;=المغادرين!$F$4),MAX($B$4:$B1695)+1,"")</f>
        <v/>
      </c>
      <c r="C1696" s="177" t="str">
        <f t="shared" si="26"/>
        <v/>
      </c>
      <c r="D1696" s="177" t="str">
        <f>IF($B1696="","",RANK($C1696,$C$5:$C$10000,1)+COUNTIF($C$4:$C1695,$C1696))</f>
        <v/>
      </c>
      <c r="E1696" s="157"/>
      <c r="F1696" s="160"/>
      <c r="G1696" s="158"/>
      <c r="H1696" s="159"/>
      <c r="I1696" s="159"/>
      <c r="J1696" s="159"/>
      <c r="K1696" s="160"/>
      <c r="L1696" s="161"/>
      <c r="M1696" s="156"/>
      <c r="N1696" s="134"/>
      <c r="O1696" s="134"/>
      <c r="P1696" s="134"/>
      <c r="Q1696" s="138"/>
      <c r="R1696" s="134"/>
      <c r="S1696" s="134"/>
      <c r="V1696" s="140"/>
      <c r="W1696" s="141"/>
      <c r="X1696" s="141"/>
      <c r="Y1696" s="141"/>
    </row>
    <row r="1697" spans="1:25" s="127" customFormat="1" ht="21" customHeight="1">
      <c r="A1697" s="177"/>
      <c r="B1697" s="177" t="str">
        <f>IF(AND($F1697&gt;=المغادرين!$C$4,$F1697&lt;=المغادرين!$F$4),MAX($B$4:$B1696)+1,"")</f>
        <v/>
      </c>
      <c r="C1697" s="177" t="str">
        <f t="shared" si="26"/>
        <v/>
      </c>
      <c r="D1697" s="177" t="str">
        <f>IF($B1697="","",RANK($C1697,$C$5:$C$10000,1)+COUNTIF($C$4:$C1696,$C1697))</f>
        <v/>
      </c>
      <c r="E1697" s="157"/>
      <c r="F1697" s="160"/>
      <c r="G1697" s="158"/>
      <c r="H1697" s="159"/>
      <c r="I1697" s="159"/>
      <c r="J1697" s="159"/>
      <c r="K1697" s="160"/>
      <c r="L1697" s="161"/>
      <c r="M1697" s="156"/>
      <c r="N1697" s="134"/>
      <c r="O1697" s="134"/>
      <c r="P1697" s="134"/>
      <c r="Q1697" s="138"/>
      <c r="R1697" s="134"/>
      <c r="S1697" s="134"/>
      <c r="V1697" s="140"/>
      <c r="W1697" s="141"/>
      <c r="X1697" s="141"/>
      <c r="Y1697" s="141"/>
    </row>
    <row r="1698" spans="1:25" s="127" customFormat="1" ht="21" customHeight="1">
      <c r="A1698" s="177"/>
      <c r="B1698" s="177" t="str">
        <f>IF(AND($F1698&gt;=المغادرين!$C$4,$F1698&lt;=المغادرين!$F$4),MAX($B$4:$B1697)+1,"")</f>
        <v/>
      </c>
      <c r="C1698" s="177" t="str">
        <f t="shared" si="26"/>
        <v/>
      </c>
      <c r="D1698" s="177" t="str">
        <f>IF($B1698="","",RANK($C1698,$C$5:$C$10000,1)+COUNTIF($C$4:$C1697,$C1698))</f>
        <v/>
      </c>
      <c r="E1698" s="157"/>
      <c r="F1698" s="160"/>
      <c r="G1698" s="158"/>
      <c r="H1698" s="159"/>
      <c r="I1698" s="159"/>
      <c r="J1698" s="159"/>
      <c r="K1698" s="160"/>
      <c r="L1698" s="161"/>
      <c r="M1698" s="156"/>
      <c r="N1698" s="134"/>
      <c r="O1698" s="134"/>
      <c r="P1698" s="134"/>
      <c r="Q1698" s="138"/>
      <c r="R1698" s="134"/>
      <c r="S1698" s="134"/>
      <c r="V1698" s="140"/>
      <c r="W1698" s="141"/>
      <c r="X1698" s="141"/>
      <c r="Y1698" s="141"/>
    </row>
    <row r="1699" spans="1:25" s="127" customFormat="1" ht="21" customHeight="1">
      <c r="A1699" s="177"/>
      <c r="B1699" s="177" t="str">
        <f>IF(AND($F1699&gt;=المغادرين!$C$4,$F1699&lt;=المغادرين!$F$4),MAX($B$4:$B1698)+1,"")</f>
        <v/>
      </c>
      <c r="C1699" s="177" t="str">
        <f t="shared" si="26"/>
        <v/>
      </c>
      <c r="D1699" s="177" t="str">
        <f>IF($B1699="","",RANK($C1699,$C$5:$C$10000,1)+COUNTIF($C$4:$C1698,$C1699))</f>
        <v/>
      </c>
      <c r="E1699" s="157"/>
      <c r="F1699" s="160"/>
      <c r="G1699" s="158"/>
      <c r="H1699" s="159"/>
      <c r="I1699" s="159"/>
      <c r="J1699" s="159"/>
      <c r="K1699" s="160"/>
      <c r="L1699" s="161"/>
      <c r="M1699" s="156"/>
      <c r="N1699" s="134"/>
      <c r="O1699" s="134"/>
      <c r="P1699" s="134"/>
      <c r="Q1699" s="138"/>
      <c r="R1699" s="134"/>
      <c r="S1699" s="134"/>
      <c r="V1699" s="140"/>
      <c r="W1699" s="141"/>
      <c r="X1699" s="141"/>
      <c r="Y1699" s="141"/>
    </row>
    <row r="1700" spans="1:25" s="127" customFormat="1" ht="21" customHeight="1">
      <c r="A1700" s="177"/>
      <c r="B1700" s="177" t="str">
        <f>IF(AND($F1700&gt;=المغادرين!$C$4,$F1700&lt;=المغادرين!$F$4),MAX($B$4:$B1699)+1,"")</f>
        <v/>
      </c>
      <c r="C1700" s="177" t="str">
        <f t="shared" si="26"/>
        <v/>
      </c>
      <c r="D1700" s="177" t="str">
        <f>IF($B1700="","",RANK($C1700,$C$5:$C$10000,1)+COUNTIF($C$4:$C1699,$C1700))</f>
        <v/>
      </c>
      <c r="E1700" s="157"/>
      <c r="F1700" s="160"/>
      <c r="G1700" s="158"/>
      <c r="H1700" s="159"/>
      <c r="I1700" s="159"/>
      <c r="J1700" s="159"/>
      <c r="K1700" s="160"/>
      <c r="L1700" s="161"/>
      <c r="M1700" s="156"/>
      <c r="N1700" s="134"/>
      <c r="O1700" s="134"/>
      <c r="P1700" s="134"/>
      <c r="Q1700" s="138"/>
      <c r="R1700" s="134"/>
      <c r="S1700" s="134"/>
      <c r="V1700" s="140"/>
      <c r="W1700" s="141"/>
      <c r="X1700" s="141"/>
      <c r="Y1700" s="141"/>
    </row>
    <row r="1701" spans="1:25" s="127" customFormat="1" ht="21" customHeight="1">
      <c r="A1701" s="177"/>
      <c r="B1701" s="177" t="str">
        <f>IF(AND($F1701&gt;=المغادرين!$C$4,$F1701&lt;=المغادرين!$F$4),MAX($B$4:$B1700)+1,"")</f>
        <v/>
      </c>
      <c r="C1701" s="177" t="str">
        <f t="shared" si="26"/>
        <v/>
      </c>
      <c r="D1701" s="177" t="str">
        <f>IF($B1701="","",RANK($C1701,$C$5:$C$10000,1)+COUNTIF($C$4:$C1700,$C1701))</f>
        <v/>
      </c>
      <c r="E1701" s="157"/>
      <c r="F1701" s="160"/>
      <c r="G1701" s="158"/>
      <c r="H1701" s="159"/>
      <c r="I1701" s="159"/>
      <c r="J1701" s="159"/>
      <c r="K1701" s="160"/>
      <c r="L1701" s="161"/>
      <c r="M1701" s="156"/>
      <c r="N1701" s="136"/>
      <c r="O1701" s="134"/>
      <c r="P1701" s="134"/>
      <c r="Q1701" s="137"/>
      <c r="R1701" s="134"/>
      <c r="S1701" s="134"/>
    </row>
    <row r="1702" spans="1:25" s="139" customFormat="1" ht="21" customHeight="1">
      <c r="A1702" s="177"/>
      <c r="B1702" s="177" t="str">
        <f>IF(AND($F1702&gt;=المغادرين!$C$4,$F1702&lt;=المغادرين!$F$4),MAX($B$4:$B1701)+1,"")</f>
        <v/>
      </c>
      <c r="C1702" s="177" t="str">
        <f t="shared" si="26"/>
        <v/>
      </c>
      <c r="D1702" s="177" t="str">
        <f>IF($B1702="","",RANK($C1702,$C$5:$C$10000,1)+COUNTIF($C$4:$C1701,$C1702))</f>
        <v/>
      </c>
      <c r="E1702" s="157"/>
      <c r="F1702" s="160"/>
      <c r="G1702" s="158"/>
      <c r="H1702" s="159"/>
      <c r="I1702" s="159"/>
      <c r="J1702" s="159"/>
      <c r="K1702" s="160"/>
      <c r="L1702" s="161"/>
      <c r="M1702" s="156"/>
      <c r="N1702" s="134"/>
      <c r="O1702" s="134"/>
      <c r="P1702" s="134"/>
      <c r="Q1702" s="138"/>
      <c r="R1702" s="134"/>
      <c r="S1702" s="134"/>
      <c r="T1702" s="127"/>
      <c r="U1702" s="127"/>
      <c r="V1702" s="127"/>
      <c r="W1702" s="127"/>
      <c r="X1702" s="127"/>
      <c r="Y1702" s="127"/>
    </row>
    <row r="1703" spans="1:25" s="139" customFormat="1" ht="21" customHeight="1">
      <c r="A1703" s="177"/>
      <c r="B1703" s="177" t="str">
        <f>IF(AND($F1703&gt;=المغادرين!$C$4,$F1703&lt;=المغادرين!$F$4),MAX($B$4:$B1702)+1,"")</f>
        <v/>
      </c>
      <c r="C1703" s="177" t="str">
        <f t="shared" si="26"/>
        <v/>
      </c>
      <c r="D1703" s="177" t="str">
        <f>IF($B1703="","",RANK($C1703,$C$5:$C$10000,1)+COUNTIF($C$4:$C1702,$C1703))</f>
        <v/>
      </c>
      <c r="E1703" s="157"/>
      <c r="F1703" s="160"/>
      <c r="G1703" s="158"/>
      <c r="H1703" s="159"/>
      <c r="I1703" s="159"/>
      <c r="J1703" s="159"/>
      <c r="K1703" s="160"/>
      <c r="L1703" s="161"/>
      <c r="M1703" s="156"/>
      <c r="N1703" s="134"/>
      <c r="O1703" s="134"/>
      <c r="P1703" s="134"/>
      <c r="Q1703" s="138"/>
      <c r="R1703" s="134"/>
      <c r="S1703" s="134"/>
      <c r="T1703" s="127"/>
      <c r="U1703" s="127"/>
      <c r="V1703" s="127"/>
      <c r="W1703" s="127"/>
      <c r="X1703" s="127"/>
      <c r="Y1703" s="127"/>
    </row>
    <row r="1704" spans="1:25" s="139" customFormat="1" ht="21" customHeight="1">
      <c r="A1704" s="177"/>
      <c r="B1704" s="177" t="str">
        <f>IF(AND($F1704&gt;=المغادرين!$C$4,$F1704&lt;=المغادرين!$F$4),MAX($B$4:$B1703)+1,"")</f>
        <v/>
      </c>
      <c r="C1704" s="177" t="str">
        <f t="shared" si="26"/>
        <v/>
      </c>
      <c r="D1704" s="177" t="str">
        <f>IF($B1704="","",RANK($C1704,$C$5:$C$10000,1)+COUNTIF($C$4:$C1703,$C1704))</f>
        <v/>
      </c>
      <c r="E1704" s="157"/>
      <c r="F1704" s="160"/>
      <c r="G1704" s="158"/>
      <c r="H1704" s="159"/>
      <c r="I1704" s="159"/>
      <c r="J1704" s="159"/>
      <c r="K1704" s="160"/>
      <c r="L1704" s="161"/>
      <c r="M1704" s="156"/>
      <c r="N1704" s="134"/>
      <c r="O1704" s="134"/>
      <c r="P1704" s="134"/>
      <c r="Q1704" s="138"/>
      <c r="R1704" s="134"/>
      <c r="S1704" s="134"/>
      <c r="T1704" s="127"/>
      <c r="U1704" s="127"/>
      <c r="V1704" s="127"/>
      <c r="W1704" s="127"/>
      <c r="X1704" s="127"/>
      <c r="Y1704" s="127"/>
    </row>
    <row r="1705" spans="1:25" s="127" customFormat="1" ht="21" customHeight="1">
      <c r="A1705" s="177"/>
      <c r="B1705" s="177" t="str">
        <f>IF(AND($F1705&gt;=المغادرين!$C$4,$F1705&lt;=المغادرين!$F$4),MAX($B$4:$B1704)+1,"")</f>
        <v/>
      </c>
      <c r="C1705" s="177" t="str">
        <f t="shared" si="26"/>
        <v/>
      </c>
      <c r="D1705" s="177" t="str">
        <f>IF($B1705="","",RANK($C1705,$C$5:$C$10000,1)+COUNTIF($C$4:$C1704,$C1705))</f>
        <v/>
      </c>
      <c r="E1705" s="157"/>
      <c r="F1705" s="160"/>
      <c r="G1705" s="158"/>
      <c r="H1705" s="159"/>
      <c r="I1705" s="159"/>
      <c r="J1705" s="159"/>
      <c r="K1705" s="160"/>
      <c r="L1705" s="161"/>
      <c r="M1705" s="156"/>
      <c r="N1705" s="134"/>
      <c r="O1705" s="134"/>
      <c r="P1705" s="134"/>
      <c r="Q1705" s="138"/>
      <c r="R1705" s="134"/>
      <c r="S1705" s="134"/>
    </row>
    <row r="1706" spans="1:25" s="127" customFormat="1" ht="21" customHeight="1">
      <c r="A1706" s="177"/>
      <c r="B1706" s="177" t="str">
        <f>IF(AND($F1706&gt;=المغادرين!$C$4,$F1706&lt;=المغادرين!$F$4),MAX($B$4:$B1705)+1,"")</f>
        <v/>
      </c>
      <c r="C1706" s="177" t="str">
        <f t="shared" si="26"/>
        <v/>
      </c>
      <c r="D1706" s="177" t="str">
        <f>IF($B1706="","",RANK($C1706,$C$5:$C$10000,1)+COUNTIF($C$4:$C1705,$C1706))</f>
        <v/>
      </c>
      <c r="E1706" s="157"/>
      <c r="F1706" s="160"/>
      <c r="G1706" s="158"/>
      <c r="H1706" s="159"/>
      <c r="I1706" s="159"/>
      <c r="J1706" s="159"/>
      <c r="K1706" s="160"/>
      <c r="L1706" s="161"/>
      <c r="M1706" s="156"/>
      <c r="N1706" s="134"/>
      <c r="O1706" s="134"/>
      <c r="P1706" s="134"/>
      <c r="Q1706" s="138"/>
      <c r="R1706" s="134"/>
      <c r="S1706" s="134"/>
    </row>
    <row r="1707" spans="1:25" s="127" customFormat="1" ht="21" customHeight="1">
      <c r="A1707" s="177"/>
      <c r="B1707" s="177" t="str">
        <f>IF(AND($F1707&gt;=المغادرين!$C$4,$F1707&lt;=المغادرين!$F$4),MAX($B$4:$B1706)+1,"")</f>
        <v/>
      </c>
      <c r="C1707" s="177" t="str">
        <f t="shared" si="26"/>
        <v/>
      </c>
      <c r="D1707" s="177" t="str">
        <f>IF($B1707="","",RANK($C1707,$C$5:$C$10000,1)+COUNTIF($C$4:$C1706,$C1707))</f>
        <v/>
      </c>
      <c r="E1707" s="157"/>
      <c r="F1707" s="160"/>
      <c r="G1707" s="158"/>
      <c r="H1707" s="159"/>
      <c r="I1707" s="159"/>
      <c r="J1707" s="159"/>
      <c r="K1707" s="160"/>
      <c r="L1707" s="161"/>
      <c r="M1707" s="156"/>
      <c r="N1707" s="134"/>
      <c r="O1707" s="134"/>
      <c r="P1707" s="134"/>
      <c r="Q1707" s="138"/>
      <c r="R1707" s="134"/>
      <c r="S1707" s="134"/>
    </row>
    <row r="1708" spans="1:25" s="127" customFormat="1" ht="21" customHeight="1">
      <c r="A1708" s="177"/>
      <c r="B1708" s="177" t="str">
        <f>IF(AND($F1708&gt;=المغادرين!$C$4,$F1708&lt;=المغادرين!$F$4),MAX($B$4:$B1707)+1,"")</f>
        <v/>
      </c>
      <c r="C1708" s="177" t="str">
        <f t="shared" si="26"/>
        <v/>
      </c>
      <c r="D1708" s="177" t="str">
        <f>IF($B1708="","",RANK($C1708,$C$5:$C$10000,1)+COUNTIF($C$4:$C1707,$C1708))</f>
        <v/>
      </c>
      <c r="E1708" s="157"/>
      <c r="F1708" s="160"/>
      <c r="G1708" s="158"/>
      <c r="H1708" s="159"/>
      <c r="I1708" s="159"/>
      <c r="J1708" s="159"/>
      <c r="K1708" s="160"/>
      <c r="L1708" s="161"/>
      <c r="M1708" s="156"/>
      <c r="N1708" s="134"/>
      <c r="O1708" s="134"/>
      <c r="P1708" s="134"/>
      <c r="Q1708" s="138"/>
      <c r="R1708" s="134"/>
      <c r="S1708" s="134"/>
    </row>
    <row r="1709" spans="1:25" s="127" customFormat="1" ht="21" customHeight="1">
      <c r="A1709" s="177"/>
      <c r="B1709" s="177" t="str">
        <f>IF(AND($F1709&gt;=المغادرين!$C$4,$F1709&lt;=المغادرين!$F$4),MAX($B$4:$B1708)+1,"")</f>
        <v/>
      </c>
      <c r="C1709" s="177" t="str">
        <f t="shared" si="26"/>
        <v/>
      </c>
      <c r="D1709" s="177" t="str">
        <f>IF($B1709="","",RANK($C1709,$C$5:$C$10000,1)+COUNTIF($C$4:$C1708,$C1709))</f>
        <v/>
      </c>
      <c r="E1709" s="157"/>
      <c r="F1709" s="160"/>
      <c r="G1709" s="158"/>
      <c r="H1709" s="159"/>
      <c r="I1709" s="159"/>
      <c r="J1709" s="159"/>
      <c r="K1709" s="160"/>
      <c r="L1709" s="161"/>
      <c r="M1709" s="156"/>
      <c r="N1709" s="134"/>
      <c r="O1709" s="134"/>
      <c r="P1709" s="134"/>
      <c r="Q1709" s="138"/>
      <c r="R1709" s="134"/>
      <c r="S1709" s="134"/>
    </row>
    <row r="1710" spans="1:25" s="127" customFormat="1" ht="21" customHeight="1">
      <c r="A1710" s="177"/>
      <c r="B1710" s="177" t="str">
        <f>IF(AND($F1710&gt;=المغادرين!$C$4,$F1710&lt;=المغادرين!$F$4),MAX($B$4:$B1709)+1,"")</f>
        <v/>
      </c>
      <c r="C1710" s="177" t="str">
        <f t="shared" si="26"/>
        <v/>
      </c>
      <c r="D1710" s="177" t="str">
        <f>IF($B1710="","",RANK($C1710,$C$5:$C$10000,1)+COUNTIF($C$4:$C1709,$C1710))</f>
        <v/>
      </c>
      <c r="E1710" s="157"/>
      <c r="F1710" s="160"/>
      <c r="G1710" s="158"/>
      <c r="H1710" s="159"/>
      <c r="I1710" s="159"/>
      <c r="J1710" s="159"/>
      <c r="K1710" s="160"/>
      <c r="L1710" s="161"/>
      <c r="M1710" s="156"/>
      <c r="N1710" s="134"/>
      <c r="O1710" s="134"/>
      <c r="P1710" s="134"/>
      <c r="Q1710" s="138"/>
      <c r="R1710" s="134"/>
      <c r="S1710" s="134"/>
      <c r="Y1710" s="140"/>
    </row>
    <row r="1711" spans="1:25" s="127" customFormat="1" ht="21" customHeight="1">
      <c r="A1711" s="177"/>
      <c r="B1711" s="177" t="str">
        <f>IF(AND($F1711&gt;=المغادرين!$C$4,$F1711&lt;=المغادرين!$F$4),MAX($B$4:$B1710)+1,"")</f>
        <v/>
      </c>
      <c r="C1711" s="177" t="str">
        <f t="shared" si="26"/>
        <v/>
      </c>
      <c r="D1711" s="177" t="str">
        <f>IF($B1711="","",RANK($C1711,$C$5:$C$10000,1)+COUNTIF($C$4:$C1710,$C1711))</f>
        <v/>
      </c>
      <c r="E1711" s="157"/>
      <c r="F1711" s="160"/>
      <c r="G1711" s="158"/>
      <c r="H1711" s="159"/>
      <c r="I1711" s="159"/>
      <c r="J1711" s="159"/>
      <c r="K1711" s="160"/>
      <c r="L1711" s="161"/>
      <c r="M1711" s="156"/>
      <c r="N1711" s="134"/>
      <c r="O1711" s="134"/>
      <c r="P1711" s="134"/>
      <c r="Q1711" s="138"/>
      <c r="R1711" s="134"/>
      <c r="S1711" s="134"/>
      <c r="Y1711" s="140"/>
    </row>
    <row r="1712" spans="1:25" s="127" customFormat="1" ht="21" customHeight="1">
      <c r="A1712" s="177"/>
      <c r="B1712" s="177" t="str">
        <f>IF(AND($F1712&gt;=المغادرين!$C$4,$F1712&lt;=المغادرين!$F$4),MAX($B$4:$B1711)+1,"")</f>
        <v/>
      </c>
      <c r="C1712" s="177" t="str">
        <f t="shared" si="26"/>
        <v/>
      </c>
      <c r="D1712" s="177" t="str">
        <f>IF($B1712="","",RANK($C1712,$C$5:$C$10000,1)+COUNTIF($C$4:$C1711,$C1712))</f>
        <v/>
      </c>
      <c r="E1712" s="157"/>
      <c r="F1712" s="160"/>
      <c r="G1712" s="158"/>
      <c r="H1712" s="159"/>
      <c r="I1712" s="159"/>
      <c r="J1712" s="159"/>
      <c r="K1712" s="160"/>
      <c r="L1712" s="161"/>
      <c r="M1712" s="156"/>
      <c r="N1712" s="134"/>
      <c r="O1712" s="134"/>
      <c r="P1712" s="134"/>
      <c r="Q1712" s="138"/>
      <c r="R1712" s="134"/>
      <c r="S1712" s="134"/>
      <c r="U1712" s="140"/>
      <c r="Y1712" s="133"/>
    </row>
    <row r="1713" spans="1:25" s="127" customFormat="1" ht="21" customHeight="1">
      <c r="A1713" s="177"/>
      <c r="B1713" s="177" t="str">
        <f>IF(AND($F1713&gt;=المغادرين!$C$4,$F1713&lt;=المغادرين!$F$4),MAX($B$4:$B1712)+1,"")</f>
        <v/>
      </c>
      <c r="C1713" s="177" t="str">
        <f t="shared" si="26"/>
        <v/>
      </c>
      <c r="D1713" s="177" t="str">
        <f>IF($B1713="","",RANK($C1713,$C$5:$C$10000,1)+COUNTIF($C$4:$C1712,$C1713))</f>
        <v/>
      </c>
      <c r="E1713" s="157"/>
      <c r="F1713" s="160"/>
      <c r="G1713" s="158"/>
      <c r="H1713" s="159"/>
      <c r="I1713" s="159"/>
      <c r="J1713" s="159"/>
      <c r="K1713" s="160"/>
      <c r="L1713" s="161"/>
      <c r="M1713" s="156"/>
      <c r="N1713" s="134"/>
      <c r="O1713" s="134"/>
      <c r="P1713" s="134"/>
      <c r="Q1713" s="138"/>
      <c r="R1713" s="134"/>
      <c r="S1713" s="134"/>
    </row>
    <row r="1714" spans="1:25" s="127" customFormat="1" ht="21" customHeight="1">
      <c r="A1714" s="177"/>
      <c r="B1714" s="177" t="str">
        <f>IF(AND($F1714&gt;=المغادرين!$C$4,$F1714&lt;=المغادرين!$F$4),MAX($B$4:$B1713)+1,"")</f>
        <v/>
      </c>
      <c r="C1714" s="177" t="str">
        <f t="shared" si="26"/>
        <v/>
      </c>
      <c r="D1714" s="177" t="str">
        <f>IF($B1714="","",RANK($C1714,$C$5:$C$10000,1)+COUNTIF($C$4:$C1713,$C1714))</f>
        <v/>
      </c>
      <c r="E1714" s="157"/>
      <c r="F1714" s="160"/>
      <c r="G1714" s="158"/>
      <c r="H1714" s="159"/>
      <c r="I1714" s="159"/>
      <c r="J1714" s="159"/>
      <c r="K1714" s="160"/>
      <c r="L1714" s="161"/>
      <c r="M1714" s="156"/>
      <c r="N1714" s="134"/>
      <c r="O1714" s="134"/>
      <c r="P1714" s="134"/>
      <c r="Q1714" s="138"/>
      <c r="R1714" s="134"/>
      <c r="S1714" s="134"/>
      <c r="V1714" s="140"/>
      <c r="W1714" s="133"/>
      <c r="X1714" s="133"/>
      <c r="Y1714" s="133"/>
    </row>
    <row r="1715" spans="1:25" s="127" customFormat="1" ht="21" customHeight="1">
      <c r="A1715" s="177"/>
      <c r="B1715" s="177" t="str">
        <f>IF(AND($F1715&gt;=المغادرين!$C$4,$F1715&lt;=المغادرين!$F$4),MAX($B$4:$B1714)+1,"")</f>
        <v/>
      </c>
      <c r="C1715" s="177" t="str">
        <f t="shared" si="26"/>
        <v/>
      </c>
      <c r="D1715" s="177" t="str">
        <f>IF($B1715="","",RANK($C1715,$C$5:$C$10000,1)+COUNTIF($C$4:$C1714,$C1715))</f>
        <v/>
      </c>
      <c r="E1715" s="157"/>
      <c r="F1715" s="160"/>
      <c r="G1715" s="158"/>
      <c r="H1715" s="159"/>
      <c r="I1715" s="159"/>
      <c r="J1715" s="159"/>
      <c r="K1715" s="160"/>
      <c r="L1715" s="161"/>
      <c r="M1715" s="156"/>
      <c r="N1715" s="134"/>
      <c r="O1715" s="134"/>
      <c r="P1715" s="134"/>
      <c r="Q1715" s="138"/>
      <c r="R1715" s="134"/>
      <c r="S1715" s="134"/>
      <c r="V1715" s="140"/>
      <c r="W1715" s="141"/>
      <c r="X1715" s="141"/>
      <c r="Y1715" s="141"/>
    </row>
    <row r="1716" spans="1:25" s="127" customFormat="1" ht="21" customHeight="1">
      <c r="A1716" s="177"/>
      <c r="B1716" s="177" t="str">
        <f>IF(AND($F1716&gt;=المغادرين!$C$4,$F1716&lt;=المغادرين!$F$4),MAX($B$4:$B1715)+1,"")</f>
        <v/>
      </c>
      <c r="C1716" s="177" t="str">
        <f t="shared" si="26"/>
        <v/>
      </c>
      <c r="D1716" s="177" t="str">
        <f>IF($B1716="","",RANK($C1716,$C$5:$C$10000,1)+COUNTIF($C$4:$C1715,$C1716))</f>
        <v/>
      </c>
      <c r="E1716" s="157"/>
      <c r="F1716" s="160"/>
      <c r="G1716" s="158"/>
      <c r="H1716" s="159"/>
      <c r="I1716" s="159"/>
      <c r="J1716" s="159"/>
      <c r="K1716" s="160"/>
      <c r="L1716" s="161"/>
      <c r="M1716" s="156"/>
      <c r="N1716" s="134"/>
      <c r="O1716" s="134"/>
      <c r="P1716" s="134"/>
      <c r="Q1716" s="138"/>
      <c r="R1716" s="134"/>
      <c r="S1716" s="134"/>
      <c r="V1716" s="140"/>
      <c r="W1716" s="141"/>
      <c r="X1716" s="141"/>
      <c r="Y1716" s="141"/>
    </row>
    <row r="1717" spans="1:25" s="127" customFormat="1" ht="21" customHeight="1">
      <c r="A1717" s="177"/>
      <c r="B1717" s="177" t="str">
        <f>IF(AND($F1717&gt;=المغادرين!$C$4,$F1717&lt;=المغادرين!$F$4),MAX($B$4:$B1716)+1,"")</f>
        <v/>
      </c>
      <c r="C1717" s="177" t="str">
        <f t="shared" si="26"/>
        <v/>
      </c>
      <c r="D1717" s="177" t="str">
        <f>IF($B1717="","",RANK($C1717,$C$5:$C$10000,1)+COUNTIF($C$4:$C1716,$C1717))</f>
        <v/>
      </c>
      <c r="E1717" s="157"/>
      <c r="F1717" s="160"/>
      <c r="G1717" s="158"/>
      <c r="H1717" s="159"/>
      <c r="I1717" s="159"/>
      <c r="J1717" s="159"/>
      <c r="K1717" s="160"/>
      <c r="L1717" s="161"/>
      <c r="M1717" s="156"/>
      <c r="N1717" s="134"/>
      <c r="O1717" s="134"/>
      <c r="P1717" s="134"/>
      <c r="Q1717" s="138"/>
      <c r="R1717" s="134"/>
      <c r="S1717" s="134"/>
      <c r="V1717" s="140"/>
      <c r="W1717" s="141"/>
      <c r="X1717" s="141"/>
      <c r="Y1717" s="141"/>
    </row>
    <row r="1718" spans="1:25" s="127" customFormat="1" ht="21" customHeight="1">
      <c r="A1718" s="177"/>
      <c r="B1718" s="177" t="str">
        <f>IF(AND($F1718&gt;=المغادرين!$C$4,$F1718&lt;=المغادرين!$F$4),MAX($B$4:$B1717)+1,"")</f>
        <v/>
      </c>
      <c r="C1718" s="177" t="str">
        <f t="shared" si="26"/>
        <v/>
      </c>
      <c r="D1718" s="177" t="str">
        <f>IF($B1718="","",RANK($C1718,$C$5:$C$10000,1)+COUNTIF($C$4:$C1717,$C1718))</f>
        <v/>
      </c>
      <c r="E1718" s="157"/>
      <c r="F1718" s="160"/>
      <c r="G1718" s="158"/>
      <c r="H1718" s="159"/>
      <c r="I1718" s="159"/>
      <c r="J1718" s="159"/>
      <c r="K1718" s="160"/>
      <c r="L1718" s="161"/>
      <c r="M1718" s="156"/>
      <c r="N1718" s="134"/>
      <c r="O1718" s="134"/>
      <c r="P1718" s="134"/>
      <c r="Q1718" s="138"/>
      <c r="R1718" s="134"/>
      <c r="S1718" s="134"/>
      <c r="V1718" s="140"/>
      <c r="W1718" s="141"/>
      <c r="X1718" s="141"/>
      <c r="Y1718" s="141"/>
    </row>
    <row r="1719" spans="1:25" s="127" customFormat="1" ht="21" customHeight="1">
      <c r="A1719" s="177"/>
      <c r="B1719" s="177" t="str">
        <f>IF(AND($F1719&gt;=المغادرين!$C$4,$F1719&lt;=المغادرين!$F$4),MAX($B$4:$B1718)+1,"")</f>
        <v/>
      </c>
      <c r="C1719" s="177" t="str">
        <f t="shared" si="26"/>
        <v/>
      </c>
      <c r="D1719" s="177" t="str">
        <f>IF($B1719="","",RANK($C1719,$C$5:$C$10000,1)+COUNTIF($C$4:$C1718,$C1719))</f>
        <v/>
      </c>
      <c r="E1719" s="157"/>
      <c r="F1719" s="160"/>
      <c r="G1719" s="158"/>
      <c r="H1719" s="159"/>
      <c r="I1719" s="159"/>
      <c r="J1719" s="159"/>
      <c r="K1719" s="160"/>
      <c r="L1719" s="161"/>
      <c r="M1719" s="156"/>
      <c r="N1719" s="134"/>
      <c r="O1719" s="134"/>
      <c r="P1719" s="134"/>
      <c r="Q1719" s="138"/>
      <c r="R1719" s="134"/>
      <c r="S1719" s="134"/>
      <c r="V1719" s="140"/>
      <c r="W1719" s="141"/>
      <c r="X1719" s="141"/>
      <c r="Y1719" s="141"/>
    </row>
    <row r="1720" spans="1:25" s="127" customFormat="1" ht="21" customHeight="1">
      <c r="A1720" s="177"/>
      <c r="B1720" s="177" t="str">
        <f>IF(AND($F1720&gt;=المغادرين!$C$4,$F1720&lt;=المغادرين!$F$4),MAX($B$4:$B1719)+1,"")</f>
        <v/>
      </c>
      <c r="C1720" s="177" t="str">
        <f t="shared" si="26"/>
        <v/>
      </c>
      <c r="D1720" s="177" t="str">
        <f>IF($B1720="","",RANK($C1720,$C$5:$C$10000,1)+COUNTIF($C$4:$C1719,$C1720))</f>
        <v/>
      </c>
      <c r="E1720" s="157"/>
      <c r="F1720" s="160"/>
      <c r="G1720" s="158"/>
      <c r="H1720" s="159"/>
      <c r="I1720" s="159"/>
      <c r="J1720" s="159"/>
      <c r="K1720" s="160"/>
      <c r="L1720" s="161"/>
      <c r="M1720" s="156"/>
      <c r="N1720" s="136"/>
      <c r="O1720" s="134"/>
      <c r="P1720" s="134"/>
      <c r="Q1720" s="137"/>
      <c r="R1720" s="134"/>
      <c r="S1720" s="134"/>
    </row>
    <row r="1721" spans="1:25" s="139" customFormat="1" ht="21" customHeight="1">
      <c r="A1721" s="177"/>
      <c r="B1721" s="177" t="str">
        <f>IF(AND($F1721&gt;=المغادرين!$C$4,$F1721&lt;=المغادرين!$F$4),MAX($B$4:$B1720)+1,"")</f>
        <v/>
      </c>
      <c r="C1721" s="177" t="str">
        <f t="shared" si="26"/>
        <v/>
      </c>
      <c r="D1721" s="177" t="str">
        <f>IF($B1721="","",RANK($C1721,$C$5:$C$10000,1)+COUNTIF($C$4:$C1720,$C1721))</f>
        <v/>
      </c>
      <c r="E1721" s="157"/>
      <c r="F1721" s="160"/>
      <c r="G1721" s="158"/>
      <c r="H1721" s="159"/>
      <c r="I1721" s="159"/>
      <c r="J1721" s="159"/>
      <c r="K1721" s="160"/>
      <c r="L1721" s="161"/>
      <c r="M1721" s="156"/>
      <c r="N1721" s="134"/>
      <c r="O1721" s="134"/>
      <c r="P1721" s="134"/>
      <c r="Q1721" s="138"/>
      <c r="R1721" s="134"/>
      <c r="S1721" s="134"/>
      <c r="T1721" s="127"/>
      <c r="U1721" s="127"/>
      <c r="V1721" s="127"/>
      <c r="W1721" s="127"/>
      <c r="X1721" s="127"/>
      <c r="Y1721" s="127"/>
    </row>
    <row r="1722" spans="1:25" s="139" customFormat="1" ht="21" customHeight="1">
      <c r="A1722" s="177"/>
      <c r="B1722" s="177" t="str">
        <f>IF(AND($F1722&gt;=المغادرين!$C$4,$F1722&lt;=المغادرين!$F$4),MAX($B$4:$B1721)+1,"")</f>
        <v/>
      </c>
      <c r="C1722" s="177" t="str">
        <f t="shared" si="26"/>
        <v/>
      </c>
      <c r="D1722" s="177" t="str">
        <f>IF($B1722="","",RANK($C1722,$C$5:$C$10000,1)+COUNTIF($C$4:$C1721,$C1722))</f>
        <v/>
      </c>
      <c r="E1722" s="157"/>
      <c r="F1722" s="160"/>
      <c r="G1722" s="158"/>
      <c r="H1722" s="159"/>
      <c r="I1722" s="159"/>
      <c r="J1722" s="159"/>
      <c r="K1722" s="160"/>
      <c r="L1722" s="161"/>
      <c r="M1722" s="156"/>
      <c r="N1722" s="134"/>
      <c r="O1722" s="134"/>
      <c r="P1722" s="134"/>
      <c r="Q1722" s="138"/>
      <c r="R1722" s="134"/>
      <c r="S1722" s="134"/>
      <c r="T1722" s="127"/>
      <c r="U1722" s="127"/>
      <c r="V1722" s="127"/>
      <c r="W1722" s="127"/>
      <c r="X1722" s="127"/>
      <c r="Y1722" s="127"/>
    </row>
    <row r="1723" spans="1:25" s="139" customFormat="1" ht="21" customHeight="1">
      <c r="A1723" s="177"/>
      <c r="B1723" s="177" t="str">
        <f>IF(AND($F1723&gt;=المغادرين!$C$4,$F1723&lt;=المغادرين!$F$4),MAX($B$4:$B1722)+1,"")</f>
        <v/>
      </c>
      <c r="C1723" s="177" t="str">
        <f t="shared" si="26"/>
        <v/>
      </c>
      <c r="D1723" s="177" t="str">
        <f>IF($B1723="","",RANK($C1723,$C$5:$C$10000,1)+COUNTIF($C$4:$C1722,$C1723))</f>
        <v/>
      </c>
      <c r="E1723" s="157"/>
      <c r="F1723" s="160"/>
      <c r="G1723" s="158"/>
      <c r="H1723" s="159"/>
      <c r="I1723" s="159"/>
      <c r="J1723" s="159"/>
      <c r="K1723" s="160"/>
      <c r="L1723" s="161"/>
      <c r="M1723" s="156"/>
      <c r="N1723" s="134"/>
      <c r="O1723" s="134"/>
      <c r="P1723" s="134"/>
      <c r="Q1723" s="138"/>
      <c r="R1723" s="134"/>
      <c r="S1723" s="134"/>
      <c r="T1723" s="127"/>
      <c r="U1723" s="127"/>
      <c r="V1723" s="127"/>
      <c r="W1723" s="127"/>
      <c r="X1723" s="127"/>
      <c r="Y1723" s="127"/>
    </row>
    <row r="1724" spans="1:25" s="127" customFormat="1" ht="21" customHeight="1">
      <c r="A1724" s="177"/>
      <c r="B1724" s="177" t="str">
        <f>IF(AND($F1724&gt;=المغادرين!$C$4,$F1724&lt;=المغادرين!$F$4),MAX($B$4:$B1723)+1,"")</f>
        <v/>
      </c>
      <c r="C1724" s="177" t="str">
        <f t="shared" si="26"/>
        <v/>
      </c>
      <c r="D1724" s="177" t="str">
        <f>IF($B1724="","",RANK($C1724,$C$5:$C$10000,1)+COUNTIF($C$4:$C1723,$C1724))</f>
        <v/>
      </c>
      <c r="E1724" s="157"/>
      <c r="F1724" s="160"/>
      <c r="G1724" s="158"/>
      <c r="H1724" s="159"/>
      <c r="I1724" s="159"/>
      <c r="J1724" s="159"/>
      <c r="K1724" s="160"/>
      <c r="L1724" s="161"/>
      <c r="M1724" s="156"/>
      <c r="N1724" s="134"/>
      <c r="O1724" s="134"/>
      <c r="P1724" s="134"/>
      <c r="Q1724" s="138"/>
      <c r="R1724" s="134"/>
      <c r="S1724" s="134"/>
    </row>
    <row r="1725" spans="1:25" s="127" customFormat="1" ht="21" customHeight="1">
      <c r="A1725" s="177"/>
      <c r="B1725" s="177" t="str">
        <f>IF(AND($F1725&gt;=المغادرين!$C$4,$F1725&lt;=المغادرين!$F$4),MAX($B$4:$B1724)+1,"")</f>
        <v/>
      </c>
      <c r="C1725" s="177" t="str">
        <f t="shared" si="26"/>
        <v/>
      </c>
      <c r="D1725" s="177" t="str">
        <f>IF($B1725="","",RANK($C1725,$C$5:$C$10000,1)+COUNTIF($C$4:$C1724,$C1725))</f>
        <v/>
      </c>
      <c r="E1725" s="157"/>
      <c r="F1725" s="160"/>
      <c r="G1725" s="158"/>
      <c r="H1725" s="159"/>
      <c r="I1725" s="159"/>
      <c r="J1725" s="159"/>
      <c r="K1725" s="160"/>
      <c r="L1725" s="161"/>
      <c r="M1725" s="156"/>
      <c r="N1725" s="134"/>
      <c r="O1725" s="134"/>
      <c r="P1725" s="134"/>
      <c r="Q1725" s="138"/>
      <c r="R1725" s="134"/>
      <c r="S1725" s="134"/>
    </row>
    <row r="1726" spans="1:25" s="127" customFormat="1" ht="21" customHeight="1">
      <c r="A1726" s="177"/>
      <c r="B1726" s="177" t="str">
        <f>IF(AND($F1726&gt;=المغادرين!$C$4,$F1726&lt;=المغادرين!$F$4),MAX($B$4:$B1725)+1,"")</f>
        <v/>
      </c>
      <c r="C1726" s="177" t="str">
        <f t="shared" si="26"/>
        <v/>
      </c>
      <c r="D1726" s="177" t="str">
        <f>IF($B1726="","",RANK($C1726,$C$5:$C$10000,1)+COUNTIF($C$4:$C1725,$C1726))</f>
        <v/>
      </c>
      <c r="E1726" s="157"/>
      <c r="F1726" s="160"/>
      <c r="G1726" s="158"/>
      <c r="H1726" s="159"/>
      <c r="I1726" s="159"/>
      <c r="J1726" s="159"/>
      <c r="K1726" s="160"/>
      <c r="L1726" s="161"/>
      <c r="M1726" s="156"/>
      <c r="N1726" s="134"/>
      <c r="O1726" s="134"/>
      <c r="P1726" s="134"/>
      <c r="Q1726" s="138"/>
      <c r="R1726" s="134"/>
      <c r="S1726" s="134"/>
    </row>
    <row r="1727" spans="1:25" s="127" customFormat="1" ht="21" customHeight="1">
      <c r="A1727" s="177"/>
      <c r="B1727" s="177" t="str">
        <f>IF(AND($F1727&gt;=المغادرين!$C$4,$F1727&lt;=المغادرين!$F$4),MAX($B$4:$B1726)+1,"")</f>
        <v/>
      </c>
      <c r="C1727" s="177" t="str">
        <f t="shared" si="26"/>
        <v/>
      </c>
      <c r="D1727" s="177" t="str">
        <f>IF($B1727="","",RANK($C1727,$C$5:$C$10000,1)+COUNTIF($C$4:$C1726,$C1727))</f>
        <v/>
      </c>
      <c r="E1727" s="157"/>
      <c r="F1727" s="160"/>
      <c r="G1727" s="158"/>
      <c r="H1727" s="159"/>
      <c r="I1727" s="159"/>
      <c r="J1727" s="159"/>
      <c r="K1727" s="160"/>
      <c r="L1727" s="161"/>
      <c r="M1727" s="156"/>
      <c r="N1727" s="134"/>
      <c r="O1727" s="134"/>
      <c r="P1727" s="134"/>
      <c r="Q1727" s="138"/>
      <c r="R1727" s="134"/>
      <c r="S1727" s="134"/>
    </row>
    <row r="1728" spans="1:25" s="127" customFormat="1" ht="21" customHeight="1">
      <c r="A1728" s="177"/>
      <c r="B1728" s="177" t="str">
        <f>IF(AND($F1728&gt;=المغادرين!$C$4,$F1728&lt;=المغادرين!$F$4),MAX($B$4:$B1727)+1,"")</f>
        <v/>
      </c>
      <c r="C1728" s="177" t="str">
        <f t="shared" si="26"/>
        <v/>
      </c>
      <c r="D1728" s="177" t="str">
        <f>IF($B1728="","",RANK($C1728,$C$5:$C$10000,1)+COUNTIF($C$4:$C1727,$C1728))</f>
        <v/>
      </c>
      <c r="E1728" s="157"/>
      <c r="F1728" s="160"/>
      <c r="G1728" s="158"/>
      <c r="H1728" s="159"/>
      <c r="I1728" s="159"/>
      <c r="J1728" s="159"/>
      <c r="K1728" s="160"/>
      <c r="L1728" s="161"/>
      <c r="M1728" s="156"/>
      <c r="N1728" s="134"/>
      <c r="O1728" s="134"/>
      <c r="P1728" s="134"/>
      <c r="Q1728" s="138"/>
      <c r="R1728" s="134"/>
      <c r="S1728" s="134"/>
    </row>
    <row r="1729" spans="1:25" s="127" customFormat="1" ht="21" customHeight="1">
      <c r="A1729" s="177"/>
      <c r="B1729" s="177" t="str">
        <f>IF(AND($F1729&gt;=المغادرين!$C$4,$F1729&lt;=المغادرين!$F$4),MAX($B$4:$B1728)+1,"")</f>
        <v/>
      </c>
      <c r="C1729" s="177" t="str">
        <f t="shared" si="26"/>
        <v/>
      </c>
      <c r="D1729" s="177" t="str">
        <f>IF($B1729="","",RANK($C1729,$C$5:$C$10000,1)+COUNTIF($C$4:$C1728,$C1729))</f>
        <v/>
      </c>
      <c r="E1729" s="157"/>
      <c r="F1729" s="160"/>
      <c r="G1729" s="158"/>
      <c r="H1729" s="159"/>
      <c r="I1729" s="159"/>
      <c r="J1729" s="159"/>
      <c r="K1729" s="160"/>
      <c r="L1729" s="161"/>
      <c r="M1729" s="156"/>
      <c r="N1729" s="134"/>
      <c r="O1729" s="134"/>
      <c r="P1729" s="134"/>
      <c r="Q1729" s="138"/>
      <c r="R1729" s="134"/>
      <c r="S1729" s="134"/>
      <c r="Y1729" s="140"/>
    </row>
    <row r="1730" spans="1:25" s="127" customFormat="1" ht="21" customHeight="1">
      <c r="A1730" s="177"/>
      <c r="B1730" s="177" t="str">
        <f>IF(AND($F1730&gt;=المغادرين!$C$4,$F1730&lt;=المغادرين!$F$4),MAX($B$4:$B1729)+1,"")</f>
        <v/>
      </c>
      <c r="C1730" s="177" t="str">
        <f t="shared" si="26"/>
        <v/>
      </c>
      <c r="D1730" s="177" t="str">
        <f>IF($B1730="","",RANK($C1730,$C$5:$C$10000,1)+COUNTIF($C$4:$C1729,$C1730))</f>
        <v/>
      </c>
      <c r="E1730" s="157"/>
      <c r="F1730" s="160"/>
      <c r="G1730" s="158"/>
      <c r="H1730" s="159"/>
      <c r="I1730" s="159"/>
      <c r="J1730" s="159"/>
      <c r="K1730" s="160"/>
      <c r="L1730" s="161"/>
      <c r="M1730" s="156"/>
      <c r="N1730" s="134"/>
      <c r="O1730" s="134"/>
      <c r="P1730" s="134"/>
      <c r="Q1730" s="138"/>
      <c r="R1730" s="134"/>
      <c r="S1730" s="134"/>
      <c r="Y1730" s="140"/>
    </row>
    <row r="1731" spans="1:25" s="127" customFormat="1" ht="21" customHeight="1">
      <c r="A1731" s="177"/>
      <c r="B1731" s="177" t="str">
        <f>IF(AND($F1731&gt;=المغادرين!$C$4,$F1731&lt;=المغادرين!$F$4),MAX($B$4:$B1730)+1,"")</f>
        <v/>
      </c>
      <c r="C1731" s="177" t="str">
        <f t="shared" si="26"/>
        <v/>
      </c>
      <c r="D1731" s="177" t="str">
        <f>IF($B1731="","",RANK($C1731,$C$5:$C$10000,1)+COUNTIF($C$4:$C1730,$C1731))</f>
        <v/>
      </c>
      <c r="E1731" s="157"/>
      <c r="F1731" s="160"/>
      <c r="G1731" s="158"/>
      <c r="H1731" s="159"/>
      <c r="I1731" s="159"/>
      <c r="J1731" s="159"/>
      <c r="K1731" s="160"/>
      <c r="L1731" s="161"/>
      <c r="M1731" s="156"/>
      <c r="N1731" s="134"/>
      <c r="O1731" s="134"/>
      <c r="P1731" s="134"/>
      <c r="Q1731" s="138"/>
      <c r="R1731" s="134"/>
      <c r="S1731" s="134"/>
      <c r="U1731" s="140"/>
      <c r="Y1731" s="133"/>
    </row>
    <row r="1732" spans="1:25" s="127" customFormat="1" ht="21" customHeight="1">
      <c r="A1732" s="177"/>
      <c r="B1732" s="177" t="str">
        <f>IF(AND($F1732&gt;=المغادرين!$C$4,$F1732&lt;=المغادرين!$F$4),MAX($B$4:$B1731)+1,"")</f>
        <v/>
      </c>
      <c r="C1732" s="177" t="str">
        <f t="shared" si="26"/>
        <v/>
      </c>
      <c r="D1732" s="177" t="str">
        <f>IF($B1732="","",RANK($C1732,$C$5:$C$10000,1)+COUNTIF($C$4:$C1731,$C1732))</f>
        <v/>
      </c>
      <c r="E1732" s="157"/>
      <c r="F1732" s="160"/>
      <c r="G1732" s="158"/>
      <c r="H1732" s="159"/>
      <c r="I1732" s="159"/>
      <c r="J1732" s="159"/>
      <c r="K1732" s="160"/>
      <c r="L1732" s="161"/>
      <c r="M1732" s="156"/>
      <c r="N1732" s="134"/>
      <c r="O1732" s="134"/>
      <c r="P1732" s="134"/>
      <c r="Q1732" s="138"/>
      <c r="R1732" s="134"/>
      <c r="S1732" s="134"/>
    </row>
    <row r="1733" spans="1:25" s="127" customFormat="1" ht="21" customHeight="1">
      <c r="A1733" s="177"/>
      <c r="B1733" s="177" t="str">
        <f>IF(AND($F1733&gt;=المغادرين!$C$4,$F1733&lt;=المغادرين!$F$4),MAX($B$4:$B1732)+1,"")</f>
        <v/>
      </c>
      <c r="C1733" s="177" t="str">
        <f t="shared" si="26"/>
        <v/>
      </c>
      <c r="D1733" s="177" t="str">
        <f>IF($B1733="","",RANK($C1733,$C$5:$C$10000,1)+COUNTIF($C$4:$C1732,$C1733))</f>
        <v/>
      </c>
      <c r="E1733" s="157"/>
      <c r="F1733" s="160"/>
      <c r="G1733" s="158"/>
      <c r="H1733" s="159"/>
      <c r="I1733" s="159"/>
      <c r="J1733" s="159"/>
      <c r="K1733" s="160"/>
      <c r="L1733" s="161"/>
      <c r="M1733" s="156"/>
      <c r="N1733" s="134"/>
      <c r="O1733" s="134"/>
      <c r="P1733" s="134"/>
      <c r="Q1733" s="138"/>
      <c r="R1733" s="134"/>
      <c r="S1733" s="134"/>
      <c r="V1733" s="140"/>
      <c r="W1733" s="133"/>
      <c r="X1733" s="133"/>
      <c r="Y1733" s="133"/>
    </row>
    <row r="1734" spans="1:25" s="127" customFormat="1" ht="21" customHeight="1">
      <c r="A1734" s="177"/>
      <c r="B1734" s="177" t="str">
        <f>IF(AND($F1734&gt;=المغادرين!$C$4,$F1734&lt;=المغادرين!$F$4),MAX($B$4:$B1733)+1,"")</f>
        <v/>
      </c>
      <c r="C1734" s="177" t="str">
        <f t="shared" ref="C1734:C1797" si="27">IF($B1734="","",MAX($B$5:$B$10000)-RANK($K1734,$K$5:$K$10000)+1)</f>
        <v/>
      </c>
      <c r="D1734" s="177" t="str">
        <f>IF($B1734="","",RANK($C1734,$C$5:$C$10000,1)+COUNTIF($C$4:$C1733,$C1734))</f>
        <v/>
      </c>
      <c r="E1734" s="157"/>
      <c r="F1734" s="160"/>
      <c r="G1734" s="158"/>
      <c r="H1734" s="159"/>
      <c r="I1734" s="159"/>
      <c r="J1734" s="159"/>
      <c r="K1734" s="160"/>
      <c r="L1734" s="161"/>
      <c r="M1734" s="156"/>
      <c r="N1734" s="134"/>
      <c r="O1734" s="134"/>
      <c r="P1734" s="134"/>
      <c r="Q1734" s="138"/>
      <c r="R1734" s="134"/>
      <c r="S1734" s="134"/>
      <c r="V1734" s="140"/>
      <c r="W1734" s="141"/>
      <c r="X1734" s="141"/>
      <c r="Y1734" s="141"/>
    </row>
    <row r="1735" spans="1:25" s="127" customFormat="1" ht="21" customHeight="1">
      <c r="A1735" s="177"/>
      <c r="B1735" s="177" t="str">
        <f>IF(AND($F1735&gt;=المغادرين!$C$4,$F1735&lt;=المغادرين!$F$4),MAX($B$4:$B1734)+1,"")</f>
        <v/>
      </c>
      <c r="C1735" s="177" t="str">
        <f t="shared" si="27"/>
        <v/>
      </c>
      <c r="D1735" s="177" t="str">
        <f>IF($B1735="","",RANK($C1735,$C$5:$C$10000,1)+COUNTIF($C$4:$C1734,$C1735))</f>
        <v/>
      </c>
      <c r="E1735" s="157"/>
      <c r="F1735" s="160"/>
      <c r="G1735" s="158"/>
      <c r="H1735" s="159"/>
      <c r="I1735" s="159"/>
      <c r="J1735" s="159"/>
      <c r="K1735" s="160"/>
      <c r="L1735" s="161"/>
      <c r="M1735" s="156"/>
      <c r="N1735" s="134"/>
      <c r="O1735" s="134"/>
      <c r="P1735" s="134"/>
      <c r="Q1735" s="138"/>
      <c r="R1735" s="134"/>
      <c r="S1735" s="134"/>
      <c r="V1735" s="140"/>
      <c r="W1735" s="141"/>
      <c r="X1735" s="141"/>
      <c r="Y1735" s="141"/>
    </row>
    <row r="1736" spans="1:25" s="127" customFormat="1" ht="21" customHeight="1">
      <c r="A1736" s="177"/>
      <c r="B1736" s="177" t="str">
        <f>IF(AND($F1736&gt;=المغادرين!$C$4,$F1736&lt;=المغادرين!$F$4),MAX($B$4:$B1735)+1,"")</f>
        <v/>
      </c>
      <c r="C1736" s="177" t="str">
        <f t="shared" si="27"/>
        <v/>
      </c>
      <c r="D1736" s="177" t="str">
        <f>IF($B1736="","",RANK($C1736,$C$5:$C$10000,1)+COUNTIF($C$4:$C1735,$C1736))</f>
        <v/>
      </c>
      <c r="E1736" s="157"/>
      <c r="F1736" s="160"/>
      <c r="G1736" s="158"/>
      <c r="H1736" s="159"/>
      <c r="I1736" s="159"/>
      <c r="J1736" s="159"/>
      <c r="K1736" s="160"/>
      <c r="L1736" s="161"/>
      <c r="M1736" s="156"/>
      <c r="N1736" s="134"/>
      <c r="O1736" s="134"/>
      <c r="P1736" s="134"/>
      <c r="Q1736" s="138"/>
      <c r="R1736" s="134"/>
      <c r="S1736" s="134"/>
      <c r="V1736" s="140"/>
      <c r="W1736" s="141"/>
      <c r="X1736" s="141"/>
      <c r="Y1736" s="141"/>
    </row>
    <row r="1737" spans="1:25" s="127" customFormat="1" ht="21" customHeight="1">
      <c r="A1737" s="177"/>
      <c r="B1737" s="177" t="str">
        <f>IF(AND($F1737&gt;=المغادرين!$C$4,$F1737&lt;=المغادرين!$F$4),MAX($B$4:$B1736)+1,"")</f>
        <v/>
      </c>
      <c r="C1737" s="177" t="str">
        <f t="shared" si="27"/>
        <v/>
      </c>
      <c r="D1737" s="177" t="str">
        <f>IF($B1737="","",RANK($C1737,$C$5:$C$10000,1)+COUNTIF($C$4:$C1736,$C1737))</f>
        <v/>
      </c>
      <c r="E1737" s="157"/>
      <c r="F1737" s="160"/>
      <c r="G1737" s="158"/>
      <c r="H1737" s="159"/>
      <c r="I1737" s="159"/>
      <c r="J1737" s="159"/>
      <c r="K1737" s="160"/>
      <c r="L1737" s="161"/>
      <c r="M1737" s="156"/>
      <c r="N1737" s="134"/>
      <c r="O1737" s="134"/>
      <c r="P1737" s="134"/>
      <c r="Q1737" s="138"/>
      <c r="R1737" s="134"/>
      <c r="S1737" s="134"/>
      <c r="V1737" s="140"/>
      <c r="W1737" s="141"/>
      <c r="X1737" s="141"/>
      <c r="Y1737" s="141"/>
    </row>
    <row r="1738" spans="1:25" s="127" customFormat="1" ht="21" customHeight="1">
      <c r="A1738" s="177"/>
      <c r="B1738" s="177" t="str">
        <f>IF(AND($F1738&gt;=المغادرين!$C$4,$F1738&lt;=المغادرين!$F$4),MAX($B$4:$B1737)+1,"")</f>
        <v/>
      </c>
      <c r="C1738" s="177" t="str">
        <f t="shared" si="27"/>
        <v/>
      </c>
      <c r="D1738" s="177" t="str">
        <f>IF($B1738="","",RANK($C1738,$C$5:$C$10000,1)+COUNTIF($C$4:$C1737,$C1738))</f>
        <v/>
      </c>
      <c r="E1738" s="157"/>
      <c r="F1738" s="160"/>
      <c r="G1738" s="158"/>
      <c r="H1738" s="159"/>
      <c r="I1738" s="159"/>
      <c r="J1738" s="159"/>
      <c r="K1738" s="160"/>
      <c r="L1738" s="161"/>
      <c r="M1738" s="156"/>
      <c r="N1738" s="134"/>
      <c r="O1738" s="134"/>
      <c r="P1738" s="134"/>
      <c r="Q1738" s="138"/>
      <c r="R1738" s="134"/>
      <c r="S1738" s="134"/>
      <c r="V1738" s="140"/>
      <c r="W1738" s="141"/>
      <c r="X1738" s="141"/>
      <c r="Y1738" s="141"/>
    </row>
    <row r="1739" spans="1:25" s="127" customFormat="1" ht="21" customHeight="1">
      <c r="A1739" s="177"/>
      <c r="B1739" s="177" t="str">
        <f>IF(AND($F1739&gt;=المغادرين!$C$4,$F1739&lt;=المغادرين!$F$4),MAX($B$4:$B1738)+1,"")</f>
        <v/>
      </c>
      <c r="C1739" s="177" t="str">
        <f t="shared" si="27"/>
        <v/>
      </c>
      <c r="D1739" s="177" t="str">
        <f>IF($B1739="","",RANK($C1739,$C$5:$C$10000,1)+COUNTIF($C$4:$C1738,$C1739))</f>
        <v/>
      </c>
      <c r="E1739" s="157"/>
      <c r="F1739" s="160"/>
      <c r="G1739" s="158"/>
      <c r="H1739" s="159"/>
      <c r="I1739" s="159"/>
      <c r="J1739" s="159"/>
      <c r="K1739" s="160"/>
      <c r="L1739" s="161"/>
      <c r="M1739" s="156"/>
      <c r="N1739" s="134"/>
      <c r="O1739" s="134"/>
      <c r="P1739" s="134"/>
      <c r="Q1739" s="138"/>
      <c r="R1739" s="134"/>
      <c r="S1739" s="134"/>
      <c r="V1739" s="140"/>
      <c r="W1739" s="141"/>
      <c r="X1739" s="141"/>
      <c r="Y1739" s="141"/>
    </row>
    <row r="1740" spans="1:25" s="127" customFormat="1" ht="21" customHeight="1">
      <c r="A1740" s="177"/>
      <c r="B1740" s="177" t="str">
        <f>IF(AND($F1740&gt;=المغادرين!$C$4,$F1740&lt;=المغادرين!$F$4),MAX($B$4:$B1739)+1,"")</f>
        <v/>
      </c>
      <c r="C1740" s="177" t="str">
        <f t="shared" si="27"/>
        <v/>
      </c>
      <c r="D1740" s="177" t="str">
        <f>IF($B1740="","",RANK($C1740,$C$5:$C$10000,1)+COUNTIF($C$4:$C1739,$C1740))</f>
        <v/>
      </c>
      <c r="E1740" s="157"/>
      <c r="F1740" s="160"/>
      <c r="G1740" s="158"/>
      <c r="H1740" s="159"/>
      <c r="I1740" s="159"/>
      <c r="J1740" s="159"/>
      <c r="K1740" s="160"/>
      <c r="L1740" s="161"/>
      <c r="M1740" s="156"/>
      <c r="N1740" s="136"/>
      <c r="O1740" s="134"/>
      <c r="P1740" s="134"/>
      <c r="Q1740" s="137"/>
      <c r="R1740" s="134"/>
      <c r="S1740" s="134"/>
    </row>
    <row r="1741" spans="1:25" s="139" customFormat="1" ht="21" customHeight="1">
      <c r="A1741" s="177"/>
      <c r="B1741" s="177" t="str">
        <f>IF(AND($F1741&gt;=المغادرين!$C$4,$F1741&lt;=المغادرين!$F$4),MAX($B$4:$B1740)+1,"")</f>
        <v/>
      </c>
      <c r="C1741" s="177" t="str">
        <f t="shared" si="27"/>
        <v/>
      </c>
      <c r="D1741" s="177" t="str">
        <f>IF($B1741="","",RANK($C1741,$C$5:$C$10000,1)+COUNTIF($C$4:$C1740,$C1741))</f>
        <v/>
      </c>
      <c r="E1741" s="157"/>
      <c r="F1741" s="160"/>
      <c r="G1741" s="158"/>
      <c r="H1741" s="159"/>
      <c r="I1741" s="159"/>
      <c r="J1741" s="159"/>
      <c r="K1741" s="160"/>
      <c r="L1741" s="161"/>
      <c r="M1741" s="156"/>
      <c r="N1741" s="134"/>
      <c r="O1741" s="134"/>
      <c r="P1741" s="134"/>
      <c r="Q1741" s="138"/>
      <c r="R1741" s="134"/>
      <c r="S1741" s="134"/>
      <c r="T1741" s="127"/>
      <c r="U1741" s="127"/>
      <c r="V1741" s="127"/>
      <c r="W1741" s="127"/>
      <c r="X1741" s="127"/>
      <c r="Y1741" s="127"/>
    </row>
    <row r="1742" spans="1:25" s="139" customFormat="1" ht="21" customHeight="1">
      <c r="A1742" s="177"/>
      <c r="B1742" s="177" t="str">
        <f>IF(AND($F1742&gt;=المغادرين!$C$4,$F1742&lt;=المغادرين!$F$4),MAX($B$4:$B1741)+1,"")</f>
        <v/>
      </c>
      <c r="C1742" s="177" t="str">
        <f t="shared" si="27"/>
        <v/>
      </c>
      <c r="D1742" s="177" t="str">
        <f>IF($B1742="","",RANK($C1742,$C$5:$C$10000,1)+COUNTIF($C$4:$C1741,$C1742))</f>
        <v/>
      </c>
      <c r="E1742" s="157"/>
      <c r="F1742" s="160"/>
      <c r="G1742" s="158"/>
      <c r="H1742" s="159"/>
      <c r="I1742" s="159"/>
      <c r="J1742" s="159"/>
      <c r="K1742" s="160"/>
      <c r="L1742" s="161"/>
      <c r="M1742" s="156"/>
      <c r="N1742" s="134"/>
      <c r="O1742" s="134"/>
      <c r="P1742" s="134"/>
      <c r="Q1742" s="138"/>
      <c r="R1742" s="134"/>
      <c r="S1742" s="134"/>
      <c r="T1742" s="127"/>
      <c r="U1742" s="127"/>
      <c r="V1742" s="127"/>
      <c r="W1742" s="127"/>
      <c r="X1742" s="127"/>
      <c r="Y1742" s="127"/>
    </row>
    <row r="1743" spans="1:25" s="139" customFormat="1" ht="21" customHeight="1">
      <c r="A1743" s="177"/>
      <c r="B1743" s="177" t="str">
        <f>IF(AND($F1743&gt;=المغادرين!$C$4,$F1743&lt;=المغادرين!$F$4),MAX($B$4:$B1742)+1,"")</f>
        <v/>
      </c>
      <c r="C1743" s="177" t="str">
        <f t="shared" si="27"/>
        <v/>
      </c>
      <c r="D1743" s="177" t="str">
        <f>IF($B1743="","",RANK($C1743,$C$5:$C$10000,1)+COUNTIF($C$4:$C1742,$C1743))</f>
        <v/>
      </c>
      <c r="E1743" s="157"/>
      <c r="F1743" s="160"/>
      <c r="G1743" s="158"/>
      <c r="H1743" s="159"/>
      <c r="I1743" s="159"/>
      <c r="J1743" s="159"/>
      <c r="K1743" s="160"/>
      <c r="L1743" s="161"/>
      <c r="M1743" s="156"/>
      <c r="N1743" s="134"/>
      <c r="O1743" s="134"/>
      <c r="P1743" s="134"/>
      <c r="Q1743" s="138"/>
      <c r="R1743" s="134"/>
      <c r="S1743" s="134"/>
      <c r="T1743" s="127"/>
      <c r="U1743" s="127"/>
      <c r="V1743" s="127"/>
      <c r="W1743" s="127"/>
      <c r="X1743" s="127"/>
      <c r="Y1743" s="127"/>
    </row>
    <row r="1744" spans="1:25" s="127" customFormat="1" ht="21" customHeight="1">
      <c r="A1744" s="177"/>
      <c r="B1744" s="177" t="str">
        <f>IF(AND($F1744&gt;=المغادرين!$C$4,$F1744&lt;=المغادرين!$F$4),MAX($B$4:$B1743)+1,"")</f>
        <v/>
      </c>
      <c r="C1744" s="177" t="str">
        <f t="shared" si="27"/>
        <v/>
      </c>
      <c r="D1744" s="177" t="str">
        <f>IF($B1744="","",RANK($C1744,$C$5:$C$10000,1)+COUNTIF($C$4:$C1743,$C1744))</f>
        <v/>
      </c>
      <c r="E1744" s="157"/>
      <c r="F1744" s="160"/>
      <c r="G1744" s="158"/>
      <c r="H1744" s="159"/>
      <c r="I1744" s="159"/>
      <c r="J1744" s="159"/>
      <c r="K1744" s="160"/>
      <c r="L1744" s="161"/>
      <c r="M1744" s="156"/>
      <c r="N1744" s="134"/>
      <c r="O1744" s="134"/>
      <c r="P1744" s="134"/>
      <c r="Q1744" s="138"/>
      <c r="R1744" s="134"/>
      <c r="S1744" s="134"/>
    </row>
    <row r="1745" spans="1:25" s="127" customFormat="1" ht="21" customHeight="1">
      <c r="A1745" s="177"/>
      <c r="B1745" s="177" t="str">
        <f>IF(AND($F1745&gt;=المغادرين!$C$4,$F1745&lt;=المغادرين!$F$4),MAX($B$4:$B1744)+1,"")</f>
        <v/>
      </c>
      <c r="C1745" s="177" t="str">
        <f t="shared" si="27"/>
        <v/>
      </c>
      <c r="D1745" s="177" t="str">
        <f>IF($B1745="","",RANK($C1745,$C$5:$C$10000,1)+COUNTIF($C$4:$C1744,$C1745))</f>
        <v/>
      </c>
      <c r="E1745" s="157"/>
      <c r="F1745" s="160"/>
      <c r="G1745" s="158"/>
      <c r="H1745" s="159"/>
      <c r="I1745" s="159"/>
      <c r="J1745" s="159"/>
      <c r="K1745" s="160"/>
      <c r="L1745" s="161"/>
      <c r="M1745" s="156"/>
      <c r="N1745" s="134"/>
      <c r="O1745" s="134"/>
      <c r="P1745" s="134"/>
      <c r="Q1745" s="138"/>
      <c r="R1745" s="134"/>
      <c r="S1745" s="134"/>
    </row>
    <row r="1746" spans="1:25" s="127" customFormat="1" ht="21" customHeight="1">
      <c r="A1746" s="177"/>
      <c r="B1746" s="177" t="str">
        <f>IF(AND($F1746&gt;=المغادرين!$C$4,$F1746&lt;=المغادرين!$F$4),MAX($B$4:$B1745)+1,"")</f>
        <v/>
      </c>
      <c r="C1746" s="177" t="str">
        <f t="shared" si="27"/>
        <v/>
      </c>
      <c r="D1746" s="177" t="str">
        <f>IF($B1746="","",RANK($C1746,$C$5:$C$10000,1)+COUNTIF($C$4:$C1745,$C1746))</f>
        <v/>
      </c>
      <c r="E1746" s="157"/>
      <c r="F1746" s="160"/>
      <c r="G1746" s="158"/>
      <c r="H1746" s="159"/>
      <c r="I1746" s="159"/>
      <c r="J1746" s="159"/>
      <c r="K1746" s="160"/>
      <c r="L1746" s="161"/>
      <c r="M1746" s="156"/>
      <c r="N1746" s="134"/>
      <c r="O1746" s="134"/>
      <c r="P1746" s="134"/>
      <c r="Q1746" s="138"/>
      <c r="R1746" s="134"/>
      <c r="S1746" s="134"/>
    </row>
    <row r="1747" spans="1:25" s="127" customFormat="1" ht="21" customHeight="1">
      <c r="A1747" s="177"/>
      <c r="B1747" s="177" t="str">
        <f>IF(AND($F1747&gt;=المغادرين!$C$4,$F1747&lt;=المغادرين!$F$4),MAX($B$4:$B1746)+1,"")</f>
        <v/>
      </c>
      <c r="C1747" s="177" t="str">
        <f t="shared" si="27"/>
        <v/>
      </c>
      <c r="D1747" s="177" t="str">
        <f>IF($B1747="","",RANK($C1747,$C$5:$C$10000,1)+COUNTIF($C$4:$C1746,$C1747))</f>
        <v/>
      </c>
      <c r="E1747" s="157"/>
      <c r="F1747" s="160"/>
      <c r="G1747" s="158"/>
      <c r="H1747" s="159"/>
      <c r="I1747" s="159"/>
      <c r="J1747" s="159"/>
      <c r="K1747" s="160"/>
      <c r="L1747" s="161"/>
      <c r="M1747" s="156"/>
      <c r="N1747" s="134"/>
      <c r="O1747" s="134"/>
      <c r="P1747" s="134"/>
      <c r="Q1747" s="138"/>
      <c r="R1747" s="134"/>
      <c r="S1747" s="134"/>
    </row>
    <row r="1748" spans="1:25" s="127" customFormat="1" ht="21" customHeight="1">
      <c r="A1748" s="177"/>
      <c r="B1748" s="177" t="str">
        <f>IF(AND($F1748&gt;=المغادرين!$C$4,$F1748&lt;=المغادرين!$F$4),MAX($B$4:$B1747)+1,"")</f>
        <v/>
      </c>
      <c r="C1748" s="177" t="str">
        <f t="shared" si="27"/>
        <v/>
      </c>
      <c r="D1748" s="177" t="str">
        <f>IF($B1748="","",RANK($C1748,$C$5:$C$10000,1)+COUNTIF($C$4:$C1747,$C1748))</f>
        <v/>
      </c>
      <c r="E1748" s="157"/>
      <c r="F1748" s="160"/>
      <c r="G1748" s="158"/>
      <c r="H1748" s="159"/>
      <c r="I1748" s="159"/>
      <c r="J1748" s="159"/>
      <c r="K1748" s="160"/>
      <c r="L1748" s="161"/>
      <c r="M1748" s="156"/>
      <c r="N1748" s="134"/>
      <c r="O1748" s="134"/>
      <c r="P1748" s="134"/>
      <c r="Q1748" s="138"/>
      <c r="R1748" s="134"/>
      <c r="S1748" s="134"/>
    </row>
    <row r="1749" spans="1:25" s="127" customFormat="1" ht="21" customHeight="1">
      <c r="A1749" s="177"/>
      <c r="B1749" s="177" t="str">
        <f>IF(AND($F1749&gt;=المغادرين!$C$4,$F1749&lt;=المغادرين!$F$4),MAX($B$4:$B1748)+1,"")</f>
        <v/>
      </c>
      <c r="C1749" s="177" t="str">
        <f t="shared" si="27"/>
        <v/>
      </c>
      <c r="D1749" s="177" t="str">
        <f>IF($B1749="","",RANK($C1749,$C$5:$C$10000,1)+COUNTIF($C$4:$C1748,$C1749))</f>
        <v/>
      </c>
      <c r="E1749" s="157"/>
      <c r="F1749" s="160"/>
      <c r="G1749" s="158"/>
      <c r="H1749" s="159"/>
      <c r="I1749" s="159"/>
      <c r="J1749" s="159"/>
      <c r="K1749" s="160"/>
      <c r="L1749" s="161"/>
      <c r="M1749" s="156"/>
      <c r="N1749" s="134"/>
      <c r="O1749" s="134"/>
      <c r="P1749" s="134"/>
      <c r="Q1749" s="138"/>
      <c r="R1749" s="134"/>
      <c r="S1749" s="134"/>
      <c r="Y1749" s="140"/>
    </row>
    <row r="1750" spans="1:25" s="127" customFormat="1" ht="21" customHeight="1">
      <c r="A1750" s="177"/>
      <c r="B1750" s="177" t="str">
        <f>IF(AND($F1750&gt;=المغادرين!$C$4,$F1750&lt;=المغادرين!$F$4),MAX($B$4:$B1749)+1,"")</f>
        <v/>
      </c>
      <c r="C1750" s="177" t="str">
        <f t="shared" si="27"/>
        <v/>
      </c>
      <c r="D1750" s="177" t="str">
        <f>IF($B1750="","",RANK($C1750,$C$5:$C$10000,1)+COUNTIF($C$4:$C1749,$C1750))</f>
        <v/>
      </c>
      <c r="E1750" s="157"/>
      <c r="F1750" s="160"/>
      <c r="G1750" s="158"/>
      <c r="H1750" s="159"/>
      <c r="I1750" s="159"/>
      <c r="J1750" s="159"/>
      <c r="K1750" s="160"/>
      <c r="L1750" s="161"/>
      <c r="M1750" s="156"/>
      <c r="N1750" s="134"/>
      <c r="O1750" s="134"/>
      <c r="P1750" s="134"/>
      <c r="Q1750" s="138"/>
      <c r="R1750" s="134"/>
      <c r="S1750" s="134"/>
      <c r="Y1750" s="140"/>
    </row>
    <row r="1751" spans="1:25" s="127" customFormat="1" ht="21" customHeight="1">
      <c r="A1751" s="177"/>
      <c r="B1751" s="177" t="str">
        <f>IF(AND($F1751&gt;=المغادرين!$C$4,$F1751&lt;=المغادرين!$F$4),MAX($B$4:$B1750)+1,"")</f>
        <v/>
      </c>
      <c r="C1751" s="177" t="str">
        <f t="shared" si="27"/>
        <v/>
      </c>
      <c r="D1751" s="177" t="str">
        <f>IF($B1751="","",RANK($C1751,$C$5:$C$10000,1)+COUNTIF($C$4:$C1750,$C1751))</f>
        <v/>
      </c>
      <c r="E1751" s="157"/>
      <c r="F1751" s="160"/>
      <c r="G1751" s="158"/>
      <c r="H1751" s="159"/>
      <c r="I1751" s="159"/>
      <c r="J1751" s="159"/>
      <c r="K1751" s="160"/>
      <c r="L1751" s="161"/>
      <c r="M1751" s="156"/>
      <c r="N1751" s="134"/>
      <c r="O1751" s="134"/>
      <c r="P1751" s="134"/>
      <c r="Q1751" s="138"/>
      <c r="R1751" s="134"/>
      <c r="S1751" s="134"/>
      <c r="U1751" s="140"/>
      <c r="Y1751" s="133"/>
    </row>
    <row r="1752" spans="1:25" s="127" customFormat="1" ht="21" customHeight="1">
      <c r="A1752" s="177"/>
      <c r="B1752" s="177" t="str">
        <f>IF(AND($F1752&gt;=المغادرين!$C$4,$F1752&lt;=المغادرين!$F$4),MAX($B$4:$B1751)+1,"")</f>
        <v/>
      </c>
      <c r="C1752" s="177" t="str">
        <f t="shared" si="27"/>
        <v/>
      </c>
      <c r="D1752" s="177" t="str">
        <f>IF($B1752="","",RANK($C1752,$C$5:$C$10000,1)+COUNTIF($C$4:$C1751,$C1752))</f>
        <v/>
      </c>
      <c r="E1752" s="157"/>
      <c r="F1752" s="160"/>
      <c r="G1752" s="158"/>
      <c r="H1752" s="159"/>
      <c r="I1752" s="159"/>
      <c r="J1752" s="159"/>
      <c r="K1752" s="160"/>
      <c r="L1752" s="161"/>
      <c r="M1752" s="156"/>
      <c r="N1752" s="134"/>
      <c r="O1752" s="134"/>
      <c r="P1752" s="134"/>
      <c r="Q1752" s="138"/>
      <c r="R1752" s="134"/>
      <c r="S1752" s="134"/>
    </row>
    <row r="1753" spans="1:25" s="127" customFormat="1" ht="21" customHeight="1">
      <c r="A1753" s="177"/>
      <c r="B1753" s="177" t="str">
        <f>IF(AND($F1753&gt;=المغادرين!$C$4,$F1753&lt;=المغادرين!$F$4),MAX($B$4:$B1752)+1,"")</f>
        <v/>
      </c>
      <c r="C1753" s="177" t="str">
        <f t="shared" si="27"/>
        <v/>
      </c>
      <c r="D1753" s="177" t="str">
        <f>IF($B1753="","",RANK($C1753,$C$5:$C$10000,1)+COUNTIF($C$4:$C1752,$C1753))</f>
        <v/>
      </c>
      <c r="E1753" s="157"/>
      <c r="F1753" s="160"/>
      <c r="G1753" s="158"/>
      <c r="H1753" s="159"/>
      <c r="I1753" s="159"/>
      <c r="J1753" s="159"/>
      <c r="K1753" s="160"/>
      <c r="L1753" s="161"/>
      <c r="M1753" s="156"/>
      <c r="N1753" s="134"/>
      <c r="O1753" s="134"/>
      <c r="P1753" s="134"/>
      <c r="Q1753" s="138"/>
      <c r="R1753" s="134"/>
      <c r="S1753" s="134"/>
      <c r="V1753" s="140"/>
      <c r="W1753" s="133"/>
      <c r="X1753" s="133"/>
      <c r="Y1753" s="133"/>
    </row>
    <row r="1754" spans="1:25" s="127" customFormat="1" ht="21" customHeight="1">
      <c r="A1754" s="177"/>
      <c r="B1754" s="177" t="str">
        <f>IF(AND($F1754&gt;=المغادرين!$C$4,$F1754&lt;=المغادرين!$F$4),MAX($B$4:$B1753)+1,"")</f>
        <v/>
      </c>
      <c r="C1754" s="177" t="str">
        <f t="shared" si="27"/>
        <v/>
      </c>
      <c r="D1754" s="177" t="str">
        <f>IF($B1754="","",RANK($C1754,$C$5:$C$10000,1)+COUNTIF($C$4:$C1753,$C1754))</f>
        <v/>
      </c>
      <c r="E1754" s="157"/>
      <c r="F1754" s="160"/>
      <c r="G1754" s="158"/>
      <c r="H1754" s="159"/>
      <c r="I1754" s="159"/>
      <c r="J1754" s="159"/>
      <c r="K1754" s="160"/>
      <c r="L1754" s="161"/>
      <c r="M1754" s="156"/>
      <c r="N1754" s="134"/>
      <c r="O1754" s="134"/>
      <c r="P1754" s="134"/>
      <c r="Q1754" s="138"/>
      <c r="R1754" s="134"/>
      <c r="S1754" s="134"/>
      <c r="V1754" s="140"/>
      <c r="W1754" s="141"/>
      <c r="X1754" s="141"/>
      <c r="Y1754" s="141"/>
    </row>
    <row r="1755" spans="1:25" s="127" customFormat="1" ht="21" customHeight="1">
      <c r="A1755" s="177"/>
      <c r="B1755" s="177" t="str">
        <f>IF(AND($F1755&gt;=المغادرين!$C$4,$F1755&lt;=المغادرين!$F$4),MAX($B$4:$B1754)+1,"")</f>
        <v/>
      </c>
      <c r="C1755" s="177" t="str">
        <f t="shared" si="27"/>
        <v/>
      </c>
      <c r="D1755" s="177" t="str">
        <f>IF($B1755="","",RANK($C1755,$C$5:$C$10000,1)+COUNTIF($C$4:$C1754,$C1755))</f>
        <v/>
      </c>
      <c r="E1755" s="157"/>
      <c r="F1755" s="160"/>
      <c r="G1755" s="158"/>
      <c r="H1755" s="159"/>
      <c r="I1755" s="159"/>
      <c r="J1755" s="159"/>
      <c r="K1755" s="160"/>
      <c r="L1755" s="161"/>
      <c r="M1755" s="156"/>
      <c r="N1755" s="134"/>
      <c r="O1755" s="134"/>
      <c r="P1755" s="134"/>
      <c r="Q1755" s="138"/>
      <c r="R1755" s="134"/>
      <c r="S1755" s="134"/>
      <c r="V1755" s="140"/>
      <c r="W1755" s="141"/>
      <c r="X1755" s="141"/>
      <c r="Y1755" s="141"/>
    </row>
    <row r="1756" spans="1:25" s="127" customFormat="1" ht="21" customHeight="1">
      <c r="A1756" s="177"/>
      <c r="B1756" s="177" t="str">
        <f>IF(AND($F1756&gt;=المغادرين!$C$4,$F1756&lt;=المغادرين!$F$4),MAX($B$4:$B1755)+1,"")</f>
        <v/>
      </c>
      <c r="C1756" s="177" t="str">
        <f t="shared" si="27"/>
        <v/>
      </c>
      <c r="D1756" s="177" t="str">
        <f>IF($B1756="","",RANK($C1756,$C$5:$C$10000,1)+COUNTIF($C$4:$C1755,$C1756))</f>
        <v/>
      </c>
      <c r="E1756" s="157"/>
      <c r="F1756" s="160"/>
      <c r="G1756" s="158"/>
      <c r="H1756" s="159"/>
      <c r="I1756" s="159"/>
      <c r="J1756" s="159"/>
      <c r="K1756" s="160"/>
      <c r="L1756" s="161"/>
      <c r="M1756" s="156"/>
      <c r="N1756" s="134"/>
      <c r="O1756" s="134"/>
      <c r="P1756" s="134"/>
      <c r="Q1756" s="138"/>
      <c r="R1756" s="134"/>
      <c r="S1756" s="134"/>
      <c r="V1756" s="140"/>
      <c r="W1756" s="141"/>
      <c r="X1756" s="141"/>
      <c r="Y1756" s="141"/>
    </row>
    <row r="1757" spans="1:25" s="127" customFormat="1" ht="21" customHeight="1">
      <c r="A1757" s="177"/>
      <c r="B1757" s="177" t="str">
        <f>IF(AND($F1757&gt;=المغادرين!$C$4,$F1757&lt;=المغادرين!$F$4),MAX($B$4:$B1756)+1,"")</f>
        <v/>
      </c>
      <c r="C1757" s="177" t="str">
        <f t="shared" si="27"/>
        <v/>
      </c>
      <c r="D1757" s="177" t="str">
        <f>IF($B1757="","",RANK($C1757,$C$5:$C$10000,1)+COUNTIF($C$4:$C1756,$C1757))</f>
        <v/>
      </c>
      <c r="E1757" s="157"/>
      <c r="F1757" s="160"/>
      <c r="G1757" s="158"/>
      <c r="H1757" s="159"/>
      <c r="I1757" s="159"/>
      <c r="J1757" s="159"/>
      <c r="K1757" s="160"/>
      <c r="L1757" s="161"/>
      <c r="M1757" s="156"/>
      <c r="N1757" s="134"/>
      <c r="O1757" s="134"/>
      <c r="P1757" s="134"/>
      <c r="Q1757" s="138"/>
      <c r="R1757" s="134"/>
      <c r="S1757" s="134"/>
      <c r="V1757" s="140"/>
      <c r="W1757" s="141"/>
      <c r="X1757" s="141"/>
      <c r="Y1757" s="141"/>
    </row>
    <row r="1758" spans="1:25" s="127" customFormat="1" ht="21" customHeight="1">
      <c r="A1758" s="177"/>
      <c r="B1758" s="177" t="str">
        <f>IF(AND($F1758&gt;=المغادرين!$C$4,$F1758&lt;=المغادرين!$F$4),MAX($B$4:$B1757)+1,"")</f>
        <v/>
      </c>
      <c r="C1758" s="177" t="str">
        <f t="shared" si="27"/>
        <v/>
      </c>
      <c r="D1758" s="177" t="str">
        <f>IF($B1758="","",RANK($C1758,$C$5:$C$10000,1)+COUNTIF($C$4:$C1757,$C1758))</f>
        <v/>
      </c>
      <c r="E1758" s="157"/>
      <c r="F1758" s="160"/>
      <c r="G1758" s="158"/>
      <c r="H1758" s="159"/>
      <c r="I1758" s="159"/>
      <c r="J1758" s="159"/>
      <c r="K1758" s="160"/>
      <c r="L1758" s="161"/>
      <c r="M1758" s="156"/>
      <c r="N1758" s="134"/>
      <c r="O1758" s="134"/>
      <c r="P1758" s="134"/>
      <c r="Q1758" s="138"/>
      <c r="R1758" s="134"/>
      <c r="S1758" s="134"/>
      <c r="V1758" s="140"/>
      <c r="W1758" s="141"/>
      <c r="X1758" s="141"/>
      <c r="Y1758" s="141"/>
    </row>
    <row r="1759" spans="1:25" s="127" customFormat="1" ht="21" customHeight="1">
      <c r="A1759" s="177"/>
      <c r="B1759" s="177" t="str">
        <f>IF(AND($F1759&gt;=المغادرين!$C$4,$F1759&lt;=المغادرين!$F$4),MAX($B$4:$B1758)+1,"")</f>
        <v/>
      </c>
      <c r="C1759" s="177" t="str">
        <f t="shared" si="27"/>
        <v/>
      </c>
      <c r="D1759" s="177" t="str">
        <f>IF($B1759="","",RANK($C1759,$C$5:$C$10000,1)+COUNTIF($C$4:$C1758,$C1759))</f>
        <v/>
      </c>
      <c r="E1759" s="157"/>
      <c r="F1759" s="160"/>
      <c r="G1759" s="158"/>
      <c r="H1759" s="159"/>
      <c r="I1759" s="159"/>
      <c r="J1759" s="159"/>
      <c r="K1759" s="160"/>
      <c r="L1759" s="161"/>
      <c r="M1759" s="156"/>
      <c r="N1759" s="134"/>
      <c r="O1759" s="134"/>
      <c r="P1759" s="134"/>
      <c r="Q1759" s="138"/>
      <c r="R1759" s="134"/>
      <c r="S1759" s="134"/>
      <c r="V1759" s="140"/>
      <c r="W1759" s="141"/>
      <c r="X1759" s="141"/>
      <c r="Y1759" s="141"/>
    </row>
    <row r="1760" spans="1:25" s="127" customFormat="1" ht="21" customHeight="1">
      <c r="A1760" s="177"/>
      <c r="B1760" s="177" t="str">
        <f>IF(AND($F1760&gt;=المغادرين!$C$4,$F1760&lt;=المغادرين!$F$4),MAX($B$4:$B1759)+1,"")</f>
        <v/>
      </c>
      <c r="C1760" s="177" t="str">
        <f t="shared" si="27"/>
        <v/>
      </c>
      <c r="D1760" s="177" t="str">
        <f>IF($B1760="","",RANK($C1760,$C$5:$C$10000,1)+COUNTIF($C$4:$C1759,$C1760))</f>
        <v/>
      </c>
      <c r="E1760" s="157"/>
      <c r="F1760" s="160"/>
      <c r="G1760" s="158"/>
      <c r="H1760" s="159"/>
      <c r="I1760" s="159"/>
      <c r="J1760" s="159"/>
      <c r="K1760" s="160"/>
      <c r="L1760" s="161"/>
      <c r="M1760" s="156"/>
      <c r="N1760" s="136"/>
      <c r="O1760" s="134"/>
      <c r="P1760" s="134"/>
      <c r="Q1760" s="137"/>
      <c r="R1760" s="134"/>
      <c r="S1760" s="134"/>
    </row>
    <row r="1761" spans="1:25" s="139" customFormat="1" ht="21" customHeight="1">
      <c r="A1761" s="177"/>
      <c r="B1761" s="177" t="str">
        <f>IF(AND($F1761&gt;=المغادرين!$C$4,$F1761&lt;=المغادرين!$F$4),MAX($B$4:$B1760)+1,"")</f>
        <v/>
      </c>
      <c r="C1761" s="177" t="str">
        <f t="shared" si="27"/>
        <v/>
      </c>
      <c r="D1761" s="177" t="str">
        <f>IF($B1761="","",RANK($C1761,$C$5:$C$10000,1)+COUNTIF($C$4:$C1760,$C1761))</f>
        <v/>
      </c>
      <c r="E1761" s="157"/>
      <c r="F1761" s="160"/>
      <c r="G1761" s="158"/>
      <c r="H1761" s="159"/>
      <c r="I1761" s="159"/>
      <c r="J1761" s="159"/>
      <c r="K1761" s="160"/>
      <c r="L1761" s="161"/>
      <c r="M1761" s="156"/>
      <c r="N1761" s="134"/>
      <c r="O1761" s="134"/>
      <c r="P1761" s="134"/>
      <c r="Q1761" s="138"/>
      <c r="R1761" s="134"/>
      <c r="S1761" s="134"/>
      <c r="T1761" s="127"/>
      <c r="U1761" s="127"/>
      <c r="V1761" s="127"/>
      <c r="W1761" s="127"/>
      <c r="X1761" s="127"/>
      <c r="Y1761" s="127"/>
    </row>
    <row r="1762" spans="1:25" s="139" customFormat="1" ht="21" customHeight="1">
      <c r="A1762" s="177"/>
      <c r="B1762" s="177" t="str">
        <f>IF(AND($F1762&gt;=المغادرين!$C$4,$F1762&lt;=المغادرين!$F$4),MAX($B$4:$B1761)+1,"")</f>
        <v/>
      </c>
      <c r="C1762" s="177" t="str">
        <f t="shared" si="27"/>
        <v/>
      </c>
      <c r="D1762" s="177" t="str">
        <f>IF($B1762="","",RANK($C1762,$C$5:$C$10000,1)+COUNTIF($C$4:$C1761,$C1762))</f>
        <v/>
      </c>
      <c r="E1762" s="157"/>
      <c r="F1762" s="160"/>
      <c r="G1762" s="158"/>
      <c r="H1762" s="159"/>
      <c r="I1762" s="159"/>
      <c r="J1762" s="159"/>
      <c r="K1762" s="160"/>
      <c r="L1762" s="161"/>
      <c r="M1762" s="156"/>
      <c r="N1762" s="134"/>
      <c r="O1762" s="134"/>
      <c r="P1762" s="134"/>
      <c r="Q1762" s="138"/>
      <c r="R1762" s="134"/>
      <c r="S1762" s="134"/>
      <c r="T1762" s="127"/>
      <c r="U1762" s="127"/>
      <c r="V1762" s="127"/>
      <c r="W1762" s="127"/>
      <c r="X1762" s="127"/>
      <c r="Y1762" s="127"/>
    </row>
    <row r="1763" spans="1:25" s="139" customFormat="1" ht="21" customHeight="1">
      <c r="A1763" s="177"/>
      <c r="B1763" s="177" t="str">
        <f>IF(AND($F1763&gt;=المغادرين!$C$4,$F1763&lt;=المغادرين!$F$4),MAX($B$4:$B1762)+1,"")</f>
        <v/>
      </c>
      <c r="C1763" s="177" t="str">
        <f t="shared" si="27"/>
        <v/>
      </c>
      <c r="D1763" s="177" t="str">
        <f>IF($B1763="","",RANK($C1763,$C$5:$C$10000,1)+COUNTIF($C$4:$C1762,$C1763))</f>
        <v/>
      </c>
      <c r="E1763" s="157"/>
      <c r="F1763" s="160"/>
      <c r="G1763" s="158"/>
      <c r="H1763" s="159"/>
      <c r="I1763" s="159"/>
      <c r="J1763" s="159"/>
      <c r="K1763" s="160"/>
      <c r="L1763" s="161"/>
      <c r="M1763" s="156"/>
      <c r="N1763" s="134"/>
      <c r="O1763" s="134"/>
      <c r="P1763" s="134"/>
      <c r="Q1763" s="138"/>
      <c r="R1763" s="134"/>
      <c r="S1763" s="134"/>
      <c r="T1763" s="127"/>
      <c r="U1763" s="127"/>
      <c r="V1763" s="127"/>
      <c r="W1763" s="127"/>
      <c r="X1763" s="127"/>
      <c r="Y1763" s="127"/>
    </row>
    <row r="1764" spans="1:25" s="127" customFormat="1" ht="21" customHeight="1">
      <c r="A1764" s="177"/>
      <c r="B1764" s="177" t="str">
        <f>IF(AND($F1764&gt;=المغادرين!$C$4,$F1764&lt;=المغادرين!$F$4),MAX($B$4:$B1763)+1,"")</f>
        <v/>
      </c>
      <c r="C1764" s="177" t="str">
        <f t="shared" si="27"/>
        <v/>
      </c>
      <c r="D1764" s="177" t="str">
        <f>IF($B1764="","",RANK($C1764,$C$5:$C$10000,1)+COUNTIF($C$4:$C1763,$C1764))</f>
        <v/>
      </c>
      <c r="E1764" s="157"/>
      <c r="F1764" s="160"/>
      <c r="G1764" s="158"/>
      <c r="H1764" s="159"/>
      <c r="I1764" s="159"/>
      <c r="J1764" s="159"/>
      <c r="K1764" s="160"/>
      <c r="L1764" s="161"/>
      <c r="M1764" s="156"/>
      <c r="N1764" s="134"/>
      <c r="O1764" s="134"/>
      <c r="P1764" s="134"/>
      <c r="Q1764" s="138"/>
      <c r="R1764" s="134"/>
      <c r="S1764" s="134"/>
    </row>
    <row r="1765" spans="1:25" s="127" customFormat="1" ht="21" customHeight="1">
      <c r="A1765" s="177"/>
      <c r="B1765" s="177" t="str">
        <f>IF(AND($F1765&gt;=المغادرين!$C$4,$F1765&lt;=المغادرين!$F$4),MAX($B$4:$B1764)+1,"")</f>
        <v/>
      </c>
      <c r="C1765" s="177" t="str">
        <f t="shared" si="27"/>
        <v/>
      </c>
      <c r="D1765" s="177" t="str">
        <f>IF($B1765="","",RANK($C1765,$C$5:$C$10000,1)+COUNTIF($C$4:$C1764,$C1765))</f>
        <v/>
      </c>
      <c r="E1765" s="157"/>
      <c r="F1765" s="160"/>
      <c r="G1765" s="158"/>
      <c r="H1765" s="159"/>
      <c r="I1765" s="159"/>
      <c r="J1765" s="159"/>
      <c r="K1765" s="160"/>
      <c r="L1765" s="161"/>
      <c r="M1765" s="156"/>
      <c r="N1765" s="134"/>
      <c r="O1765" s="134"/>
      <c r="P1765" s="134"/>
      <c r="Q1765" s="138"/>
      <c r="R1765" s="134"/>
      <c r="S1765" s="134"/>
    </row>
    <row r="1766" spans="1:25" s="127" customFormat="1" ht="21" customHeight="1">
      <c r="A1766" s="177"/>
      <c r="B1766" s="177" t="str">
        <f>IF(AND($F1766&gt;=المغادرين!$C$4,$F1766&lt;=المغادرين!$F$4),MAX($B$4:$B1765)+1,"")</f>
        <v/>
      </c>
      <c r="C1766" s="177" t="str">
        <f t="shared" si="27"/>
        <v/>
      </c>
      <c r="D1766" s="177" t="str">
        <f>IF($B1766="","",RANK($C1766,$C$5:$C$10000,1)+COUNTIF($C$4:$C1765,$C1766))</f>
        <v/>
      </c>
      <c r="E1766" s="157"/>
      <c r="F1766" s="160"/>
      <c r="G1766" s="158"/>
      <c r="H1766" s="159"/>
      <c r="I1766" s="159"/>
      <c r="J1766" s="159"/>
      <c r="K1766" s="160"/>
      <c r="L1766" s="161"/>
      <c r="M1766" s="156"/>
      <c r="N1766" s="134"/>
      <c r="O1766" s="134"/>
      <c r="P1766" s="134"/>
      <c r="Q1766" s="138"/>
      <c r="R1766" s="134"/>
      <c r="S1766" s="134"/>
    </row>
    <row r="1767" spans="1:25" s="127" customFormat="1" ht="21" customHeight="1">
      <c r="A1767" s="177"/>
      <c r="B1767" s="177" t="str">
        <f>IF(AND($F1767&gt;=المغادرين!$C$4,$F1767&lt;=المغادرين!$F$4),MAX($B$4:$B1766)+1,"")</f>
        <v/>
      </c>
      <c r="C1767" s="177" t="str">
        <f t="shared" si="27"/>
        <v/>
      </c>
      <c r="D1767" s="177" t="str">
        <f>IF($B1767="","",RANK($C1767,$C$5:$C$10000,1)+COUNTIF($C$4:$C1766,$C1767))</f>
        <v/>
      </c>
      <c r="E1767" s="157"/>
      <c r="F1767" s="160"/>
      <c r="G1767" s="158"/>
      <c r="H1767" s="159"/>
      <c r="I1767" s="159"/>
      <c r="J1767" s="159"/>
      <c r="K1767" s="160"/>
      <c r="L1767" s="161"/>
      <c r="M1767" s="156"/>
      <c r="N1767" s="134"/>
      <c r="O1767" s="134"/>
      <c r="P1767" s="134"/>
      <c r="Q1767" s="138"/>
      <c r="R1767" s="134"/>
      <c r="S1767" s="134"/>
    </row>
    <row r="1768" spans="1:25" s="127" customFormat="1" ht="21" customHeight="1">
      <c r="A1768" s="177"/>
      <c r="B1768" s="177" t="str">
        <f>IF(AND($F1768&gt;=المغادرين!$C$4,$F1768&lt;=المغادرين!$F$4),MAX($B$4:$B1767)+1,"")</f>
        <v/>
      </c>
      <c r="C1768" s="177" t="str">
        <f t="shared" si="27"/>
        <v/>
      </c>
      <c r="D1768" s="177" t="str">
        <f>IF($B1768="","",RANK($C1768,$C$5:$C$10000,1)+COUNTIF($C$4:$C1767,$C1768))</f>
        <v/>
      </c>
      <c r="E1768" s="157"/>
      <c r="F1768" s="160"/>
      <c r="G1768" s="158"/>
      <c r="H1768" s="159"/>
      <c r="I1768" s="159"/>
      <c r="J1768" s="159"/>
      <c r="K1768" s="160"/>
      <c r="L1768" s="161"/>
      <c r="M1768" s="156"/>
      <c r="N1768" s="134"/>
      <c r="O1768" s="134"/>
      <c r="P1768" s="134"/>
      <c r="Q1768" s="138"/>
      <c r="R1768" s="134"/>
      <c r="S1768" s="134"/>
    </row>
    <row r="1769" spans="1:25" s="127" customFormat="1" ht="21" customHeight="1">
      <c r="A1769" s="177"/>
      <c r="B1769" s="177" t="str">
        <f>IF(AND($F1769&gt;=المغادرين!$C$4,$F1769&lt;=المغادرين!$F$4),MAX($B$4:$B1768)+1,"")</f>
        <v/>
      </c>
      <c r="C1769" s="177" t="str">
        <f t="shared" si="27"/>
        <v/>
      </c>
      <c r="D1769" s="177" t="str">
        <f>IF($B1769="","",RANK($C1769,$C$5:$C$10000,1)+COUNTIF($C$4:$C1768,$C1769))</f>
        <v/>
      </c>
      <c r="E1769" s="157"/>
      <c r="F1769" s="160"/>
      <c r="G1769" s="158"/>
      <c r="H1769" s="159"/>
      <c r="I1769" s="159"/>
      <c r="J1769" s="159"/>
      <c r="K1769" s="160"/>
      <c r="L1769" s="161"/>
      <c r="M1769" s="156"/>
      <c r="N1769" s="134"/>
      <c r="O1769" s="134"/>
      <c r="P1769" s="134"/>
      <c r="Q1769" s="138"/>
      <c r="R1769" s="134"/>
      <c r="S1769" s="134"/>
      <c r="Y1769" s="140"/>
    </row>
    <row r="1770" spans="1:25" s="127" customFormat="1" ht="21" customHeight="1">
      <c r="A1770" s="177"/>
      <c r="B1770" s="177" t="str">
        <f>IF(AND($F1770&gt;=المغادرين!$C$4,$F1770&lt;=المغادرين!$F$4),MAX($B$4:$B1769)+1,"")</f>
        <v/>
      </c>
      <c r="C1770" s="177" t="str">
        <f t="shared" si="27"/>
        <v/>
      </c>
      <c r="D1770" s="177" t="str">
        <f>IF($B1770="","",RANK($C1770,$C$5:$C$10000,1)+COUNTIF($C$4:$C1769,$C1770))</f>
        <v/>
      </c>
      <c r="E1770" s="157"/>
      <c r="F1770" s="160"/>
      <c r="G1770" s="158"/>
      <c r="H1770" s="159"/>
      <c r="I1770" s="159"/>
      <c r="J1770" s="159"/>
      <c r="K1770" s="160"/>
      <c r="L1770" s="161"/>
      <c r="M1770" s="156"/>
      <c r="N1770" s="134"/>
      <c r="O1770" s="134"/>
      <c r="P1770" s="134"/>
      <c r="Q1770" s="138"/>
      <c r="R1770" s="134"/>
      <c r="S1770" s="134"/>
      <c r="Y1770" s="140"/>
    </row>
    <row r="1771" spans="1:25" s="127" customFormat="1" ht="21" customHeight="1">
      <c r="A1771" s="177"/>
      <c r="B1771" s="177" t="str">
        <f>IF(AND($F1771&gt;=المغادرين!$C$4,$F1771&lt;=المغادرين!$F$4),MAX($B$4:$B1770)+1,"")</f>
        <v/>
      </c>
      <c r="C1771" s="177" t="str">
        <f t="shared" si="27"/>
        <v/>
      </c>
      <c r="D1771" s="177" t="str">
        <f>IF($B1771="","",RANK($C1771,$C$5:$C$10000,1)+COUNTIF($C$4:$C1770,$C1771))</f>
        <v/>
      </c>
      <c r="E1771" s="157"/>
      <c r="F1771" s="160"/>
      <c r="G1771" s="158"/>
      <c r="H1771" s="159"/>
      <c r="I1771" s="159"/>
      <c r="J1771" s="159"/>
      <c r="K1771" s="160"/>
      <c r="L1771" s="161"/>
      <c r="M1771" s="156"/>
      <c r="N1771" s="134"/>
      <c r="O1771" s="134"/>
      <c r="P1771" s="134"/>
      <c r="Q1771" s="138"/>
      <c r="R1771" s="134"/>
      <c r="S1771" s="134"/>
      <c r="U1771" s="140"/>
      <c r="Y1771" s="133"/>
    </row>
    <row r="1772" spans="1:25" s="127" customFormat="1" ht="21" customHeight="1">
      <c r="A1772" s="177"/>
      <c r="B1772" s="177" t="str">
        <f>IF(AND($F1772&gt;=المغادرين!$C$4,$F1772&lt;=المغادرين!$F$4),MAX($B$4:$B1771)+1,"")</f>
        <v/>
      </c>
      <c r="C1772" s="177" t="str">
        <f t="shared" si="27"/>
        <v/>
      </c>
      <c r="D1772" s="177" t="str">
        <f>IF($B1772="","",RANK($C1772,$C$5:$C$10000,1)+COUNTIF($C$4:$C1771,$C1772))</f>
        <v/>
      </c>
      <c r="E1772" s="157"/>
      <c r="F1772" s="160"/>
      <c r="G1772" s="158"/>
      <c r="H1772" s="159"/>
      <c r="I1772" s="159"/>
      <c r="J1772" s="159"/>
      <c r="K1772" s="160"/>
      <c r="L1772" s="161"/>
      <c r="M1772" s="156"/>
      <c r="N1772" s="134"/>
      <c r="O1772" s="134"/>
      <c r="P1772" s="134"/>
      <c r="Q1772" s="138"/>
      <c r="R1772" s="134"/>
      <c r="S1772" s="134"/>
    </row>
    <row r="1773" spans="1:25" s="127" customFormat="1" ht="21" customHeight="1">
      <c r="A1773" s="177"/>
      <c r="B1773" s="177" t="str">
        <f>IF(AND($F1773&gt;=المغادرين!$C$4,$F1773&lt;=المغادرين!$F$4),MAX($B$4:$B1772)+1,"")</f>
        <v/>
      </c>
      <c r="C1773" s="177" t="str">
        <f t="shared" si="27"/>
        <v/>
      </c>
      <c r="D1773" s="177" t="str">
        <f>IF($B1773="","",RANK($C1773,$C$5:$C$10000,1)+COUNTIF($C$4:$C1772,$C1773))</f>
        <v/>
      </c>
      <c r="E1773" s="157"/>
      <c r="F1773" s="160"/>
      <c r="G1773" s="158"/>
      <c r="H1773" s="159"/>
      <c r="I1773" s="159"/>
      <c r="J1773" s="159"/>
      <c r="K1773" s="160"/>
      <c r="L1773" s="161"/>
      <c r="M1773" s="156"/>
      <c r="N1773" s="134"/>
      <c r="O1773" s="134"/>
      <c r="P1773" s="134"/>
      <c r="Q1773" s="138"/>
      <c r="R1773" s="134"/>
      <c r="S1773" s="134"/>
      <c r="V1773" s="140"/>
      <c r="W1773" s="133"/>
      <c r="X1773" s="133"/>
      <c r="Y1773" s="133"/>
    </row>
    <row r="1774" spans="1:25" s="127" customFormat="1" ht="21" customHeight="1">
      <c r="A1774" s="177"/>
      <c r="B1774" s="177" t="str">
        <f>IF(AND($F1774&gt;=المغادرين!$C$4,$F1774&lt;=المغادرين!$F$4),MAX($B$4:$B1773)+1,"")</f>
        <v/>
      </c>
      <c r="C1774" s="177" t="str">
        <f t="shared" si="27"/>
        <v/>
      </c>
      <c r="D1774" s="177" t="str">
        <f>IF($B1774="","",RANK($C1774,$C$5:$C$10000,1)+COUNTIF($C$4:$C1773,$C1774))</f>
        <v/>
      </c>
      <c r="E1774" s="157"/>
      <c r="F1774" s="160"/>
      <c r="G1774" s="158"/>
      <c r="H1774" s="159"/>
      <c r="I1774" s="159"/>
      <c r="J1774" s="159"/>
      <c r="K1774" s="160"/>
      <c r="L1774" s="161"/>
      <c r="M1774" s="156"/>
      <c r="N1774" s="134"/>
      <c r="O1774" s="134"/>
      <c r="P1774" s="134"/>
      <c r="Q1774" s="138"/>
      <c r="R1774" s="134"/>
      <c r="S1774" s="134"/>
      <c r="V1774" s="140"/>
      <c r="W1774" s="141"/>
      <c r="X1774" s="141"/>
      <c r="Y1774" s="141"/>
    </row>
    <row r="1775" spans="1:25" s="127" customFormat="1" ht="21" customHeight="1">
      <c r="A1775" s="177"/>
      <c r="B1775" s="177" t="str">
        <f>IF(AND($F1775&gt;=المغادرين!$C$4,$F1775&lt;=المغادرين!$F$4),MAX($B$4:$B1774)+1,"")</f>
        <v/>
      </c>
      <c r="C1775" s="177" t="str">
        <f t="shared" si="27"/>
        <v/>
      </c>
      <c r="D1775" s="177" t="str">
        <f>IF($B1775="","",RANK($C1775,$C$5:$C$10000,1)+COUNTIF($C$4:$C1774,$C1775))</f>
        <v/>
      </c>
      <c r="E1775" s="157"/>
      <c r="F1775" s="160"/>
      <c r="G1775" s="158"/>
      <c r="H1775" s="159"/>
      <c r="I1775" s="159"/>
      <c r="J1775" s="159"/>
      <c r="K1775" s="160"/>
      <c r="L1775" s="161"/>
      <c r="M1775" s="156"/>
      <c r="N1775" s="134"/>
      <c r="O1775" s="134"/>
      <c r="P1775" s="134"/>
      <c r="Q1775" s="138"/>
      <c r="R1775" s="134"/>
      <c r="S1775" s="134"/>
      <c r="V1775" s="140"/>
      <c r="W1775" s="141"/>
      <c r="X1775" s="141"/>
      <c r="Y1775" s="141"/>
    </row>
    <row r="1776" spans="1:25" s="127" customFormat="1" ht="21" customHeight="1">
      <c r="A1776" s="177"/>
      <c r="B1776" s="177" t="str">
        <f>IF(AND($F1776&gt;=المغادرين!$C$4,$F1776&lt;=المغادرين!$F$4),MAX($B$4:$B1775)+1,"")</f>
        <v/>
      </c>
      <c r="C1776" s="177" t="str">
        <f t="shared" si="27"/>
        <v/>
      </c>
      <c r="D1776" s="177" t="str">
        <f>IF($B1776="","",RANK($C1776,$C$5:$C$10000,1)+COUNTIF($C$4:$C1775,$C1776))</f>
        <v/>
      </c>
      <c r="E1776" s="157"/>
      <c r="F1776" s="160"/>
      <c r="G1776" s="158"/>
      <c r="H1776" s="159"/>
      <c r="I1776" s="159"/>
      <c r="J1776" s="159"/>
      <c r="K1776" s="160"/>
      <c r="L1776" s="161"/>
      <c r="M1776" s="156"/>
      <c r="N1776" s="134"/>
      <c r="O1776" s="134"/>
      <c r="P1776" s="134"/>
      <c r="Q1776" s="138"/>
      <c r="R1776" s="134"/>
      <c r="S1776" s="134"/>
      <c r="V1776" s="140"/>
      <c r="W1776" s="141"/>
      <c r="X1776" s="141"/>
      <c r="Y1776" s="141"/>
    </row>
    <row r="1777" spans="1:25" s="127" customFormat="1" ht="21" customHeight="1">
      <c r="A1777" s="177"/>
      <c r="B1777" s="177" t="str">
        <f>IF(AND($F1777&gt;=المغادرين!$C$4,$F1777&lt;=المغادرين!$F$4),MAX($B$4:$B1776)+1,"")</f>
        <v/>
      </c>
      <c r="C1777" s="177" t="str">
        <f t="shared" si="27"/>
        <v/>
      </c>
      <c r="D1777" s="177" t="str">
        <f>IF($B1777="","",RANK($C1777,$C$5:$C$10000,1)+COUNTIF($C$4:$C1776,$C1777))</f>
        <v/>
      </c>
      <c r="E1777" s="157"/>
      <c r="F1777" s="160"/>
      <c r="G1777" s="158"/>
      <c r="H1777" s="159"/>
      <c r="I1777" s="159"/>
      <c r="J1777" s="159"/>
      <c r="K1777" s="160"/>
      <c r="L1777" s="161"/>
      <c r="M1777" s="156"/>
      <c r="N1777" s="134"/>
      <c r="O1777" s="134"/>
      <c r="P1777" s="134"/>
      <c r="Q1777" s="138"/>
      <c r="R1777" s="134"/>
      <c r="S1777" s="134"/>
      <c r="V1777" s="140"/>
      <c r="W1777" s="141"/>
      <c r="X1777" s="141"/>
      <c r="Y1777" s="141"/>
    </row>
    <row r="1778" spans="1:25" s="127" customFormat="1" ht="21" customHeight="1">
      <c r="A1778" s="177"/>
      <c r="B1778" s="177" t="str">
        <f>IF(AND($F1778&gt;=المغادرين!$C$4,$F1778&lt;=المغادرين!$F$4),MAX($B$4:$B1777)+1,"")</f>
        <v/>
      </c>
      <c r="C1778" s="177" t="str">
        <f t="shared" si="27"/>
        <v/>
      </c>
      <c r="D1778" s="177" t="str">
        <f>IF($B1778="","",RANK($C1778,$C$5:$C$10000,1)+COUNTIF($C$4:$C1777,$C1778))</f>
        <v/>
      </c>
      <c r="E1778" s="157"/>
      <c r="F1778" s="160"/>
      <c r="G1778" s="158"/>
      <c r="H1778" s="159"/>
      <c r="I1778" s="159"/>
      <c r="J1778" s="159"/>
      <c r="K1778" s="160"/>
      <c r="L1778" s="161"/>
      <c r="M1778" s="156"/>
      <c r="N1778" s="134"/>
      <c r="O1778" s="134"/>
      <c r="P1778" s="134"/>
      <c r="Q1778" s="138"/>
      <c r="R1778" s="134"/>
      <c r="S1778" s="134"/>
      <c r="V1778" s="140"/>
      <c r="W1778" s="141"/>
      <c r="X1778" s="141"/>
      <c r="Y1778" s="141"/>
    </row>
    <row r="1779" spans="1:25" s="127" customFormat="1" ht="21" customHeight="1">
      <c r="A1779" s="177"/>
      <c r="B1779" s="177" t="str">
        <f>IF(AND($F1779&gt;=المغادرين!$C$4,$F1779&lt;=المغادرين!$F$4),MAX($B$4:$B1778)+1,"")</f>
        <v/>
      </c>
      <c r="C1779" s="177" t="str">
        <f t="shared" si="27"/>
        <v/>
      </c>
      <c r="D1779" s="177" t="str">
        <f>IF($B1779="","",RANK($C1779,$C$5:$C$10000,1)+COUNTIF($C$4:$C1778,$C1779))</f>
        <v/>
      </c>
      <c r="E1779" s="157"/>
      <c r="F1779" s="160"/>
      <c r="G1779" s="158"/>
      <c r="H1779" s="159"/>
      <c r="I1779" s="159"/>
      <c r="J1779" s="159"/>
      <c r="K1779" s="160"/>
      <c r="L1779" s="161"/>
      <c r="M1779" s="156"/>
      <c r="N1779" s="134"/>
      <c r="O1779" s="134"/>
      <c r="P1779" s="134"/>
      <c r="Q1779" s="138"/>
      <c r="R1779" s="134"/>
      <c r="S1779" s="134"/>
      <c r="V1779" s="140"/>
      <c r="W1779" s="141"/>
      <c r="X1779" s="141"/>
      <c r="Y1779" s="141"/>
    </row>
    <row r="1780" spans="1:25" s="127" customFormat="1" ht="21" customHeight="1">
      <c r="A1780" s="177"/>
      <c r="B1780" s="177" t="str">
        <f>IF(AND($F1780&gt;=المغادرين!$C$4,$F1780&lt;=المغادرين!$F$4),MAX($B$4:$B1779)+1,"")</f>
        <v/>
      </c>
      <c r="C1780" s="177" t="str">
        <f t="shared" si="27"/>
        <v/>
      </c>
      <c r="D1780" s="177" t="str">
        <f>IF($B1780="","",RANK($C1780,$C$5:$C$10000,1)+COUNTIF($C$4:$C1779,$C1780))</f>
        <v/>
      </c>
      <c r="E1780" s="157"/>
      <c r="F1780" s="160"/>
      <c r="G1780" s="158"/>
      <c r="H1780" s="159"/>
      <c r="I1780" s="159"/>
      <c r="J1780" s="159"/>
      <c r="K1780" s="160"/>
      <c r="L1780" s="161"/>
      <c r="M1780" s="156"/>
      <c r="N1780" s="136"/>
      <c r="O1780" s="134"/>
      <c r="P1780" s="134"/>
      <c r="Q1780" s="137"/>
      <c r="R1780" s="134"/>
      <c r="S1780" s="134"/>
    </row>
    <row r="1781" spans="1:25" s="139" customFormat="1" ht="21" customHeight="1">
      <c r="A1781" s="177"/>
      <c r="B1781" s="177" t="str">
        <f>IF(AND($F1781&gt;=المغادرين!$C$4,$F1781&lt;=المغادرين!$F$4),MAX($B$4:$B1780)+1,"")</f>
        <v/>
      </c>
      <c r="C1781" s="177" t="str">
        <f t="shared" si="27"/>
        <v/>
      </c>
      <c r="D1781" s="177" t="str">
        <f>IF($B1781="","",RANK($C1781,$C$5:$C$10000,1)+COUNTIF($C$4:$C1780,$C1781))</f>
        <v/>
      </c>
      <c r="E1781" s="157"/>
      <c r="F1781" s="160"/>
      <c r="G1781" s="158"/>
      <c r="H1781" s="159"/>
      <c r="I1781" s="159"/>
      <c r="J1781" s="159"/>
      <c r="K1781" s="160"/>
      <c r="L1781" s="161"/>
      <c r="M1781" s="156"/>
      <c r="N1781" s="134"/>
      <c r="O1781" s="134"/>
      <c r="P1781" s="134"/>
      <c r="Q1781" s="138"/>
      <c r="R1781" s="134"/>
      <c r="S1781" s="134"/>
      <c r="T1781" s="127"/>
      <c r="U1781" s="127"/>
      <c r="V1781" s="127"/>
      <c r="W1781" s="127"/>
      <c r="X1781" s="127"/>
      <c r="Y1781" s="127"/>
    </row>
    <row r="1782" spans="1:25" s="139" customFormat="1" ht="21" customHeight="1">
      <c r="A1782" s="177"/>
      <c r="B1782" s="177" t="str">
        <f>IF(AND($F1782&gt;=المغادرين!$C$4,$F1782&lt;=المغادرين!$F$4),MAX($B$4:$B1781)+1,"")</f>
        <v/>
      </c>
      <c r="C1782" s="177" t="str">
        <f t="shared" si="27"/>
        <v/>
      </c>
      <c r="D1782" s="177" t="str">
        <f>IF($B1782="","",RANK($C1782,$C$5:$C$10000,1)+COUNTIF($C$4:$C1781,$C1782))</f>
        <v/>
      </c>
      <c r="E1782" s="157"/>
      <c r="F1782" s="160"/>
      <c r="G1782" s="158"/>
      <c r="H1782" s="159"/>
      <c r="I1782" s="159"/>
      <c r="J1782" s="159"/>
      <c r="K1782" s="160"/>
      <c r="L1782" s="161"/>
      <c r="M1782" s="156"/>
      <c r="N1782" s="134"/>
      <c r="O1782" s="134"/>
      <c r="P1782" s="134"/>
      <c r="Q1782" s="138"/>
      <c r="R1782" s="134"/>
      <c r="S1782" s="134"/>
      <c r="T1782" s="127"/>
      <c r="U1782" s="127"/>
      <c r="V1782" s="127"/>
      <c r="W1782" s="127"/>
      <c r="X1782" s="127"/>
      <c r="Y1782" s="127"/>
    </row>
    <row r="1783" spans="1:25" s="139" customFormat="1" ht="21" customHeight="1">
      <c r="A1783" s="177"/>
      <c r="B1783" s="177" t="str">
        <f>IF(AND($F1783&gt;=المغادرين!$C$4,$F1783&lt;=المغادرين!$F$4),MAX($B$4:$B1782)+1,"")</f>
        <v/>
      </c>
      <c r="C1783" s="177" t="str">
        <f t="shared" si="27"/>
        <v/>
      </c>
      <c r="D1783" s="177" t="str">
        <f>IF($B1783="","",RANK($C1783,$C$5:$C$10000,1)+COUNTIF($C$4:$C1782,$C1783))</f>
        <v/>
      </c>
      <c r="E1783" s="157"/>
      <c r="F1783" s="160"/>
      <c r="G1783" s="158"/>
      <c r="H1783" s="159"/>
      <c r="I1783" s="159"/>
      <c r="J1783" s="159"/>
      <c r="K1783" s="160"/>
      <c r="L1783" s="161"/>
      <c r="M1783" s="156"/>
      <c r="N1783" s="134"/>
      <c r="O1783" s="134"/>
      <c r="P1783" s="134"/>
      <c r="Q1783" s="138"/>
      <c r="R1783" s="134"/>
      <c r="S1783" s="134"/>
      <c r="T1783" s="127"/>
      <c r="U1783" s="127"/>
      <c r="V1783" s="127"/>
      <c r="W1783" s="127"/>
      <c r="X1783" s="127"/>
      <c r="Y1783" s="127"/>
    </row>
    <row r="1784" spans="1:25" s="127" customFormat="1" ht="21" customHeight="1">
      <c r="A1784" s="177"/>
      <c r="B1784" s="177" t="str">
        <f>IF(AND($F1784&gt;=المغادرين!$C$4,$F1784&lt;=المغادرين!$F$4),MAX($B$4:$B1783)+1,"")</f>
        <v/>
      </c>
      <c r="C1784" s="177" t="str">
        <f t="shared" si="27"/>
        <v/>
      </c>
      <c r="D1784" s="177" t="str">
        <f>IF($B1784="","",RANK($C1784,$C$5:$C$10000,1)+COUNTIF($C$4:$C1783,$C1784))</f>
        <v/>
      </c>
      <c r="E1784" s="157"/>
      <c r="F1784" s="160"/>
      <c r="G1784" s="158"/>
      <c r="H1784" s="159"/>
      <c r="I1784" s="159"/>
      <c r="J1784" s="159"/>
      <c r="K1784" s="160"/>
      <c r="L1784" s="161"/>
      <c r="M1784" s="156"/>
      <c r="N1784" s="134"/>
      <c r="O1784" s="134"/>
      <c r="P1784" s="134"/>
      <c r="Q1784" s="138"/>
      <c r="R1784" s="134"/>
      <c r="S1784" s="134"/>
    </row>
    <row r="1785" spans="1:25" s="127" customFormat="1" ht="21" customHeight="1">
      <c r="A1785" s="177"/>
      <c r="B1785" s="177" t="str">
        <f>IF(AND($F1785&gt;=المغادرين!$C$4,$F1785&lt;=المغادرين!$F$4),MAX($B$4:$B1784)+1,"")</f>
        <v/>
      </c>
      <c r="C1785" s="177" t="str">
        <f t="shared" si="27"/>
        <v/>
      </c>
      <c r="D1785" s="177" t="str">
        <f>IF($B1785="","",RANK($C1785,$C$5:$C$10000,1)+COUNTIF($C$4:$C1784,$C1785))</f>
        <v/>
      </c>
      <c r="E1785" s="157"/>
      <c r="F1785" s="160"/>
      <c r="G1785" s="158"/>
      <c r="H1785" s="159"/>
      <c r="I1785" s="159"/>
      <c r="J1785" s="159"/>
      <c r="K1785" s="160"/>
      <c r="L1785" s="161"/>
      <c r="M1785" s="156"/>
      <c r="N1785" s="134"/>
      <c r="O1785" s="134"/>
      <c r="P1785" s="134"/>
      <c r="Q1785" s="138"/>
      <c r="R1785" s="134"/>
      <c r="S1785" s="134"/>
    </row>
    <row r="1786" spans="1:25" s="127" customFormat="1" ht="21" customHeight="1">
      <c r="A1786" s="177"/>
      <c r="B1786" s="177" t="str">
        <f>IF(AND($F1786&gt;=المغادرين!$C$4,$F1786&lt;=المغادرين!$F$4),MAX($B$4:$B1785)+1,"")</f>
        <v/>
      </c>
      <c r="C1786" s="177" t="str">
        <f t="shared" si="27"/>
        <v/>
      </c>
      <c r="D1786" s="177" t="str">
        <f>IF($B1786="","",RANK($C1786,$C$5:$C$10000,1)+COUNTIF($C$4:$C1785,$C1786))</f>
        <v/>
      </c>
      <c r="E1786" s="157"/>
      <c r="F1786" s="160"/>
      <c r="G1786" s="158"/>
      <c r="H1786" s="159"/>
      <c r="I1786" s="159"/>
      <c r="J1786" s="159"/>
      <c r="K1786" s="160"/>
      <c r="L1786" s="161"/>
      <c r="M1786" s="156"/>
      <c r="N1786" s="134"/>
      <c r="O1786" s="134"/>
      <c r="P1786" s="134"/>
      <c r="Q1786" s="138"/>
      <c r="R1786" s="134"/>
      <c r="S1786" s="134"/>
    </row>
    <row r="1787" spans="1:25" s="127" customFormat="1" ht="21" customHeight="1">
      <c r="A1787" s="177"/>
      <c r="B1787" s="177" t="str">
        <f>IF(AND($F1787&gt;=المغادرين!$C$4,$F1787&lt;=المغادرين!$F$4),MAX($B$4:$B1786)+1,"")</f>
        <v/>
      </c>
      <c r="C1787" s="177" t="str">
        <f t="shared" si="27"/>
        <v/>
      </c>
      <c r="D1787" s="177" t="str">
        <f>IF($B1787="","",RANK($C1787,$C$5:$C$10000,1)+COUNTIF($C$4:$C1786,$C1787))</f>
        <v/>
      </c>
      <c r="E1787" s="157"/>
      <c r="F1787" s="160"/>
      <c r="G1787" s="158"/>
      <c r="H1787" s="159"/>
      <c r="I1787" s="159"/>
      <c r="J1787" s="159"/>
      <c r="K1787" s="160"/>
      <c r="L1787" s="161"/>
      <c r="M1787" s="156"/>
      <c r="N1787" s="134"/>
      <c r="O1787" s="134"/>
      <c r="P1787" s="134"/>
      <c r="Q1787" s="138"/>
      <c r="R1787" s="134"/>
      <c r="S1787" s="134"/>
    </row>
    <row r="1788" spans="1:25" s="127" customFormat="1" ht="21" customHeight="1">
      <c r="A1788" s="177"/>
      <c r="B1788" s="177" t="str">
        <f>IF(AND($F1788&gt;=المغادرين!$C$4,$F1788&lt;=المغادرين!$F$4),MAX($B$4:$B1787)+1,"")</f>
        <v/>
      </c>
      <c r="C1788" s="177" t="str">
        <f t="shared" si="27"/>
        <v/>
      </c>
      <c r="D1788" s="177" t="str">
        <f>IF($B1788="","",RANK($C1788,$C$5:$C$10000,1)+COUNTIF($C$4:$C1787,$C1788))</f>
        <v/>
      </c>
      <c r="E1788" s="157"/>
      <c r="F1788" s="160"/>
      <c r="G1788" s="158"/>
      <c r="H1788" s="159"/>
      <c r="I1788" s="159"/>
      <c r="J1788" s="159"/>
      <c r="K1788" s="160"/>
      <c r="L1788" s="161"/>
      <c r="M1788" s="156"/>
      <c r="N1788" s="134"/>
      <c r="O1788" s="134"/>
      <c r="P1788" s="134"/>
      <c r="Q1788" s="138"/>
      <c r="R1788" s="134"/>
      <c r="S1788" s="134"/>
    </row>
    <row r="1789" spans="1:25" s="127" customFormat="1" ht="21" customHeight="1">
      <c r="A1789" s="177"/>
      <c r="B1789" s="177" t="str">
        <f>IF(AND($F1789&gt;=المغادرين!$C$4,$F1789&lt;=المغادرين!$F$4),MAX($B$4:$B1788)+1,"")</f>
        <v/>
      </c>
      <c r="C1789" s="177" t="str">
        <f t="shared" si="27"/>
        <v/>
      </c>
      <c r="D1789" s="177" t="str">
        <f>IF($B1789="","",RANK($C1789,$C$5:$C$10000,1)+COUNTIF($C$4:$C1788,$C1789))</f>
        <v/>
      </c>
      <c r="E1789" s="157"/>
      <c r="F1789" s="160"/>
      <c r="G1789" s="158"/>
      <c r="H1789" s="159"/>
      <c r="I1789" s="159"/>
      <c r="J1789" s="159"/>
      <c r="K1789" s="160"/>
      <c r="L1789" s="161"/>
      <c r="M1789" s="156"/>
      <c r="N1789" s="134"/>
      <c r="O1789" s="134"/>
      <c r="P1789" s="134"/>
      <c r="Q1789" s="138"/>
      <c r="R1789" s="134"/>
      <c r="S1789" s="134"/>
      <c r="Y1789" s="140"/>
    </row>
    <row r="1790" spans="1:25" s="127" customFormat="1" ht="21" customHeight="1">
      <c r="A1790" s="177"/>
      <c r="B1790" s="177" t="str">
        <f>IF(AND($F1790&gt;=المغادرين!$C$4,$F1790&lt;=المغادرين!$F$4),MAX($B$4:$B1789)+1,"")</f>
        <v/>
      </c>
      <c r="C1790" s="177" t="str">
        <f t="shared" si="27"/>
        <v/>
      </c>
      <c r="D1790" s="177" t="str">
        <f>IF($B1790="","",RANK($C1790,$C$5:$C$10000,1)+COUNTIF($C$4:$C1789,$C1790))</f>
        <v/>
      </c>
      <c r="E1790" s="157"/>
      <c r="F1790" s="160"/>
      <c r="G1790" s="158"/>
      <c r="H1790" s="159"/>
      <c r="I1790" s="159"/>
      <c r="J1790" s="159"/>
      <c r="K1790" s="160"/>
      <c r="L1790" s="161"/>
      <c r="M1790" s="156"/>
      <c r="N1790" s="134"/>
      <c r="O1790" s="134"/>
      <c r="P1790" s="134"/>
      <c r="Q1790" s="138"/>
      <c r="R1790" s="134"/>
      <c r="S1790" s="134"/>
      <c r="Y1790" s="140"/>
    </row>
    <row r="1791" spans="1:25" s="127" customFormat="1" ht="21" customHeight="1">
      <c r="A1791" s="177"/>
      <c r="B1791" s="177" t="str">
        <f>IF(AND($F1791&gt;=المغادرين!$C$4,$F1791&lt;=المغادرين!$F$4),MAX($B$4:$B1790)+1,"")</f>
        <v/>
      </c>
      <c r="C1791" s="177" t="str">
        <f t="shared" si="27"/>
        <v/>
      </c>
      <c r="D1791" s="177" t="str">
        <f>IF($B1791="","",RANK($C1791,$C$5:$C$10000,1)+COUNTIF($C$4:$C1790,$C1791))</f>
        <v/>
      </c>
      <c r="E1791" s="157"/>
      <c r="F1791" s="160"/>
      <c r="G1791" s="158"/>
      <c r="H1791" s="159"/>
      <c r="I1791" s="159"/>
      <c r="J1791" s="159"/>
      <c r="K1791" s="160"/>
      <c r="L1791" s="161"/>
      <c r="M1791" s="156"/>
      <c r="N1791" s="134"/>
      <c r="O1791" s="134"/>
      <c r="P1791" s="134"/>
      <c r="Q1791" s="138"/>
      <c r="R1791" s="134"/>
      <c r="S1791" s="134"/>
      <c r="U1791" s="140"/>
      <c r="Y1791" s="133"/>
    </row>
    <row r="1792" spans="1:25" s="127" customFormat="1" ht="21" customHeight="1">
      <c r="A1792" s="177"/>
      <c r="B1792" s="177" t="str">
        <f>IF(AND($F1792&gt;=المغادرين!$C$4,$F1792&lt;=المغادرين!$F$4),MAX($B$4:$B1791)+1,"")</f>
        <v/>
      </c>
      <c r="C1792" s="177" t="str">
        <f t="shared" si="27"/>
        <v/>
      </c>
      <c r="D1792" s="177" t="str">
        <f>IF($B1792="","",RANK($C1792,$C$5:$C$10000,1)+COUNTIF($C$4:$C1791,$C1792))</f>
        <v/>
      </c>
      <c r="E1792" s="157"/>
      <c r="F1792" s="160"/>
      <c r="G1792" s="158"/>
      <c r="H1792" s="159"/>
      <c r="I1792" s="159"/>
      <c r="J1792" s="159"/>
      <c r="K1792" s="160"/>
      <c r="L1792" s="161"/>
      <c r="M1792" s="156"/>
      <c r="N1792" s="134"/>
      <c r="O1792" s="134"/>
      <c r="P1792" s="134"/>
      <c r="Q1792" s="138"/>
      <c r="R1792" s="134"/>
      <c r="S1792" s="134"/>
    </row>
    <row r="1793" spans="1:25" s="127" customFormat="1" ht="21" customHeight="1">
      <c r="A1793" s="177"/>
      <c r="B1793" s="177" t="str">
        <f>IF(AND($F1793&gt;=المغادرين!$C$4,$F1793&lt;=المغادرين!$F$4),MAX($B$4:$B1792)+1,"")</f>
        <v/>
      </c>
      <c r="C1793" s="177" t="str">
        <f t="shared" si="27"/>
        <v/>
      </c>
      <c r="D1793" s="177" t="str">
        <f>IF($B1793="","",RANK($C1793,$C$5:$C$10000,1)+COUNTIF($C$4:$C1792,$C1793))</f>
        <v/>
      </c>
      <c r="E1793" s="157"/>
      <c r="F1793" s="160"/>
      <c r="G1793" s="158"/>
      <c r="H1793" s="159"/>
      <c r="I1793" s="159"/>
      <c r="J1793" s="159"/>
      <c r="K1793" s="160"/>
      <c r="L1793" s="161"/>
      <c r="M1793" s="156"/>
      <c r="N1793" s="134"/>
      <c r="O1793" s="134"/>
      <c r="P1793" s="134"/>
      <c r="Q1793" s="138"/>
      <c r="R1793" s="134"/>
      <c r="S1793" s="134"/>
      <c r="V1793" s="140"/>
      <c r="W1793" s="133"/>
      <c r="X1793" s="133"/>
      <c r="Y1793" s="133"/>
    </row>
    <row r="1794" spans="1:25" s="127" customFormat="1" ht="21" customHeight="1">
      <c r="A1794" s="177"/>
      <c r="B1794" s="177" t="str">
        <f>IF(AND($F1794&gt;=المغادرين!$C$4,$F1794&lt;=المغادرين!$F$4),MAX($B$4:$B1793)+1,"")</f>
        <v/>
      </c>
      <c r="C1794" s="177" t="str">
        <f t="shared" si="27"/>
        <v/>
      </c>
      <c r="D1794" s="177" t="str">
        <f>IF($B1794="","",RANK($C1794,$C$5:$C$10000,1)+COUNTIF($C$4:$C1793,$C1794))</f>
        <v/>
      </c>
      <c r="E1794" s="157"/>
      <c r="F1794" s="160"/>
      <c r="G1794" s="158"/>
      <c r="H1794" s="159"/>
      <c r="I1794" s="159"/>
      <c r="J1794" s="159"/>
      <c r="K1794" s="160"/>
      <c r="L1794" s="161"/>
      <c r="M1794" s="156"/>
      <c r="N1794" s="134"/>
      <c r="O1794" s="134"/>
      <c r="P1794" s="134"/>
      <c r="Q1794" s="138"/>
      <c r="R1794" s="134"/>
      <c r="S1794" s="134"/>
      <c r="V1794" s="140"/>
      <c r="W1794" s="141"/>
      <c r="X1794" s="141"/>
      <c r="Y1794" s="141"/>
    </row>
    <row r="1795" spans="1:25" s="127" customFormat="1" ht="21" customHeight="1">
      <c r="A1795" s="177"/>
      <c r="B1795" s="177" t="str">
        <f>IF(AND($F1795&gt;=المغادرين!$C$4,$F1795&lt;=المغادرين!$F$4),MAX($B$4:$B1794)+1,"")</f>
        <v/>
      </c>
      <c r="C1795" s="177" t="str">
        <f t="shared" si="27"/>
        <v/>
      </c>
      <c r="D1795" s="177" t="str">
        <f>IF($B1795="","",RANK($C1795,$C$5:$C$10000,1)+COUNTIF($C$4:$C1794,$C1795))</f>
        <v/>
      </c>
      <c r="E1795" s="157"/>
      <c r="F1795" s="160"/>
      <c r="G1795" s="158"/>
      <c r="H1795" s="159"/>
      <c r="I1795" s="159"/>
      <c r="J1795" s="159"/>
      <c r="K1795" s="160"/>
      <c r="L1795" s="161"/>
      <c r="M1795" s="156"/>
      <c r="N1795" s="134"/>
      <c r="O1795" s="134"/>
      <c r="P1795" s="134"/>
      <c r="Q1795" s="138"/>
      <c r="R1795" s="134"/>
      <c r="S1795" s="134"/>
      <c r="V1795" s="140"/>
      <c r="W1795" s="141"/>
      <c r="X1795" s="141"/>
      <c r="Y1795" s="141"/>
    </row>
    <row r="1796" spans="1:25" s="127" customFormat="1" ht="21" customHeight="1">
      <c r="A1796" s="177"/>
      <c r="B1796" s="177" t="str">
        <f>IF(AND($F1796&gt;=المغادرين!$C$4,$F1796&lt;=المغادرين!$F$4),MAX($B$4:$B1795)+1,"")</f>
        <v/>
      </c>
      <c r="C1796" s="177" t="str">
        <f t="shared" si="27"/>
        <v/>
      </c>
      <c r="D1796" s="177" t="str">
        <f>IF($B1796="","",RANK($C1796,$C$5:$C$10000,1)+COUNTIF($C$4:$C1795,$C1796))</f>
        <v/>
      </c>
      <c r="E1796" s="157"/>
      <c r="F1796" s="160"/>
      <c r="G1796" s="158"/>
      <c r="H1796" s="159"/>
      <c r="I1796" s="159"/>
      <c r="J1796" s="159"/>
      <c r="K1796" s="160"/>
      <c r="L1796" s="161"/>
      <c r="M1796" s="156"/>
      <c r="N1796" s="134"/>
      <c r="O1796" s="134"/>
      <c r="P1796" s="134"/>
      <c r="Q1796" s="138"/>
      <c r="R1796" s="134"/>
      <c r="S1796" s="134"/>
      <c r="V1796" s="140"/>
      <c r="W1796" s="141"/>
      <c r="X1796" s="141"/>
      <c r="Y1796" s="141"/>
    </row>
    <row r="1797" spans="1:25" s="127" customFormat="1" ht="21" customHeight="1">
      <c r="A1797" s="177"/>
      <c r="B1797" s="177" t="str">
        <f>IF(AND($F1797&gt;=المغادرين!$C$4,$F1797&lt;=المغادرين!$F$4),MAX($B$4:$B1796)+1,"")</f>
        <v/>
      </c>
      <c r="C1797" s="177" t="str">
        <f t="shared" si="27"/>
        <v/>
      </c>
      <c r="D1797" s="177" t="str">
        <f>IF($B1797="","",RANK($C1797,$C$5:$C$10000,1)+COUNTIF($C$4:$C1796,$C1797))</f>
        <v/>
      </c>
      <c r="E1797" s="157"/>
      <c r="F1797" s="160"/>
      <c r="G1797" s="158"/>
      <c r="H1797" s="159"/>
      <c r="I1797" s="159"/>
      <c r="J1797" s="159"/>
      <c r="K1797" s="160"/>
      <c r="L1797" s="161"/>
      <c r="M1797" s="156"/>
      <c r="N1797" s="134"/>
      <c r="O1797" s="134"/>
      <c r="P1797" s="134"/>
      <c r="Q1797" s="138"/>
      <c r="R1797" s="134"/>
      <c r="S1797" s="134"/>
      <c r="V1797" s="140"/>
      <c r="W1797" s="141"/>
      <c r="X1797" s="141"/>
      <c r="Y1797" s="141"/>
    </row>
    <row r="1798" spans="1:25" s="127" customFormat="1" ht="21" customHeight="1">
      <c r="A1798" s="177"/>
      <c r="B1798" s="177" t="str">
        <f>IF(AND($F1798&gt;=المغادرين!$C$4,$F1798&lt;=المغادرين!$F$4),MAX($B$4:$B1797)+1,"")</f>
        <v/>
      </c>
      <c r="C1798" s="177" t="str">
        <f t="shared" ref="C1798:C1861" si="28">IF($B1798="","",MAX($B$5:$B$10000)-RANK($K1798,$K$5:$K$10000)+1)</f>
        <v/>
      </c>
      <c r="D1798" s="177" t="str">
        <f>IF($B1798="","",RANK($C1798,$C$5:$C$10000,1)+COUNTIF($C$4:$C1797,$C1798))</f>
        <v/>
      </c>
      <c r="E1798" s="157"/>
      <c r="F1798" s="160"/>
      <c r="G1798" s="158"/>
      <c r="H1798" s="159"/>
      <c r="I1798" s="159"/>
      <c r="J1798" s="159"/>
      <c r="K1798" s="160"/>
      <c r="L1798" s="161"/>
      <c r="M1798" s="156"/>
      <c r="N1798" s="134"/>
      <c r="O1798" s="134"/>
      <c r="P1798" s="134"/>
      <c r="Q1798" s="138"/>
      <c r="R1798" s="134"/>
      <c r="S1798" s="134"/>
      <c r="V1798" s="140"/>
      <c r="W1798" s="141"/>
      <c r="X1798" s="141"/>
      <c r="Y1798" s="141"/>
    </row>
    <row r="1799" spans="1:25" s="127" customFormat="1" ht="21" customHeight="1">
      <c r="A1799" s="177"/>
      <c r="B1799" s="177" t="str">
        <f>IF(AND($F1799&gt;=المغادرين!$C$4,$F1799&lt;=المغادرين!$F$4),MAX($B$4:$B1798)+1,"")</f>
        <v/>
      </c>
      <c r="C1799" s="177" t="str">
        <f t="shared" si="28"/>
        <v/>
      </c>
      <c r="D1799" s="177" t="str">
        <f>IF($B1799="","",RANK($C1799,$C$5:$C$10000,1)+COUNTIF($C$4:$C1798,$C1799))</f>
        <v/>
      </c>
      <c r="E1799" s="157"/>
      <c r="F1799" s="160"/>
      <c r="G1799" s="158"/>
      <c r="H1799" s="159"/>
      <c r="I1799" s="159"/>
      <c r="J1799" s="159"/>
      <c r="K1799" s="160"/>
      <c r="L1799" s="161"/>
      <c r="M1799" s="156"/>
      <c r="N1799" s="136"/>
      <c r="O1799" s="134"/>
      <c r="P1799" s="134"/>
      <c r="Q1799" s="137"/>
      <c r="R1799" s="134"/>
      <c r="S1799" s="134"/>
    </row>
    <row r="1800" spans="1:25" s="139" customFormat="1" ht="21" customHeight="1">
      <c r="A1800" s="177"/>
      <c r="B1800" s="177" t="str">
        <f>IF(AND($F1800&gt;=المغادرين!$C$4,$F1800&lt;=المغادرين!$F$4),MAX($B$4:$B1799)+1,"")</f>
        <v/>
      </c>
      <c r="C1800" s="177" t="str">
        <f t="shared" si="28"/>
        <v/>
      </c>
      <c r="D1800" s="177" t="str">
        <f>IF($B1800="","",RANK($C1800,$C$5:$C$10000,1)+COUNTIF($C$4:$C1799,$C1800))</f>
        <v/>
      </c>
      <c r="E1800" s="157"/>
      <c r="F1800" s="160"/>
      <c r="G1800" s="158"/>
      <c r="H1800" s="159"/>
      <c r="I1800" s="159"/>
      <c r="J1800" s="159"/>
      <c r="K1800" s="160"/>
      <c r="L1800" s="161"/>
      <c r="M1800" s="156"/>
      <c r="N1800" s="134"/>
      <c r="O1800" s="134"/>
      <c r="P1800" s="134"/>
      <c r="Q1800" s="138"/>
      <c r="R1800" s="134"/>
      <c r="S1800" s="134"/>
      <c r="T1800" s="127"/>
      <c r="U1800" s="127"/>
      <c r="V1800" s="127"/>
      <c r="W1800" s="127"/>
      <c r="X1800" s="127"/>
      <c r="Y1800" s="127"/>
    </row>
    <row r="1801" spans="1:25" s="139" customFormat="1" ht="21" customHeight="1">
      <c r="A1801" s="177"/>
      <c r="B1801" s="177" t="str">
        <f>IF(AND($F1801&gt;=المغادرين!$C$4,$F1801&lt;=المغادرين!$F$4),MAX($B$4:$B1800)+1,"")</f>
        <v/>
      </c>
      <c r="C1801" s="177" t="str">
        <f t="shared" si="28"/>
        <v/>
      </c>
      <c r="D1801" s="177" t="str">
        <f>IF($B1801="","",RANK($C1801,$C$5:$C$10000,1)+COUNTIF($C$4:$C1800,$C1801))</f>
        <v/>
      </c>
      <c r="E1801" s="157"/>
      <c r="F1801" s="160"/>
      <c r="G1801" s="158"/>
      <c r="H1801" s="159"/>
      <c r="I1801" s="159"/>
      <c r="J1801" s="159"/>
      <c r="K1801" s="160"/>
      <c r="L1801" s="161"/>
      <c r="M1801" s="156"/>
      <c r="N1801" s="134"/>
      <c r="O1801" s="134"/>
      <c r="P1801" s="134"/>
      <c r="Q1801" s="138"/>
      <c r="R1801" s="134"/>
      <c r="S1801" s="134"/>
      <c r="T1801" s="127"/>
      <c r="U1801" s="127"/>
      <c r="V1801" s="127"/>
      <c r="W1801" s="127"/>
      <c r="X1801" s="127"/>
      <c r="Y1801" s="127"/>
    </row>
    <row r="1802" spans="1:25" s="139" customFormat="1" ht="21" customHeight="1">
      <c r="A1802" s="177"/>
      <c r="B1802" s="177" t="str">
        <f>IF(AND($F1802&gt;=المغادرين!$C$4,$F1802&lt;=المغادرين!$F$4),MAX($B$4:$B1801)+1,"")</f>
        <v/>
      </c>
      <c r="C1802" s="177" t="str">
        <f t="shared" si="28"/>
        <v/>
      </c>
      <c r="D1802" s="177" t="str">
        <f>IF($B1802="","",RANK($C1802,$C$5:$C$10000,1)+COUNTIF($C$4:$C1801,$C1802))</f>
        <v/>
      </c>
      <c r="E1802" s="157"/>
      <c r="F1802" s="160"/>
      <c r="G1802" s="158"/>
      <c r="H1802" s="159"/>
      <c r="I1802" s="159"/>
      <c r="J1802" s="159"/>
      <c r="K1802" s="160"/>
      <c r="L1802" s="161"/>
      <c r="M1802" s="156"/>
      <c r="N1802" s="134"/>
      <c r="O1802" s="134"/>
      <c r="P1802" s="134"/>
      <c r="Q1802" s="138"/>
      <c r="R1802" s="134"/>
      <c r="S1802" s="134"/>
      <c r="T1802" s="127"/>
      <c r="U1802" s="127"/>
      <c r="V1802" s="127"/>
      <c r="W1802" s="127"/>
      <c r="X1802" s="127"/>
      <c r="Y1802" s="127"/>
    </row>
    <row r="1803" spans="1:25" s="127" customFormat="1" ht="21" customHeight="1">
      <c r="A1803" s="177"/>
      <c r="B1803" s="177" t="str">
        <f>IF(AND($F1803&gt;=المغادرين!$C$4,$F1803&lt;=المغادرين!$F$4),MAX($B$4:$B1802)+1,"")</f>
        <v/>
      </c>
      <c r="C1803" s="177" t="str">
        <f t="shared" si="28"/>
        <v/>
      </c>
      <c r="D1803" s="177" t="str">
        <f>IF($B1803="","",RANK($C1803,$C$5:$C$10000,1)+COUNTIF($C$4:$C1802,$C1803))</f>
        <v/>
      </c>
      <c r="E1803" s="157"/>
      <c r="F1803" s="160"/>
      <c r="G1803" s="158"/>
      <c r="H1803" s="159"/>
      <c r="I1803" s="159"/>
      <c r="J1803" s="159"/>
      <c r="K1803" s="160"/>
      <c r="L1803" s="161"/>
      <c r="M1803" s="156"/>
      <c r="N1803" s="134"/>
      <c r="O1803" s="134"/>
      <c r="P1803" s="134"/>
      <c r="Q1803" s="138"/>
      <c r="R1803" s="134"/>
      <c r="S1803" s="134"/>
    </row>
    <row r="1804" spans="1:25" s="127" customFormat="1" ht="21" customHeight="1">
      <c r="A1804" s="177"/>
      <c r="B1804" s="177" t="str">
        <f>IF(AND($F1804&gt;=المغادرين!$C$4,$F1804&lt;=المغادرين!$F$4),MAX($B$4:$B1803)+1,"")</f>
        <v/>
      </c>
      <c r="C1804" s="177" t="str">
        <f t="shared" si="28"/>
        <v/>
      </c>
      <c r="D1804" s="177" t="str">
        <f>IF($B1804="","",RANK($C1804,$C$5:$C$10000,1)+COUNTIF($C$4:$C1803,$C1804))</f>
        <v/>
      </c>
      <c r="E1804" s="157"/>
      <c r="F1804" s="160"/>
      <c r="G1804" s="158"/>
      <c r="H1804" s="159"/>
      <c r="I1804" s="159"/>
      <c r="J1804" s="159"/>
      <c r="K1804" s="160"/>
      <c r="L1804" s="161"/>
      <c r="M1804" s="156"/>
      <c r="N1804" s="134"/>
      <c r="O1804" s="134"/>
      <c r="P1804" s="134"/>
      <c r="Q1804" s="138"/>
      <c r="R1804" s="134"/>
      <c r="S1804" s="134"/>
    </row>
    <row r="1805" spans="1:25" s="127" customFormat="1" ht="21" customHeight="1">
      <c r="A1805" s="177"/>
      <c r="B1805" s="177" t="str">
        <f>IF(AND($F1805&gt;=المغادرين!$C$4,$F1805&lt;=المغادرين!$F$4),MAX($B$4:$B1804)+1,"")</f>
        <v/>
      </c>
      <c r="C1805" s="177" t="str">
        <f t="shared" si="28"/>
        <v/>
      </c>
      <c r="D1805" s="177" t="str">
        <f>IF($B1805="","",RANK($C1805,$C$5:$C$10000,1)+COUNTIF($C$4:$C1804,$C1805))</f>
        <v/>
      </c>
      <c r="E1805" s="157"/>
      <c r="F1805" s="160"/>
      <c r="G1805" s="158"/>
      <c r="H1805" s="159"/>
      <c r="I1805" s="159"/>
      <c r="J1805" s="159"/>
      <c r="K1805" s="160"/>
      <c r="L1805" s="161"/>
      <c r="M1805" s="156"/>
      <c r="N1805" s="134"/>
      <c r="O1805" s="134"/>
      <c r="P1805" s="134"/>
      <c r="Q1805" s="138"/>
      <c r="R1805" s="134"/>
      <c r="S1805" s="134"/>
    </row>
    <row r="1806" spans="1:25" s="127" customFormat="1" ht="21" customHeight="1">
      <c r="A1806" s="177"/>
      <c r="B1806" s="177" t="str">
        <f>IF(AND($F1806&gt;=المغادرين!$C$4,$F1806&lt;=المغادرين!$F$4),MAX($B$4:$B1805)+1,"")</f>
        <v/>
      </c>
      <c r="C1806" s="177" t="str">
        <f t="shared" si="28"/>
        <v/>
      </c>
      <c r="D1806" s="177" t="str">
        <f>IF($B1806="","",RANK($C1806,$C$5:$C$10000,1)+COUNTIF($C$4:$C1805,$C1806))</f>
        <v/>
      </c>
      <c r="E1806" s="157"/>
      <c r="F1806" s="160"/>
      <c r="G1806" s="158"/>
      <c r="H1806" s="159"/>
      <c r="I1806" s="159"/>
      <c r="J1806" s="159"/>
      <c r="K1806" s="160"/>
      <c r="L1806" s="161"/>
      <c r="M1806" s="156"/>
      <c r="N1806" s="134"/>
      <c r="O1806" s="134"/>
      <c r="P1806" s="134"/>
      <c r="Q1806" s="138"/>
      <c r="R1806" s="134"/>
      <c r="S1806" s="134"/>
    </row>
    <row r="1807" spans="1:25" s="127" customFormat="1" ht="21" customHeight="1">
      <c r="A1807" s="177"/>
      <c r="B1807" s="177" t="str">
        <f>IF(AND($F1807&gt;=المغادرين!$C$4,$F1807&lt;=المغادرين!$F$4),MAX($B$4:$B1806)+1,"")</f>
        <v/>
      </c>
      <c r="C1807" s="177" t="str">
        <f t="shared" si="28"/>
        <v/>
      </c>
      <c r="D1807" s="177" t="str">
        <f>IF($B1807="","",RANK($C1807,$C$5:$C$10000,1)+COUNTIF($C$4:$C1806,$C1807))</f>
        <v/>
      </c>
      <c r="E1807" s="157"/>
      <c r="F1807" s="160"/>
      <c r="G1807" s="158"/>
      <c r="H1807" s="159"/>
      <c r="I1807" s="159"/>
      <c r="J1807" s="159"/>
      <c r="K1807" s="160"/>
      <c r="L1807" s="161"/>
      <c r="M1807" s="156"/>
      <c r="N1807" s="134"/>
      <c r="O1807" s="134"/>
      <c r="P1807" s="134"/>
      <c r="Q1807" s="138"/>
      <c r="R1807" s="134"/>
      <c r="S1807" s="134"/>
    </row>
    <row r="1808" spans="1:25" s="127" customFormat="1" ht="21" customHeight="1">
      <c r="A1808" s="177"/>
      <c r="B1808" s="177" t="str">
        <f>IF(AND($F1808&gt;=المغادرين!$C$4,$F1808&lt;=المغادرين!$F$4),MAX($B$4:$B1807)+1,"")</f>
        <v/>
      </c>
      <c r="C1808" s="177" t="str">
        <f t="shared" si="28"/>
        <v/>
      </c>
      <c r="D1808" s="177" t="str">
        <f>IF($B1808="","",RANK($C1808,$C$5:$C$10000,1)+COUNTIF($C$4:$C1807,$C1808))</f>
        <v/>
      </c>
      <c r="E1808" s="157"/>
      <c r="F1808" s="160"/>
      <c r="G1808" s="158"/>
      <c r="H1808" s="159"/>
      <c r="I1808" s="159"/>
      <c r="J1808" s="159"/>
      <c r="K1808" s="160"/>
      <c r="L1808" s="161"/>
      <c r="M1808" s="156"/>
      <c r="N1808" s="134"/>
      <c r="O1808" s="134"/>
      <c r="P1808" s="134"/>
      <c r="Q1808" s="138"/>
      <c r="R1808" s="134"/>
      <c r="S1808" s="134"/>
      <c r="Y1808" s="140"/>
    </row>
    <row r="1809" spans="1:25" s="127" customFormat="1" ht="21" customHeight="1">
      <c r="A1809" s="177"/>
      <c r="B1809" s="177" t="str">
        <f>IF(AND($F1809&gt;=المغادرين!$C$4,$F1809&lt;=المغادرين!$F$4),MAX($B$4:$B1808)+1,"")</f>
        <v/>
      </c>
      <c r="C1809" s="177" t="str">
        <f t="shared" si="28"/>
        <v/>
      </c>
      <c r="D1809" s="177" t="str">
        <f>IF($B1809="","",RANK($C1809,$C$5:$C$10000,1)+COUNTIF($C$4:$C1808,$C1809))</f>
        <v/>
      </c>
      <c r="E1809" s="157"/>
      <c r="F1809" s="160"/>
      <c r="G1809" s="158"/>
      <c r="H1809" s="159"/>
      <c r="I1809" s="159"/>
      <c r="J1809" s="159"/>
      <c r="K1809" s="160"/>
      <c r="L1809" s="161"/>
      <c r="M1809" s="156"/>
      <c r="N1809" s="134"/>
      <c r="O1809" s="134"/>
      <c r="P1809" s="134"/>
      <c r="Q1809" s="138"/>
      <c r="R1809" s="134"/>
      <c r="S1809" s="134"/>
      <c r="Y1809" s="140"/>
    </row>
    <row r="1810" spans="1:25" s="127" customFormat="1" ht="21" customHeight="1">
      <c r="A1810" s="177"/>
      <c r="B1810" s="177" t="str">
        <f>IF(AND($F1810&gt;=المغادرين!$C$4,$F1810&lt;=المغادرين!$F$4),MAX($B$4:$B1809)+1,"")</f>
        <v/>
      </c>
      <c r="C1810" s="177" t="str">
        <f t="shared" si="28"/>
        <v/>
      </c>
      <c r="D1810" s="177" t="str">
        <f>IF($B1810="","",RANK($C1810,$C$5:$C$10000,1)+COUNTIF($C$4:$C1809,$C1810))</f>
        <v/>
      </c>
      <c r="E1810" s="157"/>
      <c r="F1810" s="160"/>
      <c r="G1810" s="158"/>
      <c r="H1810" s="159"/>
      <c r="I1810" s="159"/>
      <c r="J1810" s="159"/>
      <c r="K1810" s="160"/>
      <c r="L1810" s="161"/>
      <c r="M1810" s="156"/>
      <c r="N1810" s="134"/>
      <c r="O1810" s="134"/>
      <c r="P1810" s="134"/>
      <c r="Q1810" s="138"/>
      <c r="R1810" s="134"/>
      <c r="S1810" s="134"/>
      <c r="U1810" s="140"/>
      <c r="Y1810" s="133"/>
    </row>
    <row r="1811" spans="1:25" s="127" customFormat="1" ht="21" customHeight="1">
      <c r="A1811" s="177"/>
      <c r="B1811" s="177" t="str">
        <f>IF(AND($F1811&gt;=المغادرين!$C$4,$F1811&lt;=المغادرين!$F$4),MAX($B$4:$B1810)+1,"")</f>
        <v/>
      </c>
      <c r="C1811" s="177" t="str">
        <f t="shared" si="28"/>
        <v/>
      </c>
      <c r="D1811" s="177" t="str">
        <f>IF($B1811="","",RANK($C1811,$C$5:$C$10000,1)+COUNTIF($C$4:$C1810,$C1811))</f>
        <v/>
      </c>
      <c r="E1811" s="157"/>
      <c r="F1811" s="160"/>
      <c r="G1811" s="158"/>
      <c r="H1811" s="159"/>
      <c r="I1811" s="159"/>
      <c r="J1811" s="159"/>
      <c r="K1811" s="160"/>
      <c r="L1811" s="161"/>
      <c r="M1811" s="156"/>
      <c r="N1811" s="134"/>
      <c r="O1811" s="134"/>
      <c r="P1811" s="134"/>
      <c r="Q1811" s="138"/>
      <c r="R1811" s="134"/>
      <c r="S1811" s="134"/>
    </row>
    <row r="1812" spans="1:25" s="127" customFormat="1" ht="21" customHeight="1">
      <c r="A1812" s="177"/>
      <c r="B1812" s="177" t="str">
        <f>IF(AND($F1812&gt;=المغادرين!$C$4,$F1812&lt;=المغادرين!$F$4),MAX($B$4:$B1811)+1,"")</f>
        <v/>
      </c>
      <c r="C1812" s="177" t="str">
        <f t="shared" si="28"/>
        <v/>
      </c>
      <c r="D1812" s="177" t="str">
        <f>IF($B1812="","",RANK($C1812,$C$5:$C$10000,1)+COUNTIF($C$4:$C1811,$C1812))</f>
        <v/>
      </c>
      <c r="E1812" s="157"/>
      <c r="F1812" s="160"/>
      <c r="G1812" s="158"/>
      <c r="H1812" s="159"/>
      <c r="I1812" s="159"/>
      <c r="J1812" s="159"/>
      <c r="K1812" s="160"/>
      <c r="L1812" s="161"/>
      <c r="M1812" s="156"/>
      <c r="N1812" s="134"/>
      <c r="O1812" s="134"/>
      <c r="P1812" s="134"/>
      <c r="Q1812" s="138"/>
      <c r="R1812" s="134"/>
      <c r="S1812" s="134"/>
      <c r="V1812" s="140"/>
      <c r="W1812" s="133"/>
      <c r="X1812" s="133"/>
      <c r="Y1812" s="133"/>
    </row>
    <row r="1813" spans="1:25" s="127" customFormat="1" ht="21" customHeight="1">
      <c r="A1813" s="177"/>
      <c r="B1813" s="177" t="str">
        <f>IF(AND($F1813&gt;=المغادرين!$C$4,$F1813&lt;=المغادرين!$F$4),MAX($B$4:$B1812)+1,"")</f>
        <v/>
      </c>
      <c r="C1813" s="177" t="str">
        <f t="shared" si="28"/>
        <v/>
      </c>
      <c r="D1813" s="177" t="str">
        <f>IF($B1813="","",RANK($C1813,$C$5:$C$10000,1)+COUNTIF($C$4:$C1812,$C1813))</f>
        <v/>
      </c>
      <c r="E1813" s="157"/>
      <c r="F1813" s="160"/>
      <c r="G1813" s="158"/>
      <c r="H1813" s="159"/>
      <c r="I1813" s="159"/>
      <c r="J1813" s="159"/>
      <c r="K1813" s="160"/>
      <c r="L1813" s="161"/>
      <c r="M1813" s="156"/>
      <c r="N1813" s="134"/>
      <c r="O1813" s="134"/>
      <c r="P1813" s="134"/>
      <c r="Q1813" s="138"/>
      <c r="R1813" s="134"/>
      <c r="S1813" s="134"/>
      <c r="V1813" s="140"/>
      <c r="W1813" s="141"/>
      <c r="X1813" s="141"/>
      <c r="Y1813" s="141"/>
    </row>
    <row r="1814" spans="1:25" s="127" customFormat="1" ht="21" customHeight="1">
      <c r="A1814" s="177"/>
      <c r="B1814" s="177" t="str">
        <f>IF(AND($F1814&gt;=المغادرين!$C$4,$F1814&lt;=المغادرين!$F$4),MAX($B$4:$B1813)+1,"")</f>
        <v/>
      </c>
      <c r="C1814" s="177" t="str">
        <f t="shared" si="28"/>
        <v/>
      </c>
      <c r="D1814" s="177" t="str">
        <f>IF($B1814="","",RANK($C1814,$C$5:$C$10000,1)+COUNTIF($C$4:$C1813,$C1814))</f>
        <v/>
      </c>
      <c r="E1814" s="157"/>
      <c r="F1814" s="160"/>
      <c r="G1814" s="158"/>
      <c r="H1814" s="159"/>
      <c r="I1814" s="159"/>
      <c r="J1814" s="159"/>
      <c r="K1814" s="160"/>
      <c r="L1814" s="161"/>
      <c r="M1814" s="156"/>
      <c r="N1814" s="134"/>
      <c r="O1814" s="134"/>
      <c r="P1814" s="134"/>
      <c r="Q1814" s="138"/>
      <c r="R1814" s="134"/>
      <c r="S1814" s="134"/>
      <c r="V1814" s="140"/>
      <c r="W1814" s="141"/>
      <c r="X1814" s="141"/>
      <c r="Y1814" s="141"/>
    </row>
    <row r="1815" spans="1:25" s="127" customFormat="1" ht="21" customHeight="1">
      <c r="A1815" s="177"/>
      <c r="B1815" s="177" t="str">
        <f>IF(AND($F1815&gt;=المغادرين!$C$4,$F1815&lt;=المغادرين!$F$4),MAX($B$4:$B1814)+1,"")</f>
        <v/>
      </c>
      <c r="C1815" s="177" t="str">
        <f t="shared" si="28"/>
        <v/>
      </c>
      <c r="D1815" s="177" t="str">
        <f>IF($B1815="","",RANK($C1815,$C$5:$C$10000,1)+COUNTIF($C$4:$C1814,$C1815))</f>
        <v/>
      </c>
      <c r="E1815" s="157"/>
      <c r="F1815" s="160"/>
      <c r="G1815" s="158"/>
      <c r="H1815" s="159"/>
      <c r="I1815" s="159"/>
      <c r="J1815" s="159"/>
      <c r="K1815" s="160"/>
      <c r="L1815" s="161"/>
      <c r="M1815" s="156"/>
      <c r="N1815" s="134"/>
      <c r="O1815" s="134"/>
      <c r="P1815" s="134"/>
      <c r="Q1815" s="138"/>
      <c r="R1815" s="134"/>
      <c r="S1815" s="134"/>
      <c r="V1815" s="140"/>
      <c r="W1815" s="141"/>
      <c r="X1815" s="141"/>
      <c r="Y1815" s="141"/>
    </row>
    <row r="1816" spans="1:25" s="127" customFormat="1" ht="21" customHeight="1">
      <c r="A1816" s="177"/>
      <c r="B1816" s="177" t="str">
        <f>IF(AND($F1816&gt;=المغادرين!$C$4,$F1816&lt;=المغادرين!$F$4),MAX($B$4:$B1815)+1,"")</f>
        <v/>
      </c>
      <c r="C1816" s="177" t="str">
        <f t="shared" si="28"/>
        <v/>
      </c>
      <c r="D1816" s="177" t="str">
        <f>IF($B1816="","",RANK($C1816,$C$5:$C$10000,1)+COUNTIF($C$4:$C1815,$C1816))</f>
        <v/>
      </c>
      <c r="E1816" s="157"/>
      <c r="F1816" s="160"/>
      <c r="G1816" s="158"/>
      <c r="H1816" s="159"/>
      <c r="I1816" s="159"/>
      <c r="J1816" s="159"/>
      <c r="K1816" s="160"/>
      <c r="L1816" s="161"/>
      <c r="M1816" s="156"/>
      <c r="N1816" s="134"/>
      <c r="O1816" s="134"/>
      <c r="P1816" s="134"/>
      <c r="Q1816" s="138"/>
      <c r="R1816" s="134"/>
      <c r="S1816" s="134"/>
      <c r="V1816" s="140"/>
      <c r="W1816" s="141"/>
      <c r="X1816" s="141"/>
      <c r="Y1816" s="141"/>
    </row>
    <row r="1817" spans="1:25" s="127" customFormat="1" ht="21" customHeight="1">
      <c r="A1817" s="177"/>
      <c r="B1817" s="177" t="str">
        <f>IF(AND($F1817&gt;=المغادرين!$C$4,$F1817&lt;=المغادرين!$F$4),MAX($B$4:$B1816)+1,"")</f>
        <v/>
      </c>
      <c r="C1817" s="177" t="str">
        <f t="shared" si="28"/>
        <v/>
      </c>
      <c r="D1817" s="177" t="str">
        <f>IF($B1817="","",RANK($C1817,$C$5:$C$10000,1)+COUNTIF($C$4:$C1816,$C1817))</f>
        <v/>
      </c>
      <c r="E1817" s="157"/>
      <c r="F1817" s="160"/>
      <c r="G1817" s="158"/>
      <c r="H1817" s="159"/>
      <c r="I1817" s="159"/>
      <c r="J1817" s="159"/>
      <c r="K1817" s="160"/>
      <c r="L1817" s="161"/>
      <c r="M1817" s="156"/>
      <c r="N1817" s="134"/>
      <c r="O1817" s="134"/>
      <c r="P1817" s="134"/>
      <c r="Q1817" s="138"/>
      <c r="R1817" s="134"/>
      <c r="S1817" s="134"/>
      <c r="V1817" s="140"/>
      <c r="W1817" s="141"/>
      <c r="X1817" s="141"/>
      <c r="Y1817" s="141"/>
    </row>
    <row r="1818" spans="1:25" s="127" customFormat="1" ht="21" customHeight="1">
      <c r="A1818" s="177"/>
      <c r="B1818" s="177" t="str">
        <f>IF(AND($F1818&gt;=المغادرين!$C$4,$F1818&lt;=المغادرين!$F$4),MAX($B$4:$B1817)+1,"")</f>
        <v/>
      </c>
      <c r="C1818" s="177" t="str">
        <f t="shared" si="28"/>
        <v/>
      </c>
      <c r="D1818" s="177" t="str">
        <f>IF($B1818="","",RANK($C1818,$C$5:$C$10000,1)+COUNTIF($C$4:$C1817,$C1818))</f>
        <v/>
      </c>
      <c r="E1818" s="157"/>
      <c r="F1818" s="160"/>
      <c r="G1818" s="158"/>
      <c r="H1818" s="159"/>
      <c r="I1818" s="159"/>
      <c r="J1818" s="159"/>
      <c r="K1818" s="160"/>
      <c r="L1818" s="161"/>
      <c r="M1818" s="156"/>
      <c r="N1818" s="134"/>
      <c r="O1818" s="134"/>
      <c r="P1818" s="134"/>
      <c r="Q1818" s="138"/>
      <c r="R1818" s="134"/>
      <c r="S1818" s="134"/>
      <c r="V1818" s="140"/>
      <c r="W1818" s="141"/>
      <c r="X1818" s="141"/>
      <c r="Y1818" s="141"/>
    </row>
    <row r="1819" spans="1:25" s="127" customFormat="1" ht="21" customHeight="1">
      <c r="A1819" s="177"/>
      <c r="B1819" s="177" t="str">
        <f>IF(AND($F1819&gt;=المغادرين!$C$4,$F1819&lt;=المغادرين!$F$4),MAX($B$4:$B1818)+1,"")</f>
        <v/>
      </c>
      <c r="C1819" s="177" t="str">
        <f t="shared" si="28"/>
        <v/>
      </c>
      <c r="D1819" s="177" t="str">
        <f>IF($B1819="","",RANK($C1819,$C$5:$C$10000,1)+COUNTIF($C$4:$C1818,$C1819))</f>
        <v/>
      </c>
      <c r="E1819" s="157"/>
      <c r="F1819" s="160"/>
      <c r="G1819" s="158"/>
      <c r="H1819" s="159"/>
      <c r="I1819" s="159"/>
      <c r="J1819" s="159"/>
      <c r="K1819" s="160"/>
      <c r="L1819" s="161"/>
      <c r="M1819" s="156"/>
      <c r="N1819" s="136"/>
      <c r="O1819" s="134"/>
      <c r="P1819" s="134"/>
      <c r="Q1819" s="137"/>
      <c r="R1819" s="134"/>
      <c r="S1819" s="134"/>
    </row>
    <row r="1820" spans="1:25" s="139" customFormat="1" ht="21" customHeight="1">
      <c r="A1820" s="177"/>
      <c r="B1820" s="177" t="str">
        <f>IF(AND($F1820&gt;=المغادرين!$C$4,$F1820&lt;=المغادرين!$F$4),MAX($B$4:$B1819)+1,"")</f>
        <v/>
      </c>
      <c r="C1820" s="177" t="str">
        <f t="shared" si="28"/>
        <v/>
      </c>
      <c r="D1820" s="177" t="str">
        <f>IF($B1820="","",RANK($C1820,$C$5:$C$10000,1)+COUNTIF($C$4:$C1819,$C1820))</f>
        <v/>
      </c>
      <c r="E1820" s="157"/>
      <c r="F1820" s="160"/>
      <c r="G1820" s="158"/>
      <c r="H1820" s="159"/>
      <c r="I1820" s="159"/>
      <c r="J1820" s="159"/>
      <c r="K1820" s="160"/>
      <c r="L1820" s="161"/>
      <c r="M1820" s="156"/>
      <c r="N1820" s="134"/>
      <c r="O1820" s="134"/>
      <c r="P1820" s="134"/>
      <c r="Q1820" s="138"/>
      <c r="R1820" s="134"/>
      <c r="S1820" s="134"/>
      <c r="T1820" s="127"/>
      <c r="U1820" s="127"/>
      <c r="V1820" s="127"/>
      <c r="W1820" s="127"/>
      <c r="X1820" s="127"/>
      <c r="Y1820" s="127"/>
    </row>
    <row r="1821" spans="1:25" s="139" customFormat="1" ht="21" customHeight="1">
      <c r="A1821" s="177"/>
      <c r="B1821" s="177" t="str">
        <f>IF(AND($F1821&gt;=المغادرين!$C$4,$F1821&lt;=المغادرين!$F$4),MAX($B$4:$B1820)+1,"")</f>
        <v/>
      </c>
      <c r="C1821" s="177" t="str">
        <f t="shared" si="28"/>
        <v/>
      </c>
      <c r="D1821" s="177" t="str">
        <f>IF($B1821="","",RANK($C1821,$C$5:$C$10000,1)+COUNTIF($C$4:$C1820,$C1821))</f>
        <v/>
      </c>
      <c r="E1821" s="157"/>
      <c r="F1821" s="160"/>
      <c r="G1821" s="158"/>
      <c r="H1821" s="159"/>
      <c r="I1821" s="159"/>
      <c r="J1821" s="159"/>
      <c r="K1821" s="160"/>
      <c r="L1821" s="161"/>
      <c r="M1821" s="156"/>
      <c r="N1821" s="134"/>
      <c r="O1821" s="134"/>
      <c r="P1821" s="134"/>
      <c r="Q1821" s="138"/>
      <c r="R1821" s="134"/>
      <c r="S1821" s="134"/>
      <c r="T1821" s="127"/>
      <c r="U1821" s="127"/>
      <c r="V1821" s="127"/>
      <c r="W1821" s="127"/>
      <c r="X1821" s="127"/>
      <c r="Y1821" s="127"/>
    </row>
    <row r="1822" spans="1:25" s="139" customFormat="1" ht="21" customHeight="1">
      <c r="A1822" s="177"/>
      <c r="B1822" s="177" t="str">
        <f>IF(AND($F1822&gt;=المغادرين!$C$4,$F1822&lt;=المغادرين!$F$4),MAX($B$4:$B1821)+1,"")</f>
        <v/>
      </c>
      <c r="C1822" s="177" t="str">
        <f t="shared" si="28"/>
        <v/>
      </c>
      <c r="D1822" s="177" t="str">
        <f>IF($B1822="","",RANK($C1822,$C$5:$C$10000,1)+COUNTIF($C$4:$C1821,$C1822))</f>
        <v/>
      </c>
      <c r="E1822" s="157"/>
      <c r="F1822" s="160"/>
      <c r="G1822" s="158"/>
      <c r="H1822" s="159"/>
      <c r="I1822" s="159"/>
      <c r="J1822" s="159"/>
      <c r="K1822" s="160"/>
      <c r="L1822" s="161"/>
      <c r="M1822" s="156"/>
      <c r="N1822" s="134"/>
      <c r="O1822" s="134"/>
      <c r="P1822" s="134"/>
      <c r="Q1822" s="138"/>
      <c r="R1822" s="134"/>
      <c r="S1822" s="134"/>
      <c r="T1822" s="127"/>
      <c r="U1822" s="127"/>
      <c r="V1822" s="127"/>
      <c r="W1822" s="127"/>
      <c r="X1822" s="127"/>
      <c r="Y1822" s="127"/>
    </row>
    <row r="1823" spans="1:25" s="127" customFormat="1" ht="21" customHeight="1">
      <c r="A1823" s="177"/>
      <c r="B1823" s="177" t="str">
        <f>IF(AND($F1823&gt;=المغادرين!$C$4,$F1823&lt;=المغادرين!$F$4),MAX($B$4:$B1822)+1,"")</f>
        <v/>
      </c>
      <c r="C1823" s="177" t="str">
        <f t="shared" si="28"/>
        <v/>
      </c>
      <c r="D1823" s="177" t="str">
        <f>IF($B1823="","",RANK($C1823,$C$5:$C$10000,1)+COUNTIF($C$4:$C1822,$C1823))</f>
        <v/>
      </c>
      <c r="E1823" s="157"/>
      <c r="F1823" s="160"/>
      <c r="G1823" s="158"/>
      <c r="H1823" s="159"/>
      <c r="I1823" s="159"/>
      <c r="J1823" s="159"/>
      <c r="K1823" s="160"/>
      <c r="L1823" s="161"/>
      <c r="M1823" s="156"/>
      <c r="N1823" s="134"/>
      <c r="O1823" s="134"/>
      <c r="P1823" s="134"/>
      <c r="Q1823" s="138"/>
      <c r="R1823" s="134"/>
      <c r="S1823" s="134"/>
    </row>
    <row r="1824" spans="1:25" s="127" customFormat="1" ht="21" customHeight="1">
      <c r="A1824" s="177"/>
      <c r="B1824" s="177" t="str">
        <f>IF(AND($F1824&gt;=المغادرين!$C$4,$F1824&lt;=المغادرين!$F$4),MAX($B$4:$B1823)+1,"")</f>
        <v/>
      </c>
      <c r="C1824" s="177" t="str">
        <f t="shared" si="28"/>
        <v/>
      </c>
      <c r="D1824" s="177" t="str">
        <f>IF($B1824="","",RANK($C1824,$C$5:$C$10000,1)+COUNTIF($C$4:$C1823,$C1824))</f>
        <v/>
      </c>
      <c r="E1824" s="157"/>
      <c r="F1824" s="160"/>
      <c r="G1824" s="158"/>
      <c r="H1824" s="159"/>
      <c r="I1824" s="159"/>
      <c r="J1824" s="159"/>
      <c r="K1824" s="160"/>
      <c r="L1824" s="161"/>
      <c r="M1824" s="156"/>
      <c r="N1824" s="134"/>
      <c r="O1824" s="134"/>
      <c r="P1824" s="134"/>
      <c r="Q1824" s="138"/>
      <c r="R1824" s="134"/>
      <c r="S1824" s="134"/>
    </row>
    <row r="1825" spans="1:25" s="127" customFormat="1" ht="21" customHeight="1">
      <c r="A1825" s="177"/>
      <c r="B1825" s="177" t="str">
        <f>IF(AND($F1825&gt;=المغادرين!$C$4,$F1825&lt;=المغادرين!$F$4),MAX($B$4:$B1824)+1,"")</f>
        <v/>
      </c>
      <c r="C1825" s="177" t="str">
        <f t="shared" si="28"/>
        <v/>
      </c>
      <c r="D1825" s="177" t="str">
        <f>IF($B1825="","",RANK($C1825,$C$5:$C$10000,1)+COUNTIF($C$4:$C1824,$C1825))</f>
        <v/>
      </c>
      <c r="E1825" s="157"/>
      <c r="F1825" s="160"/>
      <c r="G1825" s="158"/>
      <c r="H1825" s="159"/>
      <c r="I1825" s="159"/>
      <c r="J1825" s="159"/>
      <c r="K1825" s="160"/>
      <c r="L1825" s="161"/>
      <c r="M1825" s="156"/>
      <c r="N1825" s="134"/>
      <c r="O1825" s="134"/>
      <c r="P1825" s="134"/>
      <c r="Q1825" s="138"/>
      <c r="R1825" s="134"/>
      <c r="S1825" s="134"/>
    </row>
    <row r="1826" spans="1:25" s="127" customFormat="1" ht="21" customHeight="1">
      <c r="A1826" s="177"/>
      <c r="B1826" s="177" t="str">
        <f>IF(AND($F1826&gt;=المغادرين!$C$4,$F1826&lt;=المغادرين!$F$4),MAX($B$4:$B1825)+1,"")</f>
        <v/>
      </c>
      <c r="C1826" s="177" t="str">
        <f t="shared" si="28"/>
        <v/>
      </c>
      <c r="D1826" s="177" t="str">
        <f>IF($B1826="","",RANK($C1826,$C$5:$C$10000,1)+COUNTIF($C$4:$C1825,$C1826))</f>
        <v/>
      </c>
      <c r="E1826" s="157"/>
      <c r="F1826" s="160"/>
      <c r="G1826" s="158"/>
      <c r="H1826" s="159"/>
      <c r="I1826" s="159"/>
      <c r="J1826" s="159"/>
      <c r="K1826" s="160"/>
      <c r="L1826" s="161"/>
      <c r="M1826" s="156"/>
      <c r="N1826" s="134"/>
      <c r="O1826" s="134"/>
      <c r="P1826" s="134"/>
      <c r="Q1826" s="138"/>
      <c r="R1826" s="134"/>
      <c r="S1826" s="134"/>
    </row>
    <row r="1827" spans="1:25" s="127" customFormat="1" ht="21" customHeight="1">
      <c r="A1827" s="177"/>
      <c r="B1827" s="177" t="str">
        <f>IF(AND($F1827&gt;=المغادرين!$C$4,$F1827&lt;=المغادرين!$F$4),MAX($B$4:$B1826)+1,"")</f>
        <v/>
      </c>
      <c r="C1827" s="177" t="str">
        <f t="shared" si="28"/>
        <v/>
      </c>
      <c r="D1827" s="177" t="str">
        <f>IF($B1827="","",RANK($C1827,$C$5:$C$10000,1)+COUNTIF($C$4:$C1826,$C1827))</f>
        <v/>
      </c>
      <c r="E1827" s="157"/>
      <c r="F1827" s="160"/>
      <c r="G1827" s="158"/>
      <c r="H1827" s="159"/>
      <c r="I1827" s="159"/>
      <c r="J1827" s="159"/>
      <c r="K1827" s="160"/>
      <c r="L1827" s="161"/>
      <c r="M1827" s="156"/>
      <c r="N1827" s="134"/>
      <c r="O1827" s="134"/>
      <c r="P1827" s="134"/>
      <c r="Q1827" s="138"/>
      <c r="R1827" s="134"/>
      <c r="S1827" s="134"/>
    </row>
    <row r="1828" spans="1:25" s="127" customFormat="1" ht="21" customHeight="1">
      <c r="A1828" s="177"/>
      <c r="B1828" s="177" t="str">
        <f>IF(AND($F1828&gt;=المغادرين!$C$4,$F1828&lt;=المغادرين!$F$4),MAX($B$4:$B1827)+1,"")</f>
        <v/>
      </c>
      <c r="C1828" s="177" t="str">
        <f t="shared" si="28"/>
        <v/>
      </c>
      <c r="D1828" s="177" t="str">
        <f>IF($B1828="","",RANK($C1828,$C$5:$C$10000,1)+COUNTIF($C$4:$C1827,$C1828))</f>
        <v/>
      </c>
      <c r="E1828" s="157"/>
      <c r="F1828" s="160"/>
      <c r="G1828" s="158"/>
      <c r="H1828" s="159"/>
      <c r="I1828" s="159"/>
      <c r="J1828" s="159"/>
      <c r="K1828" s="160"/>
      <c r="L1828" s="161"/>
      <c r="M1828" s="156"/>
      <c r="N1828" s="134"/>
      <c r="O1828" s="134"/>
      <c r="P1828" s="134"/>
      <c r="Q1828" s="138"/>
      <c r="R1828" s="134"/>
      <c r="S1828" s="134"/>
      <c r="Y1828" s="140"/>
    </row>
    <row r="1829" spans="1:25" s="127" customFormat="1" ht="21" customHeight="1">
      <c r="A1829" s="177"/>
      <c r="B1829" s="177" t="str">
        <f>IF(AND($F1829&gt;=المغادرين!$C$4,$F1829&lt;=المغادرين!$F$4),MAX($B$4:$B1828)+1,"")</f>
        <v/>
      </c>
      <c r="C1829" s="177" t="str">
        <f t="shared" si="28"/>
        <v/>
      </c>
      <c r="D1829" s="177" t="str">
        <f>IF($B1829="","",RANK($C1829,$C$5:$C$10000,1)+COUNTIF($C$4:$C1828,$C1829))</f>
        <v/>
      </c>
      <c r="E1829" s="157"/>
      <c r="F1829" s="160"/>
      <c r="G1829" s="158"/>
      <c r="H1829" s="159"/>
      <c r="I1829" s="159"/>
      <c r="J1829" s="159"/>
      <c r="K1829" s="160"/>
      <c r="L1829" s="161"/>
      <c r="M1829" s="156"/>
      <c r="N1829" s="134"/>
      <c r="O1829" s="134"/>
      <c r="P1829" s="134"/>
      <c r="Q1829" s="138"/>
      <c r="R1829" s="134"/>
      <c r="S1829" s="134"/>
      <c r="Y1829" s="140"/>
    </row>
    <row r="1830" spans="1:25" s="127" customFormat="1" ht="21" customHeight="1">
      <c r="A1830" s="177"/>
      <c r="B1830" s="177" t="str">
        <f>IF(AND($F1830&gt;=المغادرين!$C$4,$F1830&lt;=المغادرين!$F$4),MAX($B$4:$B1829)+1,"")</f>
        <v/>
      </c>
      <c r="C1830" s="177" t="str">
        <f t="shared" si="28"/>
        <v/>
      </c>
      <c r="D1830" s="177" t="str">
        <f>IF($B1830="","",RANK($C1830,$C$5:$C$10000,1)+COUNTIF($C$4:$C1829,$C1830))</f>
        <v/>
      </c>
      <c r="E1830" s="157"/>
      <c r="F1830" s="160"/>
      <c r="G1830" s="158"/>
      <c r="H1830" s="159"/>
      <c r="I1830" s="159"/>
      <c r="J1830" s="159"/>
      <c r="K1830" s="160"/>
      <c r="L1830" s="161"/>
      <c r="M1830" s="156"/>
      <c r="N1830" s="134"/>
      <c r="O1830" s="134"/>
      <c r="P1830" s="134"/>
      <c r="Q1830" s="138"/>
      <c r="R1830" s="134"/>
      <c r="S1830" s="134"/>
      <c r="U1830" s="140"/>
      <c r="Y1830" s="133"/>
    </row>
    <row r="1831" spans="1:25" s="127" customFormat="1" ht="21" customHeight="1">
      <c r="A1831" s="177"/>
      <c r="B1831" s="177" t="str">
        <f>IF(AND($F1831&gt;=المغادرين!$C$4,$F1831&lt;=المغادرين!$F$4),MAX($B$4:$B1830)+1,"")</f>
        <v/>
      </c>
      <c r="C1831" s="177" t="str">
        <f t="shared" si="28"/>
        <v/>
      </c>
      <c r="D1831" s="177" t="str">
        <f>IF($B1831="","",RANK($C1831,$C$5:$C$10000,1)+COUNTIF($C$4:$C1830,$C1831))</f>
        <v/>
      </c>
      <c r="E1831" s="157"/>
      <c r="F1831" s="160"/>
      <c r="G1831" s="158"/>
      <c r="H1831" s="159"/>
      <c r="I1831" s="159"/>
      <c r="J1831" s="159"/>
      <c r="K1831" s="160"/>
      <c r="L1831" s="161"/>
      <c r="M1831" s="156"/>
      <c r="N1831" s="134"/>
      <c r="O1831" s="134"/>
      <c r="P1831" s="134"/>
      <c r="Q1831" s="138"/>
      <c r="R1831" s="134"/>
      <c r="S1831" s="134"/>
    </row>
    <row r="1832" spans="1:25" s="127" customFormat="1" ht="21" customHeight="1">
      <c r="A1832" s="177"/>
      <c r="B1832" s="177" t="str">
        <f>IF(AND($F1832&gt;=المغادرين!$C$4,$F1832&lt;=المغادرين!$F$4),MAX($B$4:$B1831)+1,"")</f>
        <v/>
      </c>
      <c r="C1832" s="177" t="str">
        <f t="shared" si="28"/>
        <v/>
      </c>
      <c r="D1832" s="177" t="str">
        <f>IF($B1832="","",RANK($C1832,$C$5:$C$10000,1)+COUNTIF($C$4:$C1831,$C1832))</f>
        <v/>
      </c>
      <c r="E1832" s="157"/>
      <c r="F1832" s="160"/>
      <c r="G1832" s="158"/>
      <c r="H1832" s="159"/>
      <c r="I1832" s="159"/>
      <c r="J1832" s="159"/>
      <c r="K1832" s="160"/>
      <c r="L1832" s="161"/>
      <c r="M1832" s="156"/>
      <c r="N1832" s="134"/>
      <c r="O1832" s="134"/>
      <c r="P1832" s="134"/>
      <c r="Q1832" s="138"/>
      <c r="R1832" s="134"/>
      <c r="S1832" s="134"/>
      <c r="V1832" s="140"/>
      <c r="W1832" s="133"/>
      <c r="X1832" s="133"/>
      <c r="Y1832" s="133"/>
    </row>
    <row r="1833" spans="1:25" s="127" customFormat="1" ht="21" customHeight="1">
      <c r="A1833" s="177"/>
      <c r="B1833" s="177" t="str">
        <f>IF(AND($F1833&gt;=المغادرين!$C$4,$F1833&lt;=المغادرين!$F$4),MAX($B$4:$B1832)+1,"")</f>
        <v/>
      </c>
      <c r="C1833" s="177" t="str">
        <f t="shared" si="28"/>
        <v/>
      </c>
      <c r="D1833" s="177" t="str">
        <f>IF($B1833="","",RANK($C1833,$C$5:$C$10000,1)+COUNTIF($C$4:$C1832,$C1833))</f>
        <v/>
      </c>
      <c r="E1833" s="157"/>
      <c r="F1833" s="160"/>
      <c r="G1833" s="158"/>
      <c r="H1833" s="159"/>
      <c r="I1833" s="159"/>
      <c r="J1833" s="159"/>
      <c r="K1833" s="160"/>
      <c r="L1833" s="161"/>
      <c r="M1833" s="156"/>
      <c r="N1833" s="134"/>
      <c r="O1833" s="134"/>
      <c r="P1833" s="134"/>
      <c r="Q1833" s="138"/>
      <c r="R1833" s="134"/>
      <c r="S1833" s="134"/>
      <c r="V1833" s="140"/>
      <c r="W1833" s="141"/>
      <c r="X1833" s="141"/>
      <c r="Y1833" s="141"/>
    </row>
    <row r="1834" spans="1:25" s="127" customFormat="1" ht="21" customHeight="1">
      <c r="A1834" s="177"/>
      <c r="B1834" s="177" t="str">
        <f>IF(AND($F1834&gt;=المغادرين!$C$4,$F1834&lt;=المغادرين!$F$4),MAX($B$4:$B1833)+1,"")</f>
        <v/>
      </c>
      <c r="C1834" s="177" t="str">
        <f t="shared" si="28"/>
        <v/>
      </c>
      <c r="D1834" s="177" t="str">
        <f>IF($B1834="","",RANK($C1834,$C$5:$C$10000,1)+COUNTIF($C$4:$C1833,$C1834))</f>
        <v/>
      </c>
      <c r="E1834" s="157"/>
      <c r="F1834" s="160"/>
      <c r="G1834" s="158"/>
      <c r="H1834" s="159"/>
      <c r="I1834" s="159"/>
      <c r="J1834" s="159"/>
      <c r="K1834" s="160"/>
      <c r="L1834" s="161"/>
      <c r="M1834" s="156"/>
      <c r="N1834" s="134"/>
      <c r="O1834" s="134"/>
      <c r="P1834" s="134"/>
      <c r="Q1834" s="138"/>
      <c r="R1834" s="134"/>
      <c r="S1834" s="134"/>
      <c r="V1834" s="140"/>
      <c r="W1834" s="141"/>
      <c r="X1834" s="141"/>
      <c r="Y1834" s="141"/>
    </row>
    <row r="1835" spans="1:25" s="127" customFormat="1" ht="21" customHeight="1">
      <c r="A1835" s="177"/>
      <c r="B1835" s="177" t="str">
        <f>IF(AND($F1835&gt;=المغادرين!$C$4,$F1835&lt;=المغادرين!$F$4),MAX($B$4:$B1834)+1,"")</f>
        <v/>
      </c>
      <c r="C1835" s="177" t="str">
        <f t="shared" si="28"/>
        <v/>
      </c>
      <c r="D1835" s="177" t="str">
        <f>IF($B1835="","",RANK($C1835,$C$5:$C$10000,1)+COUNTIF($C$4:$C1834,$C1835))</f>
        <v/>
      </c>
      <c r="E1835" s="157"/>
      <c r="F1835" s="160"/>
      <c r="G1835" s="158"/>
      <c r="H1835" s="159"/>
      <c r="I1835" s="159"/>
      <c r="J1835" s="159"/>
      <c r="K1835" s="160"/>
      <c r="L1835" s="161"/>
      <c r="M1835" s="156"/>
      <c r="N1835" s="134"/>
      <c r="O1835" s="134"/>
      <c r="P1835" s="134"/>
      <c r="Q1835" s="138"/>
      <c r="R1835" s="134"/>
      <c r="S1835" s="134"/>
      <c r="V1835" s="140"/>
      <c r="W1835" s="141"/>
      <c r="X1835" s="141"/>
      <c r="Y1835" s="141"/>
    </row>
    <row r="1836" spans="1:25" s="127" customFormat="1" ht="21" customHeight="1">
      <c r="A1836" s="177"/>
      <c r="B1836" s="177" t="str">
        <f>IF(AND($F1836&gt;=المغادرين!$C$4,$F1836&lt;=المغادرين!$F$4),MAX($B$4:$B1835)+1,"")</f>
        <v/>
      </c>
      <c r="C1836" s="177" t="str">
        <f t="shared" si="28"/>
        <v/>
      </c>
      <c r="D1836" s="177" t="str">
        <f>IF($B1836="","",RANK($C1836,$C$5:$C$10000,1)+COUNTIF($C$4:$C1835,$C1836))</f>
        <v/>
      </c>
      <c r="E1836" s="157"/>
      <c r="F1836" s="160"/>
      <c r="G1836" s="158"/>
      <c r="H1836" s="159"/>
      <c r="I1836" s="159"/>
      <c r="J1836" s="159"/>
      <c r="K1836" s="160"/>
      <c r="L1836" s="161"/>
      <c r="M1836" s="156"/>
      <c r="N1836" s="134"/>
      <c r="O1836" s="134"/>
      <c r="P1836" s="134"/>
      <c r="Q1836" s="138"/>
      <c r="R1836" s="134"/>
      <c r="S1836" s="134"/>
      <c r="V1836" s="140"/>
      <c r="W1836" s="141"/>
      <c r="X1836" s="141"/>
      <c r="Y1836" s="141"/>
    </row>
    <row r="1837" spans="1:25" s="127" customFormat="1" ht="21" customHeight="1">
      <c r="A1837" s="177"/>
      <c r="B1837" s="177" t="str">
        <f>IF(AND($F1837&gt;=المغادرين!$C$4,$F1837&lt;=المغادرين!$F$4),MAX($B$4:$B1836)+1,"")</f>
        <v/>
      </c>
      <c r="C1837" s="177" t="str">
        <f t="shared" si="28"/>
        <v/>
      </c>
      <c r="D1837" s="177" t="str">
        <f>IF($B1837="","",RANK($C1837,$C$5:$C$10000,1)+COUNTIF($C$4:$C1836,$C1837))</f>
        <v/>
      </c>
      <c r="E1837" s="157"/>
      <c r="F1837" s="160"/>
      <c r="G1837" s="158"/>
      <c r="H1837" s="159"/>
      <c r="I1837" s="159"/>
      <c r="J1837" s="159"/>
      <c r="K1837" s="160"/>
      <c r="L1837" s="161"/>
      <c r="M1837" s="156"/>
      <c r="N1837" s="134"/>
      <c r="O1837" s="134"/>
      <c r="P1837" s="134"/>
      <c r="Q1837" s="138"/>
      <c r="R1837" s="134"/>
      <c r="S1837" s="134"/>
      <c r="V1837" s="140"/>
      <c r="W1837" s="141"/>
      <c r="X1837" s="141"/>
      <c r="Y1837" s="141"/>
    </row>
    <row r="1838" spans="1:25" s="127" customFormat="1" ht="21" customHeight="1">
      <c r="A1838" s="177"/>
      <c r="B1838" s="177" t="str">
        <f>IF(AND($F1838&gt;=المغادرين!$C$4,$F1838&lt;=المغادرين!$F$4),MAX($B$4:$B1837)+1,"")</f>
        <v/>
      </c>
      <c r="C1838" s="177" t="str">
        <f t="shared" si="28"/>
        <v/>
      </c>
      <c r="D1838" s="177" t="str">
        <f>IF($B1838="","",RANK($C1838,$C$5:$C$10000,1)+COUNTIF($C$4:$C1837,$C1838))</f>
        <v/>
      </c>
      <c r="E1838" s="157"/>
      <c r="F1838" s="160"/>
      <c r="G1838" s="158"/>
      <c r="H1838" s="159"/>
      <c r="I1838" s="159"/>
      <c r="J1838" s="159"/>
      <c r="K1838" s="160"/>
      <c r="L1838" s="161"/>
      <c r="M1838" s="156"/>
      <c r="N1838" s="134"/>
      <c r="O1838" s="134"/>
      <c r="P1838" s="134"/>
      <c r="Q1838" s="138"/>
      <c r="R1838" s="134"/>
      <c r="S1838" s="134"/>
      <c r="V1838" s="140"/>
      <c r="W1838" s="141"/>
      <c r="X1838" s="141"/>
      <c r="Y1838" s="141"/>
    </row>
    <row r="1839" spans="1:25" s="127" customFormat="1" ht="21" customHeight="1">
      <c r="A1839" s="177"/>
      <c r="B1839" s="177" t="str">
        <f>IF(AND($F1839&gt;=المغادرين!$C$4,$F1839&lt;=المغادرين!$F$4),MAX($B$4:$B1838)+1,"")</f>
        <v/>
      </c>
      <c r="C1839" s="177" t="str">
        <f t="shared" si="28"/>
        <v/>
      </c>
      <c r="D1839" s="177" t="str">
        <f>IF($B1839="","",RANK($C1839,$C$5:$C$10000,1)+COUNTIF($C$4:$C1838,$C1839))</f>
        <v/>
      </c>
      <c r="E1839" s="157"/>
      <c r="F1839" s="160"/>
      <c r="G1839" s="158"/>
      <c r="H1839" s="159"/>
      <c r="I1839" s="159"/>
      <c r="J1839" s="159"/>
      <c r="K1839" s="160"/>
      <c r="L1839" s="161"/>
      <c r="M1839" s="156"/>
      <c r="N1839" s="136"/>
      <c r="O1839" s="134"/>
      <c r="P1839" s="134"/>
      <c r="Q1839" s="137"/>
      <c r="R1839" s="134"/>
      <c r="S1839" s="134"/>
    </row>
    <row r="1840" spans="1:25" s="139" customFormat="1" ht="21" customHeight="1">
      <c r="A1840" s="177"/>
      <c r="B1840" s="177" t="str">
        <f>IF(AND($F1840&gt;=المغادرين!$C$4,$F1840&lt;=المغادرين!$F$4),MAX($B$4:$B1839)+1,"")</f>
        <v/>
      </c>
      <c r="C1840" s="177" t="str">
        <f t="shared" si="28"/>
        <v/>
      </c>
      <c r="D1840" s="177" t="str">
        <f>IF($B1840="","",RANK($C1840,$C$5:$C$10000,1)+COUNTIF($C$4:$C1839,$C1840))</f>
        <v/>
      </c>
      <c r="E1840" s="157"/>
      <c r="F1840" s="160"/>
      <c r="G1840" s="158"/>
      <c r="H1840" s="159"/>
      <c r="I1840" s="159"/>
      <c r="J1840" s="159"/>
      <c r="K1840" s="160"/>
      <c r="L1840" s="161"/>
      <c r="M1840" s="156"/>
      <c r="N1840" s="134"/>
      <c r="O1840" s="134"/>
      <c r="P1840" s="134"/>
      <c r="Q1840" s="138"/>
      <c r="R1840" s="134"/>
      <c r="S1840" s="134"/>
      <c r="T1840" s="127"/>
      <c r="U1840" s="127"/>
      <c r="V1840" s="127"/>
      <c r="W1840" s="127"/>
      <c r="X1840" s="127"/>
      <c r="Y1840" s="127"/>
    </row>
    <row r="1841" spans="1:25" s="139" customFormat="1" ht="21" customHeight="1">
      <c r="A1841" s="177"/>
      <c r="B1841" s="177" t="str">
        <f>IF(AND($F1841&gt;=المغادرين!$C$4,$F1841&lt;=المغادرين!$F$4),MAX($B$4:$B1840)+1,"")</f>
        <v/>
      </c>
      <c r="C1841" s="177" t="str">
        <f t="shared" si="28"/>
        <v/>
      </c>
      <c r="D1841" s="177" t="str">
        <f>IF($B1841="","",RANK($C1841,$C$5:$C$10000,1)+COUNTIF($C$4:$C1840,$C1841))</f>
        <v/>
      </c>
      <c r="E1841" s="157"/>
      <c r="F1841" s="160"/>
      <c r="G1841" s="158"/>
      <c r="H1841" s="159"/>
      <c r="I1841" s="159"/>
      <c r="J1841" s="159"/>
      <c r="K1841" s="160"/>
      <c r="L1841" s="161"/>
      <c r="M1841" s="156"/>
      <c r="N1841" s="134"/>
      <c r="O1841" s="134"/>
      <c r="P1841" s="134"/>
      <c r="Q1841" s="138"/>
      <c r="R1841" s="134"/>
      <c r="S1841" s="134"/>
      <c r="T1841" s="127"/>
      <c r="U1841" s="127"/>
      <c r="V1841" s="127"/>
      <c r="W1841" s="127"/>
      <c r="X1841" s="127"/>
      <c r="Y1841" s="127"/>
    </row>
    <row r="1842" spans="1:25" s="139" customFormat="1" ht="21" customHeight="1">
      <c r="A1842" s="177"/>
      <c r="B1842" s="177" t="str">
        <f>IF(AND($F1842&gt;=المغادرين!$C$4,$F1842&lt;=المغادرين!$F$4),MAX($B$4:$B1841)+1,"")</f>
        <v/>
      </c>
      <c r="C1842" s="177" t="str">
        <f t="shared" si="28"/>
        <v/>
      </c>
      <c r="D1842" s="177" t="str">
        <f>IF($B1842="","",RANK($C1842,$C$5:$C$10000,1)+COUNTIF($C$4:$C1841,$C1842))</f>
        <v/>
      </c>
      <c r="E1842" s="157"/>
      <c r="F1842" s="160"/>
      <c r="G1842" s="158"/>
      <c r="H1842" s="159"/>
      <c r="I1842" s="159"/>
      <c r="J1842" s="159"/>
      <c r="K1842" s="160"/>
      <c r="L1842" s="161"/>
      <c r="M1842" s="156"/>
      <c r="N1842" s="134"/>
      <c r="O1842" s="134"/>
      <c r="P1842" s="134"/>
      <c r="Q1842" s="138"/>
      <c r="R1842" s="134"/>
      <c r="S1842" s="134"/>
      <c r="T1842" s="127"/>
      <c r="U1842" s="127"/>
      <c r="V1842" s="127"/>
      <c r="W1842" s="127"/>
      <c r="X1842" s="127"/>
      <c r="Y1842" s="127"/>
    </row>
    <row r="1843" spans="1:25" s="127" customFormat="1" ht="21" customHeight="1">
      <c r="A1843" s="177"/>
      <c r="B1843" s="177" t="str">
        <f>IF(AND($F1843&gt;=المغادرين!$C$4,$F1843&lt;=المغادرين!$F$4),MAX($B$4:$B1842)+1,"")</f>
        <v/>
      </c>
      <c r="C1843" s="177" t="str">
        <f t="shared" si="28"/>
        <v/>
      </c>
      <c r="D1843" s="177" t="str">
        <f>IF($B1843="","",RANK($C1843,$C$5:$C$10000,1)+COUNTIF($C$4:$C1842,$C1843))</f>
        <v/>
      </c>
      <c r="E1843" s="157"/>
      <c r="F1843" s="160"/>
      <c r="G1843" s="158"/>
      <c r="H1843" s="159"/>
      <c r="I1843" s="159"/>
      <c r="J1843" s="159"/>
      <c r="K1843" s="160"/>
      <c r="L1843" s="161"/>
      <c r="M1843" s="156"/>
      <c r="N1843" s="134"/>
      <c r="O1843" s="134"/>
      <c r="P1843" s="134"/>
      <c r="Q1843" s="138"/>
      <c r="R1843" s="134"/>
      <c r="S1843" s="134"/>
    </row>
    <row r="1844" spans="1:25" s="127" customFormat="1" ht="21" customHeight="1">
      <c r="A1844" s="177"/>
      <c r="B1844" s="177" t="str">
        <f>IF(AND($F1844&gt;=المغادرين!$C$4,$F1844&lt;=المغادرين!$F$4),MAX($B$4:$B1843)+1,"")</f>
        <v/>
      </c>
      <c r="C1844" s="177" t="str">
        <f t="shared" si="28"/>
        <v/>
      </c>
      <c r="D1844" s="177" t="str">
        <f>IF($B1844="","",RANK($C1844,$C$5:$C$10000,1)+COUNTIF($C$4:$C1843,$C1844))</f>
        <v/>
      </c>
      <c r="E1844" s="157"/>
      <c r="F1844" s="160"/>
      <c r="G1844" s="158"/>
      <c r="H1844" s="159"/>
      <c r="I1844" s="159"/>
      <c r="J1844" s="159"/>
      <c r="K1844" s="160"/>
      <c r="L1844" s="161"/>
      <c r="M1844" s="156"/>
      <c r="N1844" s="134"/>
      <c r="O1844" s="134"/>
      <c r="P1844" s="134"/>
      <c r="Q1844" s="138"/>
      <c r="R1844" s="134"/>
      <c r="S1844" s="134"/>
    </row>
    <row r="1845" spans="1:25" s="127" customFormat="1" ht="21" customHeight="1">
      <c r="A1845" s="177"/>
      <c r="B1845" s="177" t="str">
        <f>IF(AND($F1845&gt;=المغادرين!$C$4,$F1845&lt;=المغادرين!$F$4),MAX($B$4:$B1844)+1,"")</f>
        <v/>
      </c>
      <c r="C1845" s="177" t="str">
        <f t="shared" si="28"/>
        <v/>
      </c>
      <c r="D1845" s="177" t="str">
        <f>IF($B1845="","",RANK($C1845,$C$5:$C$10000,1)+COUNTIF($C$4:$C1844,$C1845))</f>
        <v/>
      </c>
      <c r="E1845" s="157"/>
      <c r="F1845" s="160"/>
      <c r="G1845" s="158"/>
      <c r="H1845" s="159"/>
      <c r="I1845" s="159"/>
      <c r="J1845" s="159"/>
      <c r="K1845" s="160"/>
      <c r="L1845" s="161"/>
      <c r="M1845" s="156"/>
      <c r="N1845" s="134"/>
      <c r="O1845" s="134"/>
      <c r="P1845" s="134"/>
      <c r="Q1845" s="138"/>
      <c r="R1845" s="134"/>
      <c r="S1845" s="134"/>
    </row>
    <row r="1846" spans="1:25" s="127" customFormat="1" ht="21" customHeight="1">
      <c r="A1846" s="177"/>
      <c r="B1846" s="177" t="str">
        <f>IF(AND($F1846&gt;=المغادرين!$C$4,$F1846&lt;=المغادرين!$F$4),MAX($B$4:$B1845)+1,"")</f>
        <v/>
      </c>
      <c r="C1846" s="177" t="str">
        <f t="shared" si="28"/>
        <v/>
      </c>
      <c r="D1846" s="177" t="str">
        <f>IF($B1846="","",RANK($C1846,$C$5:$C$10000,1)+COUNTIF($C$4:$C1845,$C1846))</f>
        <v/>
      </c>
      <c r="E1846" s="157"/>
      <c r="F1846" s="160"/>
      <c r="G1846" s="158"/>
      <c r="H1846" s="159"/>
      <c r="I1846" s="159"/>
      <c r="J1846" s="159"/>
      <c r="K1846" s="160"/>
      <c r="L1846" s="161"/>
      <c r="M1846" s="156"/>
      <c r="N1846" s="134"/>
      <c r="O1846" s="134"/>
      <c r="P1846" s="134"/>
      <c r="Q1846" s="138"/>
      <c r="R1846" s="134"/>
      <c r="S1846" s="134"/>
    </row>
    <row r="1847" spans="1:25" s="127" customFormat="1" ht="21" customHeight="1">
      <c r="A1847" s="177"/>
      <c r="B1847" s="177" t="str">
        <f>IF(AND($F1847&gt;=المغادرين!$C$4,$F1847&lt;=المغادرين!$F$4),MAX($B$4:$B1846)+1,"")</f>
        <v/>
      </c>
      <c r="C1847" s="177" t="str">
        <f t="shared" si="28"/>
        <v/>
      </c>
      <c r="D1847" s="177" t="str">
        <f>IF($B1847="","",RANK($C1847,$C$5:$C$10000,1)+COUNTIF($C$4:$C1846,$C1847))</f>
        <v/>
      </c>
      <c r="E1847" s="157"/>
      <c r="F1847" s="160"/>
      <c r="G1847" s="158"/>
      <c r="H1847" s="159"/>
      <c r="I1847" s="159"/>
      <c r="J1847" s="159"/>
      <c r="K1847" s="160"/>
      <c r="L1847" s="161"/>
      <c r="M1847" s="156"/>
      <c r="N1847" s="134"/>
      <c r="O1847" s="134"/>
      <c r="P1847" s="134"/>
      <c r="Q1847" s="138"/>
      <c r="R1847" s="134"/>
      <c r="S1847" s="134"/>
    </row>
    <row r="1848" spans="1:25" s="127" customFormat="1" ht="21" customHeight="1">
      <c r="A1848" s="177"/>
      <c r="B1848" s="177" t="str">
        <f>IF(AND($F1848&gt;=المغادرين!$C$4,$F1848&lt;=المغادرين!$F$4),MAX($B$4:$B1847)+1,"")</f>
        <v/>
      </c>
      <c r="C1848" s="177" t="str">
        <f t="shared" si="28"/>
        <v/>
      </c>
      <c r="D1848" s="177" t="str">
        <f>IF($B1848="","",RANK($C1848,$C$5:$C$10000,1)+COUNTIF($C$4:$C1847,$C1848))</f>
        <v/>
      </c>
      <c r="E1848" s="157"/>
      <c r="F1848" s="160"/>
      <c r="G1848" s="158"/>
      <c r="H1848" s="159"/>
      <c r="I1848" s="159"/>
      <c r="J1848" s="159"/>
      <c r="K1848" s="160"/>
      <c r="L1848" s="161"/>
      <c r="M1848" s="156"/>
      <c r="N1848" s="134"/>
      <c r="O1848" s="134"/>
      <c r="P1848" s="134"/>
      <c r="Q1848" s="138"/>
      <c r="R1848" s="134"/>
      <c r="S1848" s="134"/>
      <c r="Y1848" s="140"/>
    </row>
    <row r="1849" spans="1:25" s="127" customFormat="1" ht="21" customHeight="1">
      <c r="A1849" s="177"/>
      <c r="B1849" s="177" t="str">
        <f>IF(AND($F1849&gt;=المغادرين!$C$4,$F1849&lt;=المغادرين!$F$4),MAX($B$4:$B1848)+1,"")</f>
        <v/>
      </c>
      <c r="C1849" s="177" t="str">
        <f t="shared" si="28"/>
        <v/>
      </c>
      <c r="D1849" s="177" t="str">
        <f>IF($B1849="","",RANK($C1849,$C$5:$C$10000,1)+COUNTIF($C$4:$C1848,$C1849))</f>
        <v/>
      </c>
      <c r="E1849" s="157"/>
      <c r="F1849" s="160"/>
      <c r="G1849" s="158"/>
      <c r="H1849" s="159"/>
      <c r="I1849" s="159"/>
      <c r="J1849" s="159"/>
      <c r="K1849" s="160"/>
      <c r="L1849" s="161"/>
      <c r="M1849" s="156"/>
      <c r="N1849" s="134"/>
      <c r="O1849" s="134"/>
      <c r="P1849" s="134"/>
      <c r="Q1849" s="138"/>
      <c r="R1849" s="134"/>
      <c r="S1849" s="134"/>
      <c r="Y1849" s="140"/>
    </row>
    <row r="1850" spans="1:25" s="127" customFormat="1" ht="21" customHeight="1">
      <c r="A1850" s="177"/>
      <c r="B1850" s="177" t="str">
        <f>IF(AND($F1850&gt;=المغادرين!$C$4,$F1850&lt;=المغادرين!$F$4),MAX($B$4:$B1849)+1,"")</f>
        <v/>
      </c>
      <c r="C1850" s="177" t="str">
        <f t="shared" si="28"/>
        <v/>
      </c>
      <c r="D1850" s="177" t="str">
        <f>IF($B1850="","",RANK($C1850,$C$5:$C$10000,1)+COUNTIF($C$4:$C1849,$C1850))</f>
        <v/>
      </c>
      <c r="E1850" s="157"/>
      <c r="F1850" s="160"/>
      <c r="G1850" s="158"/>
      <c r="H1850" s="159"/>
      <c r="I1850" s="159"/>
      <c r="J1850" s="159"/>
      <c r="K1850" s="160"/>
      <c r="L1850" s="161"/>
      <c r="M1850" s="156"/>
      <c r="N1850" s="134"/>
      <c r="O1850" s="134"/>
      <c r="P1850" s="134"/>
      <c r="Q1850" s="138"/>
      <c r="R1850" s="134"/>
      <c r="S1850" s="134"/>
      <c r="U1850" s="140"/>
      <c r="Y1850" s="133"/>
    </row>
    <row r="1851" spans="1:25" s="127" customFormat="1" ht="21" customHeight="1">
      <c r="A1851" s="177"/>
      <c r="B1851" s="177" t="str">
        <f>IF(AND($F1851&gt;=المغادرين!$C$4,$F1851&lt;=المغادرين!$F$4),MAX($B$4:$B1850)+1,"")</f>
        <v/>
      </c>
      <c r="C1851" s="177" t="str">
        <f t="shared" si="28"/>
        <v/>
      </c>
      <c r="D1851" s="177" t="str">
        <f>IF($B1851="","",RANK($C1851,$C$5:$C$10000,1)+COUNTIF($C$4:$C1850,$C1851))</f>
        <v/>
      </c>
      <c r="E1851" s="157"/>
      <c r="F1851" s="160"/>
      <c r="G1851" s="158"/>
      <c r="H1851" s="159"/>
      <c r="I1851" s="159"/>
      <c r="J1851" s="159"/>
      <c r="K1851" s="160"/>
      <c r="L1851" s="161"/>
      <c r="M1851" s="156"/>
      <c r="N1851" s="134"/>
      <c r="O1851" s="134"/>
      <c r="P1851" s="134"/>
      <c r="Q1851" s="138"/>
      <c r="R1851" s="134"/>
      <c r="S1851" s="134"/>
    </row>
    <row r="1852" spans="1:25" s="127" customFormat="1" ht="21" customHeight="1">
      <c r="A1852" s="177"/>
      <c r="B1852" s="177" t="str">
        <f>IF(AND($F1852&gt;=المغادرين!$C$4,$F1852&lt;=المغادرين!$F$4),MAX($B$4:$B1851)+1,"")</f>
        <v/>
      </c>
      <c r="C1852" s="177" t="str">
        <f t="shared" si="28"/>
        <v/>
      </c>
      <c r="D1852" s="177" t="str">
        <f>IF($B1852="","",RANK($C1852,$C$5:$C$10000,1)+COUNTIF($C$4:$C1851,$C1852))</f>
        <v/>
      </c>
      <c r="E1852" s="157"/>
      <c r="F1852" s="160"/>
      <c r="G1852" s="158"/>
      <c r="H1852" s="159"/>
      <c r="I1852" s="159"/>
      <c r="J1852" s="159"/>
      <c r="K1852" s="160"/>
      <c r="L1852" s="161"/>
      <c r="M1852" s="156"/>
      <c r="N1852" s="134"/>
      <c r="O1852" s="134"/>
      <c r="P1852" s="134"/>
      <c r="Q1852" s="138"/>
      <c r="R1852" s="134"/>
      <c r="S1852" s="134"/>
      <c r="V1852" s="140"/>
      <c r="W1852" s="133"/>
      <c r="X1852" s="133"/>
      <c r="Y1852" s="133"/>
    </row>
    <row r="1853" spans="1:25" s="127" customFormat="1" ht="21" customHeight="1">
      <c r="A1853" s="177"/>
      <c r="B1853" s="177" t="str">
        <f>IF(AND($F1853&gt;=المغادرين!$C$4,$F1853&lt;=المغادرين!$F$4),MAX($B$4:$B1852)+1,"")</f>
        <v/>
      </c>
      <c r="C1853" s="177" t="str">
        <f t="shared" si="28"/>
        <v/>
      </c>
      <c r="D1853" s="177" t="str">
        <f>IF($B1853="","",RANK($C1853,$C$5:$C$10000,1)+COUNTIF($C$4:$C1852,$C1853))</f>
        <v/>
      </c>
      <c r="E1853" s="157"/>
      <c r="F1853" s="160"/>
      <c r="G1853" s="158"/>
      <c r="H1853" s="159"/>
      <c r="I1853" s="159"/>
      <c r="J1853" s="159"/>
      <c r="K1853" s="160"/>
      <c r="L1853" s="161"/>
      <c r="M1853" s="156"/>
      <c r="N1853" s="134"/>
      <c r="O1853" s="134"/>
      <c r="P1853" s="134"/>
      <c r="Q1853" s="138"/>
      <c r="R1853" s="134"/>
      <c r="S1853" s="134"/>
      <c r="V1853" s="140"/>
      <c r="W1853" s="141"/>
      <c r="X1853" s="141"/>
      <c r="Y1853" s="141"/>
    </row>
    <row r="1854" spans="1:25" s="127" customFormat="1" ht="21" customHeight="1">
      <c r="A1854" s="177"/>
      <c r="B1854" s="177" t="str">
        <f>IF(AND($F1854&gt;=المغادرين!$C$4,$F1854&lt;=المغادرين!$F$4),MAX($B$4:$B1853)+1,"")</f>
        <v/>
      </c>
      <c r="C1854" s="177" t="str">
        <f t="shared" si="28"/>
        <v/>
      </c>
      <c r="D1854" s="177" t="str">
        <f>IF($B1854="","",RANK($C1854,$C$5:$C$10000,1)+COUNTIF($C$4:$C1853,$C1854))</f>
        <v/>
      </c>
      <c r="E1854" s="157"/>
      <c r="F1854" s="160"/>
      <c r="G1854" s="158"/>
      <c r="H1854" s="159"/>
      <c r="I1854" s="159"/>
      <c r="J1854" s="159"/>
      <c r="K1854" s="160"/>
      <c r="L1854" s="161"/>
      <c r="M1854" s="156"/>
      <c r="N1854" s="134"/>
      <c r="O1854" s="134"/>
      <c r="P1854" s="134"/>
      <c r="Q1854" s="138"/>
      <c r="R1854" s="134"/>
      <c r="S1854" s="134"/>
      <c r="V1854" s="140"/>
      <c r="W1854" s="141"/>
      <c r="X1854" s="141"/>
      <c r="Y1854" s="141"/>
    </row>
    <row r="1855" spans="1:25" s="127" customFormat="1" ht="21" customHeight="1">
      <c r="A1855" s="177"/>
      <c r="B1855" s="177" t="str">
        <f>IF(AND($F1855&gt;=المغادرين!$C$4,$F1855&lt;=المغادرين!$F$4),MAX($B$4:$B1854)+1,"")</f>
        <v/>
      </c>
      <c r="C1855" s="177" t="str">
        <f t="shared" si="28"/>
        <v/>
      </c>
      <c r="D1855" s="177" t="str">
        <f>IF($B1855="","",RANK($C1855,$C$5:$C$10000,1)+COUNTIF($C$4:$C1854,$C1855))</f>
        <v/>
      </c>
      <c r="E1855" s="157"/>
      <c r="F1855" s="160"/>
      <c r="G1855" s="158"/>
      <c r="H1855" s="159"/>
      <c r="I1855" s="159"/>
      <c r="J1855" s="159"/>
      <c r="K1855" s="160"/>
      <c r="L1855" s="161"/>
      <c r="M1855" s="156"/>
      <c r="N1855" s="134"/>
      <c r="O1855" s="134"/>
      <c r="P1855" s="134"/>
      <c r="Q1855" s="138"/>
      <c r="R1855" s="134"/>
      <c r="S1855" s="134"/>
      <c r="V1855" s="140"/>
      <c r="W1855" s="141"/>
      <c r="X1855" s="141"/>
      <c r="Y1855" s="141"/>
    </row>
    <row r="1856" spans="1:25" s="127" customFormat="1" ht="21" customHeight="1">
      <c r="A1856" s="177"/>
      <c r="B1856" s="177" t="str">
        <f>IF(AND($F1856&gt;=المغادرين!$C$4,$F1856&lt;=المغادرين!$F$4),MAX($B$4:$B1855)+1,"")</f>
        <v/>
      </c>
      <c r="C1856" s="177" t="str">
        <f t="shared" si="28"/>
        <v/>
      </c>
      <c r="D1856" s="177" t="str">
        <f>IF($B1856="","",RANK($C1856,$C$5:$C$10000,1)+COUNTIF($C$4:$C1855,$C1856))</f>
        <v/>
      </c>
      <c r="E1856" s="157"/>
      <c r="F1856" s="160"/>
      <c r="G1856" s="158"/>
      <c r="H1856" s="159"/>
      <c r="I1856" s="159"/>
      <c r="J1856" s="159"/>
      <c r="K1856" s="160"/>
      <c r="L1856" s="161"/>
      <c r="M1856" s="156"/>
      <c r="N1856" s="134"/>
      <c r="O1856" s="134"/>
      <c r="P1856" s="134"/>
      <c r="Q1856" s="138"/>
      <c r="R1856" s="134"/>
      <c r="S1856" s="134"/>
      <c r="V1856" s="140"/>
      <c r="W1856" s="141"/>
      <c r="X1856" s="141"/>
      <c r="Y1856" s="141"/>
    </row>
    <row r="1857" spans="1:25" s="127" customFormat="1" ht="21" customHeight="1">
      <c r="A1857" s="177"/>
      <c r="B1857" s="177" t="str">
        <f>IF(AND($F1857&gt;=المغادرين!$C$4,$F1857&lt;=المغادرين!$F$4),MAX($B$4:$B1856)+1,"")</f>
        <v/>
      </c>
      <c r="C1857" s="177" t="str">
        <f t="shared" si="28"/>
        <v/>
      </c>
      <c r="D1857" s="177" t="str">
        <f>IF($B1857="","",RANK($C1857,$C$5:$C$10000,1)+COUNTIF($C$4:$C1856,$C1857))</f>
        <v/>
      </c>
      <c r="E1857" s="157"/>
      <c r="F1857" s="160"/>
      <c r="G1857" s="158"/>
      <c r="H1857" s="159"/>
      <c r="I1857" s="159"/>
      <c r="J1857" s="159"/>
      <c r="K1857" s="160"/>
      <c r="L1857" s="161"/>
      <c r="M1857" s="156"/>
      <c r="N1857" s="134"/>
      <c r="O1857" s="134"/>
      <c r="P1857" s="134"/>
      <c r="Q1857" s="138"/>
      <c r="R1857" s="134"/>
      <c r="S1857" s="134"/>
      <c r="V1857" s="140"/>
      <c r="W1857" s="141"/>
      <c r="X1857" s="141"/>
      <c r="Y1857" s="141"/>
    </row>
    <row r="1858" spans="1:25" s="127" customFormat="1" ht="21" customHeight="1">
      <c r="A1858" s="177"/>
      <c r="B1858" s="177" t="str">
        <f>IF(AND($F1858&gt;=المغادرين!$C$4,$F1858&lt;=المغادرين!$F$4),MAX($B$4:$B1857)+1,"")</f>
        <v/>
      </c>
      <c r="C1858" s="177" t="str">
        <f t="shared" si="28"/>
        <v/>
      </c>
      <c r="D1858" s="177" t="str">
        <f>IF($B1858="","",RANK($C1858,$C$5:$C$10000,1)+COUNTIF($C$4:$C1857,$C1858))</f>
        <v/>
      </c>
      <c r="E1858" s="157"/>
      <c r="F1858" s="160"/>
      <c r="G1858" s="158"/>
      <c r="H1858" s="159"/>
      <c r="I1858" s="159"/>
      <c r="J1858" s="159"/>
      <c r="K1858" s="160"/>
      <c r="L1858" s="161"/>
      <c r="M1858" s="156"/>
      <c r="N1858" s="134"/>
      <c r="O1858" s="134"/>
      <c r="P1858" s="134"/>
      <c r="Q1858" s="138"/>
      <c r="R1858" s="134"/>
      <c r="S1858" s="134"/>
      <c r="V1858" s="140"/>
      <c r="W1858" s="141"/>
      <c r="X1858" s="141"/>
      <c r="Y1858" s="141"/>
    </row>
    <row r="1859" spans="1:25" s="127" customFormat="1" ht="21" customHeight="1">
      <c r="A1859" s="177"/>
      <c r="B1859" s="177" t="str">
        <f>IF(AND($F1859&gt;=المغادرين!$C$4,$F1859&lt;=المغادرين!$F$4),MAX($B$4:$B1858)+1,"")</f>
        <v/>
      </c>
      <c r="C1859" s="177" t="str">
        <f t="shared" si="28"/>
        <v/>
      </c>
      <c r="D1859" s="177" t="str">
        <f>IF($B1859="","",RANK($C1859,$C$5:$C$10000,1)+COUNTIF($C$4:$C1858,$C1859))</f>
        <v/>
      </c>
      <c r="E1859" s="157"/>
      <c r="F1859" s="160"/>
      <c r="G1859" s="158"/>
      <c r="H1859" s="159"/>
      <c r="I1859" s="159"/>
      <c r="J1859" s="159"/>
      <c r="K1859" s="160"/>
      <c r="L1859" s="161"/>
      <c r="M1859" s="156"/>
      <c r="N1859" s="136"/>
      <c r="O1859" s="134"/>
      <c r="P1859" s="134"/>
      <c r="Q1859" s="137"/>
      <c r="R1859" s="134"/>
      <c r="S1859" s="134"/>
    </row>
    <row r="1860" spans="1:25" s="139" customFormat="1" ht="21" customHeight="1">
      <c r="A1860" s="177"/>
      <c r="B1860" s="177" t="str">
        <f>IF(AND($F1860&gt;=المغادرين!$C$4,$F1860&lt;=المغادرين!$F$4),MAX($B$4:$B1859)+1,"")</f>
        <v/>
      </c>
      <c r="C1860" s="177" t="str">
        <f t="shared" si="28"/>
        <v/>
      </c>
      <c r="D1860" s="177" t="str">
        <f>IF($B1860="","",RANK($C1860,$C$5:$C$10000,1)+COUNTIF($C$4:$C1859,$C1860))</f>
        <v/>
      </c>
      <c r="E1860" s="157"/>
      <c r="F1860" s="160"/>
      <c r="G1860" s="158"/>
      <c r="H1860" s="159"/>
      <c r="I1860" s="159"/>
      <c r="J1860" s="159"/>
      <c r="K1860" s="160"/>
      <c r="L1860" s="161"/>
      <c r="M1860" s="156"/>
      <c r="N1860" s="134"/>
      <c r="O1860" s="134"/>
      <c r="P1860" s="134"/>
      <c r="Q1860" s="138"/>
      <c r="R1860" s="134"/>
      <c r="S1860" s="134"/>
      <c r="T1860" s="127"/>
      <c r="U1860" s="127"/>
      <c r="V1860" s="127"/>
      <c r="W1860" s="127"/>
      <c r="X1860" s="127"/>
      <c r="Y1860" s="127"/>
    </row>
    <row r="1861" spans="1:25" s="139" customFormat="1" ht="21" customHeight="1">
      <c r="A1861" s="177"/>
      <c r="B1861" s="177" t="str">
        <f>IF(AND($F1861&gt;=المغادرين!$C$4,$F1861&lt;=المغادرين!$F$4),MAX($B$4:$B1860)+1,"")</f>
        <v/>
      </c>
      <c r="C1861" s="177" t="str">
        <f t="shared" si="28"/>
        <v/>
      </c>
      <c r="D1861" s="177" t="str">
        <f>IF($B1861="","",RANK($C1861,$C$5:$C$10000,1)+COUNTIF($C$4:$C1860,$C1861))</f>
        <v/>
      </c>
      <c r="E1861" s="157"/>
      <c r="F1861" s="160"/>
      <c r="G1861" s="158"/>
      <c r="H1861" s="159"/>
      <c r="I1861" s="159"/>
      <c r="J1861" s="159"/>
      <c r="K1861" s="160"/>
      <c r="L1861" s="161"/>
      <c r="M1861" s="156"/>
      <c r="N1861" s="134"/>
      <c r="O1861" s="134"/>
      <c r="P1861" s="134"/>
      <c r="Q1861" s="138"/>
      <c r="R1861" s="134"/>
      <c r="S1861" s="134"/>
      <c r="T1861" s="127"/>
      <c r="U1861" s="127"/>
      <c r="V1861" s="127"/>
      <c r="W1861" s="127"/>
      <c r="X1861" s="127"/>
      <c r="Y1861" s="127"/>
    </row>
    <row r="1862" spans="1:25" s="139" customFormat="1" ht="21" customHeight="1">
      <c r="A1862" s="177"/>
      <c r="B1862" s="177" t="str">
        <f>IF(AND($F1862&gt;=المغادرين!$C$4,$F1862&lt;=المغادرين!$F$4),MAX($B$4:$B1861)+1,"")</f>
        <v/>
      </c>
      <c r="C1862" s="177" t="str">
        <f t="shared" ref="C1862:C1925" si="29">IF($B1862="","",MAX($B$5:$B$10000)-RANK($K1862,$K$5:$K$10000)+1)</f>
        <v/>
      </c>
      <c r="D1862" s="177" t="str">
        <f>IF($B1862="","",RANK($C1862,$C$5:$C$10000,1)+COUNTIF($C$4:$C1861,$C1862))</f>
        <v/>
      </c>
      <c r="E1862" s="157"/>
      <c r="F1862" s="160"/>
      <c r="G1862" s="158"/>
      <c r="H1862" s="159"/>
      <c r="I1862" s="159"/>
      <c r="J1862" s="159"/>
      <c r="K1862" s="160"/>
      <c r="L1862" s="161"/>
      <c r="M1862" s="156"/>
      <c r="N1862" s="134"/>
      <c r="O1862" s="134"/>
      <c r="P1862" s="134"/>
      <c r="Q1862" s="138"/>
      <c r="R1862" s="134"/>
      <c r="S1862" s="134"/>
      <c r="T1862" s="127"/>
      <c r="U1862" s="127"/>
      <c r="V1862" s="127"/>
      <c r="W1862" s="127"/>
      <c r="X1862" s="127"/>
      <c r="Y1862" s="127"/>
    </row>
    <row r="1863" spans="1:25" s="127" customFormat="1" ht="21" customHeight="1">
      <c r="A1863" s="177"/>
      <c r="B1863" s="177" t="str">
        <f>IF(AND($F1863&gt;=المغادرين!$C$4,$F1863&lt;=المغادرين!$F$4),MAX($B$4:$B1862)+1,"")</f>
        <v/>
      </c>
      <c r="C1863" s="177" t="str">
        <f t="shared" si="29"/>
        <v/>
      </c>
      <c r="D1863" s="177" t="str">
        <f>IF($B1863="","",RANK($C1863,$C$5:$C$10000,1)+COUNTIF($C$4:$C1862,$C1863))</f>
        <v/>
      </c>
      <c r="E1863" s="157"/>
      <c r="F1863" s="160"/>
      <c r="G1863" s="158"/>
      <c r="H1863" s="159"/>
      <c r="I1863" s="159"/>
      <c r="J1863" s="159"/>
      <c r="K1863" s="160"/>
      <c r="L1863" s="161"/>
      <c r="M1863" s="156"/>
      <c r="N1863" s="134"/>
      <c r="O1863" s="134"/>
      <c r="P1863" s="134"/>
      <c r="Q1863" s="138"/>
      <c r="R1863" s="134"/>
      <c r="S1863" s="134"/>
    </row>
    <row r="1864" spans="1:25" s="127" customFormat="1" ht="21" customHeight="1">
      <c r="A1864" s="177"/>
      <c r="B1864" s="177" t="str">
        <f>IF(AND($F1864&gt;=المغادرين!$C$4,$F1864&lt;=المغادرين!$F$4),MAX($B$4:$B1863)+1,"")</f>
        <v/>
      </c>
      <c r="C1864" s="177" t="str">
        <f t="shared" si="29"/>
        <v/>
      </c>
      <c r="D1864" s="177" t="str">
        <f>IF($B1864="","",RANK($C1864,$C$5:$C$10000,1)+COUNTIF($C$4:$C1863,$C1864))</f>
        <v/>
      </c>
      <c r="E1864" s="157"/>
      <c r="F1864" s="160"/>
      <c r="G1864" s="158"/>
      <c r="H1864" s="159"/>
      <c r="I1864" s="159"/>
      <c r="J1864" s="159"/>
      <c r="K1864" s="160"/>
      <c r="L1864" s="161"/>
      <c r="M1864" s="156"/>
      <c r="N1864" s="134"/>
      <c r="O1864" s="134"/>
      <c r="P1864" s="134"/>
      <c r="Q1864" s="138"/>
      <c r="R1864" s="134"/>
      <c r="S1864" s="134"/>
    </row>
    <row r="1865" spans="1:25" s="127" customFormat="1" ht="21" customHeight="1">
      <c r="A1865" s="177"/>
      <c r="B1865" s="177" t="str">
        <f>IF(AND($F1865&gt;=المغادرين!$C$4,$F1865&lt;=المغادرين!$F$4),MAX($B$4:$B1864)+1,"")</f>
        <v/>
      </c>
      <c r="C1865" s="177" t="str">
        <f t="shared" si="29"/>
        <v/>
      </c>
      <c r="D1865" s="177" t="str">
        <f>IF($B1865="","",RANK($C1865,$C$5:$C$10000,1)+COUNTIF($C$4:$C1864,$C1865))</f>
        <v/>
      </c>
      <c r="E1865" s="157"/>
      <c r="F1865" s="160"/>
      <c r="G1865" s="158"/>
      <c r="H1865" s="159"/>
      <c r="I1865" s="159"/>
      <c r="J1865" s="159"/>
      <c r="K1865" s="160"/>
      <c r="L1865" s="161"/>
      <c r="M1865" s="156"/>
      <c r="N1865" s="134"/>
      <c r="O1865" s="134"/>
      <c r="P1865" s="134"/>
      <c r="Q1865" s="138"/>
      <c r="R1865" s="134"/>
      <c r="S1865" s="134"/>
    </row>
    <row r="1866" spans="1:25" s="127" customFormat="1" ht="21" customHeight="1">
      <c r="A1866" s="177"/>
      <c r="B1866" s="177" t="str">
        <f>IF(AND($F1866&gt;=المغادرين!$C$4,$F1866&lt;=المغادرين!$F$4),MAX($B$4:$B1865)+1,"")</f>
        <v/>
      </c>
      <c r="C1866" s="177" t="str">
        <f t="shared" si="29"/>
        <v/>
      </c>
      <c r="D1866" s="177" t="str">
        <f>IF($B1866="","",RANK($C1866,$C$5:$C$10000,1)+COUNTIF($C$4:$C1865,$C1866))</f>
        <v/>
      </c>
      <c r="E1866" s="157"/>
      <c r="F1866" s="160"/>
      <c r="G1866" s="158"/>
      <c r="H1866" s="159"/>
      <c r="I1866" s="159"/>
      <c r="J1866" s="159"/>
      <c r="K1866" s="160"/>
      <c r="L1866" s="161"/>
      <c r="M1866" s="156"/>
      <c r="N1866" s="134"/>
      <c r="O1866" s="134"/>
      <c r="P1866" s="134"/>
      <c r="Q1866" s="138"/>
      <c r="R1866" s="134"/>
      <c r="S1866" s="134"/>
    </row>
    <row r="1867" spans="1:25" s="127" customFormat="1" ht="21" customHeight="1">
      <c r="A1867" s="177"/>
      <c r="B1867" s="177" t="str">
        <f>IF(AND($F1867&gt;=المغادرين!$C$4,$F1867&lt;=المغادرين!$F$4),MAX($B$4:$B1866)+1,"")</f>
        <v/>
      </c>
      <c r="C1867" s="177" t="str">
        <f t="shared" si="29"/>
        <v/>
      </c>
      <c r="D1867" s="177" t="str">
        <f>IF($B1867="","",RANK($C1867,$C$5:$C$10000,1)+COUNTIF($C$4:$C1866,$C1867))</f>
        <v/>
      </c>
      <c r="E1867" s="157"/>
      <c r="F1867" s="160"/>
      <c r="G1867" s="158"/>
      <c r="H1867" s="159"/>
      <c r="I1867" s="159"/>
      <c r="J1867" s="159"/>
      <c r="K1867" s="160"/>
      <c r="L1867" s="161"/>
      <c r="M1867" s="156"/>
      <c r="N1867" s="134"/>
      <c r="O1867" s="134"/>
      <c r="P1867" s="134"/>
      <c r="Q1867" s="138"/>
      <c r="R1867" s="134"/>
      <c r="S1867" s="134"/>
    </row>
    <row r="1868" spans="1:25" s="127" customFormat="1" ht="21" customHeight="1">
      <c r="A1868" s="177"/>
      <c r="B1868" s="177" t="str">
        <f>IF(AND($F1868&gt;=المغادرين!$C$4,$F1868&lt;=المغادرين!$F$4),MAX($B$4:$B1867)+1,"")</f>
        <v/>
      </c>
      <c r="C1868" s="177" t="str">
        <f t="shared" si="29"/>
        <v/>
      </c>
      <c r="D1868" s="177" t="str">
        <f>IF($B1868="","",RANK($C1868,$C$5:$C$10000,1)+COUNTIF($C$4:$C1867,$C1868))</f>
        <v/>
      </c>
      <c r="E1868" s="157"/>
      <c r="F1868" s="160"/>
      <c r="G1868" s="158"/>
      <c r="H1868" s="159"/>
      <c r="I1868" s="159"/>
      <c r="J1868" s="159"/>
      <c r="K1868" s="160"/>
      <c r="L1868" s="161"/>
      <c r="M1868" s="156"/>
      <c r="N1868" s="134"/>
      <c r="O1868" s="134"/>
      <c r="P1868" s="134"/>
      <c r="Q1868" s="138"/>
      <c r="R1868" s="134"/>
      <c r="S1868" s="134"/>
      <c r="Y1868" s="140"/>
    </row>
    <row r="1869" spans="1:25" s="127" customFormat="1" ht="21" customHeight="1">
      <c r="A1869" s="177"/>
      <c r="B1869" s="177" t="str">
        <f>IF(AND($F1869&gt;=المغادرين!$C$4,$F1869&lt;=المغادرين!$F$4),MAX($B$4:$B1868)+1,"")</f>
        <v/>
      </c>
      <c r="C1869" s="177" t="str">
        <f t="shared" si="29"/>
        <v/>
      </c>
      <c r="D1869" s="177" t="str">
        <f>IF($B1869="","",RANK($C1869,$C$5:$C$10000,1)+COUNTIF($C$4:$C1868,$C1869))</f>
        <v/>
      </c>
      <c r="E1869" s="157"/>
      <c r="F1869" s="160"/>
      <c r="G1869" s="158"/>
      <c r="H1869" s="159"/>
      <c r="I1869" s="159"/>
      <c r="J1869" s="159"/>
      <c r="K1869" s="160"/>
      <c r="L1869" s="161"/>
      <c r="M1869" s="156"/>
      <c r="N1869" s="134"/>
      <c r="O1869" s="134"/>
      <c r="P1869" s="134"/>
      <c r="Q1869" s="138"/>
      <c r="R1869" s="134"/>
      <c r="S1869" s="134"/>
      <c r="Y1869" s="140"/>
    </row>
    <row r="1870" spans="1:25" s="127" customFormat="1" ht="21" customHeight="1">
      <c r="A1870" s="177"/>
      <c r="B1870" s="177" t="str">
        <f>IF(AND($F1870&gt;=المغادرين!$C$4,$F1870&lt;=المغادرين!$F$4),MAX($B$4:$B1869)+1,"")</f>
        <v/>
      </c>
      <c r="C1870" s="177" t="str">
        <f t="shared" si="29"/>
        <v/>
      </c>
      <c r="D1870" s="177" t="str">
        <f>IF($B1870="","",RANK($C1870,$C$5:$C$10000,1)+COUNTIF($C$4:$C1869,$C1870))</f>
        <v/>
      </c>
      <c r="E1870" s="157"/>
      <c r="F1870" s="160"/>
      <c r="G1870" s="158"/>
      <c r="H1870" s="159"/>
      <c r="I1870" s="159"/>
      <c r="J1870" s="159"/>
      <c r="K1870" s="160"/>
      <c r="L1870" s="161"/>
      <c r="M1870" s="156"/>
      <c r="N1870" s="134"/>
      <c r="O1870" s="134"/>
      <c r="P1870" s="134"/>
      <c r="Q1870" s="138"/>
      <c r="R1870" s="134"/>
      <c r="S1870" s="134"/>
      <c r="U1870" s="140"/>
      <c r="Y1870" s="133"/>
    </row>
    <row r="1871" spans="1:25" s="127" customFormat="1" ht="21" customHeight="1">
      <c r="A1871" s="177"/>
      <c r="B1871" s="177" t="str">
        <f>IF(AND($F1871&gt;=المغادرين!$C$4,$F1871&lt;=المغادرين!$F$4),MAX($B$4:$B1870)+1,"")</f>
        <v/>
      </c>
      <c r="C1871" s="177" t="str">
        <f t="shared" si="29"/>
        <v/>
      </c>
      <c r="D1871" s="177" t="str">
        <f>IF($B1871="","",RANK($C1871,$C$5:$C$10000,1)+COUNTIF($C$4:$C1870,$C1871))</f>
        <v/>
      </c>
      <c r="E1871" s="157"/>
      <c r="F1871" s="160"/>
      <c r="G1871" s="158"/>
      <c r="H1871" s="159"/>
      <c r="I1871" s="159"/>
      <c r="J1871" s="159"/>
      <c r="K1871" s="160"/>
      <c r="L1871" s="161"/>
      <c r="M1871" s="156"/>
      <c r="N1871" s="134"/>
      <c r="O1871" s="134"/>
      <c r="P1871" s="134"/>
      <c r="Q1871" s="138"/>
      <c r="R1871" s="134"/>
      <c r="S1871" s="134"/>
    </row>
    <row r="1872" spans="1:25" s="127" customFormat="1" ht="21" customHeight="1">
      <c r="A1872" s="177"/>
      <c r="B1872" s="177" t="str">
        <f>IF(AND($F1872&gt;=المغادرين!$C$4,$F1872&lt;=المغادرين!$F$4),MAX($B$4:$B1871)+1,"")</f>
        <v/>
      </c>
      <c r="C1872" s="177" t="str">
        <f t="shared" si="29"/>
        <v/>
      </c>
      <c r="D1872" s="177" t="str">
        <f>IF($B1872="","",RANK($C1872,$C$5:$C$10000,1)+COUNTIF($C$4:$C1871,$C1872))</f>
        <v/>
      </c>
      <c r="E1872" s="157"/>
      <c r="F1872" s="160"/>
      <c r="G1872" s="158"/>
      <c r="H1872" s="159"/>
      <c r="I1872" s="159"/>
      <c r="J1872" s="159"/>
      <c r="K1872" s="160"/>
      <c r="L1872" s="161"/>
      <c r="M1872" s="156"/>
      <c r="N1872" s="134"/>
      <c r="O1872" s="134"/>
      <c r="P1872" s="134"/>
      <c r="Q1872" s="138"/>
      <c r="R1872" s="134"/>
      <c r="S1872" s="134"/>
      <c r="V1872" s="140"/>
      <c r="W1872" s="133"/>
      <c r="X1872" s="133"/>
      <c r="Y1872" s="133"/>
    </row>
    <row r="1873" spans="1:25" s="127" customFormat="1" ht="21" customHeight="1">
      <c r="A1873" s="177"/>
      <c r="B1873" s="177" t="str">
        <f>IF(AND($F1873&gt;=المغادرين!$C$4,$F1873&lt;=المغادرين!$F$4),MAX($B$4:$B1872)+1,"")</f>
        <v/>
      </c>
      <c r="C1873" s="177" t="str">
        <f t="shared" si="29"/>
        <v/>
      </c>
      <c r="D1873" s="177" t="str">
        <f>IF($B1873="","",RANK($C1873,$C$5:$C$10000,1)+COUNTIF($C$4:$C1872,$C1873))</f>
        <v/>
      </c>
      <c r="E1873" s="157"/>
      <c r="F1873" s="160"/>
      <c r="G1873" s="158"/>
      <c r="H1873" s="159"/>
      <c r="I1873" s="159"/>
      <c r="J1873" s="159"/>
      <c r="K1873" s="160"/>
      <c r="L1873" s="161"/>
      <c r="M1873" s="156"/>
      <c r="N1873" s="134"/>
      <c r="O1873" s="134"/>
      <c r="P1873" s="134"/>
      <c r="Q1873" s="138"/>
      <c r="R1873" s="134"/>
      <c r="S1873" s="134"/>
      <c r="V1873" s="140"/>
      <c r="W1873" s="141"/>
      <c r="X1873" s="141"/>
      <c r="Y1873" s="141"/>
    </row>
    <row r="1874" spans="1:25" s="127" customFormat="1" ht="21" customHeight="1">
      <c r="A1874" s="177"/>
      <c r="B1874" s="177" t="str">
        <f>IF(AND($F1874&gt;=المغادرين!$C$4,$F1874&lt;=المغادرين!$F$4),MAX($B$4:$B1873)+1,"")</f>
        <v/>
      </c>
      <c r="C1874" s="177" t="str">
        <f t="shared" si="29"/>
        <v/>
      </c>
      <c r="D1874" s="177" t="str">
        <f>IF($B1874="","",RANK($C1874,$C$5:$C$10000,1)+COUNTIF($C$4:$C1873,$C1874))</f>
        <v/>
      </c>
      <c r="E1874" s="157"/>
      <c r="F1874" s="160"/>
      <c r="G1874" s="158"/>
      <c r="H1874" s="159"/>
      <c r="I1874" s="159"/>
      <c r="J1874" s="159"/>
      <c r="K1874" s="160"/>
      <c r="L1874" s="161"/>
      <c r="M1874" s="156"/>
      <c r="N1874" s="134"/>
      <c r="O1874" s="134"/>
      <c r="P1874" s="134"/>
      <c r="Q1874" s="138"/>
      <c r="R1874" s="134"/>
      <c r="S1874" s="134"/>
      <c r="V1874" s="140"/>
      <c r="W1874" s="141"/>
      <c r="X1874" s="141"/>
      <c r="Y1874" s="141"/>
    </row>
    <row r="1875" spans="1:25" s="127" customFormat="1" ht="21" customHeight="1">
      <c r="A1875" s="177"/>
      <c r="B1875" s="177" t="str">
        <f>IF(AND($F1875&gt;=المغادرين!$C$4,$F1875&lt;=المغادرين!$F$4),MAX($B$4:$B1874)+1,"")</f>
        <v/>
      </c>
      <c r="C1875" s="177" t="str">
        <f t="shared" si="29"/>
        <v/>
      </c>
      <c r="D1875" s="177" t="str">
        <f>IF($B1875="","",RANK($C1875,$C$5:$C$10000,1)+COUNTIF($C$4:$C1874,$C1875))</f>
        <v/>
      </c>
      <c r="E1875" s="157"/>
      <c r="F1875" s="160"/>
      <c r="G1875" s="158"/>
      <c r="H1875" s="159"/>
      <c r="I1875" s="159"/>
      <c r="J1875" s="159"/>
      <c r="K1875" s="160"/>
      <c r="L1875" s="161"/>
      <c r="M1875" s="156"/>
      <c r="N1875" s="134"/>
      <c r="O1875" s="134"/>
      <c r="P1875" s="134"/>
      <c r="Q1875" s="138"/>
      <c r="R1875" s="134"/>
      <c r="S1875" s="134"/>
      <c r="V1875" s="140"/>
      <c r="W1875" s="141"/>
      <c r="X1875" s="141"/>
      <c r="Y1875" s="141"/>
    </row>
    <row r="1876" spans="1:25" s="127" customFormat="1" ht="21" customHeight="1">
      <c r="A1876" s="177"/>
      <c r="B1876" s="177" t="str">
        <f>IF(AND($F1876&gt;=المغادرين!$C$4,$F1876&lt;=المغادرين!$F$4),MAX($B$4:$B1875)+1,"")</f>
        <v/>
      </c>
      <c r="C1876" s="177" t="str">
        <f t="shared" si="29"/>
        <v/>
      </c>
      <c r="D1876" s="177" t="str">
        <f>IF($B1876="","",RANK($C1876,$C$5:$C$10000,1)+COUNTIF($C$4:$C1875,$C1876))</f>
        <v/>
      </c>
      <c r="E1876" s="157"/>
      <c r="F1876" s="160"/>
      <c r="G1876" s="158"/>
      <c r="H1876" s="159"/>
      <c r="I1876" s="159"/>
      <c r="J1876" s="159"/>
      <c r="K1876" s="160"/>
      <c r="L1876" s="161"/>
      <c r="M1876" s="156"/>
      <c r="N1876" s="134"/>
      <c r="O1876" s="134"/>
      <c r="P1876" s="134"/>
      <c r="Q1876" s="138"/>
      <c r="R1876" s="134"/>
      <c r="S1876" s="134"/>
      <c r="V1876" s="140"/>
      <c r="W1876" s="141"/>
      <c r="X1876" s="141"/>
      <c r="Y1876" s="141"/>
    </row>
    <row r="1877" spans="1:25" s="127" customFormat="1" ht="21" customHeight="1">
      <c r="A1877" s="177"/>
      <c r="B1877" s="177" t="str">
        <f>IF(AND($F1877&gt;=المغادرين!$C$4,$F1877&lt;=المغادرين!$F$4),MAX($B$4:$B1876)+1,"")</f>
        <v/>
      </c>
      <c r="C1877" s="177" t="str">
        <f t="shared" si="29"/>
        <v/>
      </c>
      <c r="D1877" s="177" t="str">
        <f>IF($B1877="","",RANK($C1877,$C$5:$C$10000,1)+COUNTIF($C$4:$C1876,$C1877))</f>
        <v/>
      </c>
      <c r="E1877" s="157"/>
      <c r="F1877" s="160"/>
      <c r="G1877" s="158"/>
      <c r="H1877" s="159"/>
      <c r="I1877" s="159"/>
      <c r="J1877" s="159"/>
      <c r="K1877" s="160"/>
      <c r="L1877" s="161"/>
      <c r="M1877" s="156"/>
      <c r="N1877" s="134"/>
      <c r="O1877" s="134"/>
      <c r="P1877" s="134"/>
      <c r="Q1877" s="138"/>
      <c r="R1877" s="134"/>
      <c r="S1877" s="134"/>
      <c r="V1877" s="140"/>
      <c r="W1877" s="141"/>
      <c r="X1877" s="141"/>
      <c r="Y1877" s="141"/>
    </row>
    <row r="1878" spans="1:25" s="127" customFormat="1" ht="21" customHeight="1">
      <c r="A1878" s="177"/>
      <c r="B1878" s="177" t="str">
        <f>IF(AND($F1878&gt;=المغادرين!$C$4,$F1878&lt;=المغادرين!$F$4),MAX($B$4:$B1877)+1,"")</f>
        <v/>
      </c>
      <c r="C1878" s="177" t="str">
        <f t="shared" si="29"/>
        <v/>
      </c>
      <c r="D1878" s="177" t="str">
        <f>IF($B1878="","",RANK($C1878,$C$5:$C$10000,1)+COUNTIF($C$4:$C1877,$C1878))</f>
        <v/>
      </c>
      <c r="E1878" s="157"/>
      <c r="F1878" s="160"/>
      <c r="G1878" s="158"/>
      <c r="H1878" s="159"/>
      <c r="I1878" s="159"/>
      <c r="J1878" s="159"/>
      <c r="K1878" s="160"/>
      <c r="L1878" s="161"/>
      <c r="M1878" s="156"/>
      <c r="N1878" s="136"/>
      <c r="O1878" s="134"/>
      <c r="P1878" s="134"/>
      <c r="Q1878" s="137"/>
      <c r="R1878" s="134"/>
      <c r="S1878" s="134"/>
    </row>
    <row r="1879" spans="1:25" s="139" customFormat="1" ht="21" customHeight="1">
      <c r="A1879" s="177"/>
      <c r="B1879" s="177" t="str">
        <f>IF(AND($F1879&gt;=المغادرين!$C$4,$F1879&lt;=المغادرين!$F$4),MAX($B$4:$B1878)+1,"")</f>
        <v/>
      </c>
      <c r="C1879" s="177" t="str">
        <f t="shared" si="29"/>
        <v/>
      </c>
      <c r="D1879" s="177" t="str">
        <f>IF($B1879="","",RANK($C1879,$C$5:$C$10000,1)+COUNTIF($C$4:$C1878,$C1879))</f>
        <v/>
      </c>
      <c r="E1879" s="157"/>
      <c r="F1879" s="160"/>
      <c r="G1879" s="158"/>
      <c r="H1879" s="159"/>
      <c r="I1879" s="159"/>
      <c r="J1879" s="159"/>
      <c r="K1879" s="160"/>
      <c r="L1879" s="161"/>
      <c r="M1879" s="156"/>
      <c r="N1879" s="134"/>
      <c r="O1879" s="134"/>
      <c r="P1879" s="134"/>
      <c r="Q1879" s="138"/>
      <c r="R1879" s="134"/>
      <c r="S1879" s="134"/>
      <c r="T1879" s="127"/>
      <c r="U1879" s="127"/>
      <c r="V1879" s="127"/>
      <c r="W1879" s="127"/>
      <c r="X1879" s="127"/>
      <c r="Y1879" s="127"/>
    </row>
    <row r="1880" spans="1:25" s="139" customFormat="1" ht="21" customHeight="1">
      <c r="A1880" s="177"/>
      <c r="B1880" s="177" t="str">
        <f>IF(AND($F1880&gt;=المغادرين!$C$4,$F1880&lt;=المغادرين!$F$4),MAX($B$4:$B1879)+1,"")</f>
        <v/>
      </c>
      <c r="C1880" s="177" t="str">
        <f t="shared" si="29"/>
        <v/>
      </c>
      <c r="D1880" s="177" t="str">
        <f>IF($B1880="","",RANK($C1880,$C$5:$C$10000,1)+COUNTIF($C$4:$C1879,$C1880))</f>
        <v/>
      </c>
      <c r="E1880" s="157"/>
      <c r="F1880" s="160"/>
      <c r="G1880" s="158"/>
      <c r="H1880" s="159"/>
      <c r="I1880" s="159"/>
      <c r="J1880" s="159"/>
      <c r="K1880" s="160"/>
      <c r="L1880" s="161"/>
      <c r="M1880" s="156"/>
      <c r="N1880" s="134"/>
      <c r="O1880" s="134"/>
      <c r="P1880" s="134"/>
      <c r="Q1880" s="138"/>
      <c r="R1880" s="134"/>
      <c r="S1880" s="134"/>
      <c r="T1880" s="127"/>
      <c r="U1880" s="127"/>
      <c r="V1880" s="127"/>
      <c r="W1880" s="127"/>
      <c r="X1880" s="127"/>
      <c r="Y1880" s="127"/>
    </row>
    <row r="1881" spans="1:25" s="139" customFormat="1" ht="21" customHeight="1">
      <c r="A1881" s="177"/>
      <c r="B1881" s="177" t="str">
        <f>IF(AND($F1881&gt;=المغادرين!$C$4,$F1881&lt;=المغادرين!$F$4),MAX($B$4:$B1880)+1,"")</f>
        <v/>
      </c>
      <c r="C1881" s="177" t="str">
        <f t="shared" si="29"/>
        <v/>
      </c>
      <c r="D1881" s="177" t="str">
        <f>IF($B1881="","",RANK($C1881,$C$5:$C$10000,1)+COUNTIF($C$4:$C1880,$C1881))</f>
        <v/>
      </c>
      <c r="E1881" s="157"/>
      <c r="F1881" s="160"/>
      <c r="G1881" s="158"/>
      <c r="H1881" s="159"/>
      <c r="I1881" s="159"/>
      <c r="J1881" s="159"/>
      <c r="K1881" s="160"/>
      <c r="L1881" s="161"/>
      <c r="M1881" s="156"/>
      <c r="N1881" s="134"/>
      <c r="O1881" s="134"/>
      <c r="P1881" s="134"/>
      <c r="Q1881" s="138"/>
      <c r="R1881" s="134"/>
      <c r="S1881" s="134"/>
      <c r="T1881" s="127"/>
      <c r="U1881" s="127"/>
      <c r="V1881" s="127"/>
      <c r="W1881" s="127"/>
      <c r="X1881" s="127"/>
      <c r="Y1881" s="127"/>
    </row>
    <row r="1882" spans="1:25" s="127" customFormat="1" ht="21" customHeight="1">
      <c r="A1882" s="177"/>
      <c r="B1882" s="177" t="str">
        <f>IF(AND($F1882&gt;=المغادرين!$C$4,$F1882&lt;=المغادرين!$F$4),MAX($B$4:$B1881)+1,"")</f>
        <v/>
      </c>
      <c r="C1882" s="177" t="str">
        <f t="shared" si="29"/>
        <v/>
      </c>
      <c r="D1882" s="177" t="str">
        <f>IF($B1882="","",RANK($C1882,$C$5:$C$10000,1)+COUNTIF($C$4:$C1881,$C1882))</f>
        <v/>
      </c>
      <c r="E1882" s="157"/>
      <c r="F1882" s="160"/>
      <c r="G1882" s="158"/>
      <c r="H1882" s="159"/>
      <c r="I1882" s="159"/>
      <c r="J1882" s="159"/>
      <c r="K1882" s="160"/>
      <c r="L1882" s="161"/>
      <c r="M1882" s="156"/>
      <c r="N1882" s="134"/>
      <c r="O1882" s="134"/>
      <c r="P1882" s="134"/>
      <c r="Q1882" s="138"/>
      <c r="R1882" s="134"/>
      <c r="S1882" s="134"/>
    </row>
    <row r="1883" spans="1:25" s="127" customFormat="1" ht="21" customHeight="1">
      <c r="A1883" s="177"/>
      <c r="B1883" s="177" t="str">
        <f>IF(AND($F1883&gt;=المغادرين!$C$4,$F1883&lt;=المغادرين!$F$4),MAX($B$4:$B1882)+1,"")</f>
        <v/>
      </c>
      <c r="C1883" s="177" t="str">
        <f t="shared" si="29"/>
        <v/>
      </c>
      <c r="D1883" s="177" t="str">
        <f>IF($B1883="","",RANK($C1883,$C$5:$C$10000,1)+COUNTIF($C$4:$C1882,$C1883))</f>
        <v/>
      </c>
      <c r="E1883" s="157"/>
      <c r="F1883" s="160"/>
      <c r="G1883" s="158"/>
      <c r="H1883" s="159"/>
      <c r="I1883" s="159"/>
      <c r="J1883" s="159"/>
      <c r="K1883" s="160"/>
      <c r="L1883" s="161"/>
      <c r="M1883" s="156"/>
      <c r="N1883" s="134"/>
      <c r="O1883" s="134"/>
      <c r="P1883" s="134"/>
      <c r="Q1883" s="138"/>
      <c r="R1883" s="134"/>
      <c r="S1883" s="134"/>
    </row>
    <row r="1884" spans="1:25" s="127" customFormat="1" ht="21" customHeight="1">
      <c r="A1884" s="177"/>
      <c r="B1884" s="177" t="str">
        <f>IF(AND($F1884&gt;=المغادرين!$C$4,$F1884&lt;=المغادرين!$F$4),MAX($B$4:$B1883)+1,"")</f>
        <v/>
      </c>
      <c r="C1884" s="177" t="str">
        <f t="shared" si="29"/>
        <v/>
      </c>
      <c r="D1884" s="177" t="str">
        <f>IF($B1884="","",RANK($C1884,$C$5:$C$10000,1)+COUNTIF($C$4:$C1883,$C1884))</f>
        <v/>
      </c>
      <c r="E1884" s="157"/>
      <c r="F1884" s="160"/>
      <c r="G1884" s="158"/>
      <c r="H1884" s="159"/>
      <c r="I1884" s="159"/>
      <c r="J1884" s="159"/>
      <c r="K1884" s="160"/>
      <c r="L1884" s="161"/>
      <c r="M1884" s="156"/>
      <c r="N1884" s="134"/>
      <c r="O1884" s="134"/>
      <c r="P1884" s="134"/>
      <c r="Q1884" s="138"/>
      <c r="R1884" s="134"/>
      <c r="S1884" s="134"/>
    </row>
    <row r="1885" spans="1:25" s="127" customFormat="1" ht="21" customHeight="1">
      <c r="A1885" s="177"/>
      <c r="B1885" s="177" t="str">
        <f>IF(AND($F1885&gt;=المغادرين!$C$4,$F1885&lt;=المغادرين!$F$4),MAX($B$4:$B1884)+1,"")</f>
        <v/>
      </c>
      <c r="C1885" s="177" t="str">
        <f t="shared" si="29"/>
        <v/>
      </c>
      <c r="D1885" s="177" t="str">
        <f>IF($B1885="","",RANK($C1885,$C$5:$C$10000,1)+COUNTIF($C$4:$C1884,$C1885))</f>
        <v/>
      </c>
      <c r="E1885" s="157"/>
      <c r="F1885" s="160"/>
      <c r="G1885" s="158"/>
      <c r="H1885" s="159"/>
      <c r="I1885" s="159"/>
      <c r="J1885" s="159"/>
      <c r="K1885" s="160"/>
      <c r="L1885" s="161"/>
      <c r="M1885" s="156"/>
      <c r="N1885" s="134"/>
      <c r="O1885" s="134"/>
      <c r="P1885" s="134"/>
      <c r="Q1885" s="138"/>
      <c r="R1885" s="134"/>
      <c r="S1885" s="134"/>
    </row>
    <row r="1886" spans="1:25" s="127" customFormat="1" ht="21" customHeight="1">
      <c r="A1886" s="177"/>
      <c r="B1886" s="177" t="str">
        <f>IF(AND($F1886&gt;=المغادرين!$C$4,$F1886&lt;=المغادرين!$F$4),MAX($B$4:$B1885)+1,"")</f>
        <v/>
      </c>
      <c r="C1886" s="177" t="str">
        <f t="shared" si="29"/>
        <v/>
      </c>
      <c r="D1886" s="177" t="str">
        <f>IF($B1886="","",RANK($C1886,$C$5:$C$10000,1)+COUNTIF($C$4:$C1885,$C1886))</f>
        <v/>
      </c>
      <c r="E1886" s="157"/>
      <c r="F1886" s="160"/>
      <c r="G1886" s="158"/>
      <c r="H1886" s="159"/>
      <c r="I1886" s="159"/>
      <c r="J1886" s="159"/>
      <c r="K1886" s="160"/>
      <c r="L1886" s="161"/>
      <c r="M1886" s="156"/>
      <c r="N1886" s="134"/>
      <c r="O1886" s="134"/>
      <c r="P1886" s="134"/>
      <c r="Q1886" s="138"/>
      <c r="R1886" s="134"/>
      <c r="S1886" s="134"/>
    </row>
    <row r="1887" spans="1:25" s="127" customFormat="1" ht="21" customHeight="1">
      <c r="A1887" s="177"/>
      <c r="B1887" s="177" t="str">
        <f>IF(AND($F1887&gt;=المغادرين!$C$4,$F1887&lt;=المغادرين!$F$4),MAX($B$4:$B1886)+1,"")</f>
        <v/>
      </c>
      <c r="C1887" s="177" t="str">
        <f t="shared" si="29"/>
        <v/>
      </c>
      <c r="D1887" s="177" t="str">
        <f>IF($B1887="","",RANK($C1887,$C$5:$C$10000,1)+COUNTIF($C$4:$C1886,$C1887))</f>
        <v/>
      </c>
      <c r="E1887" s="157"/>
      <c r="F1887" s="160"/>
      <c r="G1887" s="158"/>
      <c r="H1887" s="159"/>
      <c r="I1887" s="159"/>
      <c r="J1887" s="159"/>
      <c r="K1887" s="160"/>
      <c r="L1887" s="161"/>
      <c r="M1887" s="156"/>
      <c r="N1887" s="134"/>
      <c r="O1887" s="134"/>
      <c r="P1887" s="134"/>
      <c r="Q1887" s="138"/>
      <c r="R1887" s="134"/>
      <c r="S1887" s="134"/>
      <c r="Y1887" s="140"/>
    </row>
    <row r="1888" spans="1:25" s="127" customFormat="1" ht="21" customHeight="1">
      <c r="A1888" s="177"/>
      <c r="B1888" s="177" t="str">
        <f>IF(AND($F1888&gt;=المغادرين!$C$4,$F1888&lt;=المغادرين!$F$4),MAX($B$4:$B1887)+1,"")</f>
        <v/>
      </c>
      <c r="C1888" s="177" t="str">
        <f t="shared" si="29"/>
        <v/>
      </c>
      <c r="D1888" s="177" t="str">
        <f>IF($B1888="","",RANK($C1888,$C$5:$C$10000,1)+COUNTIF($C$4:$C1887,$C1888))</f>
        <v/>
      </c>
      <c r="E1888" s="157"/>
      <c r="F1888" s="160"/>
      <c r="G1888" s="158"/>
      <c r="H1888" s="159"/>
      <c r="I1888" s="159"/>
      <c r="J1888" s="159"/>
      <c r="K1888" s="160"/>
      <c r="L1888" s="161"/>
      <c r="M1888" s="156"/>
      <c r="N1888" s="134"/>
      <c r="O1888" s="134"/>
      <c r="P1888" s="134"/>
      <c r="Q1888" s="138"/>
      <c r="R1888" s="134"/>
      <c r="S1888" s="134"/>
      <c r="Y1888" s="140"/>
    </row>
    <row r="1889" spans="1:25" s="127" customFormat="1" ht="21" customHeight="1">
      <c r="A1889" s="177"/>
      <c r="B1889" s="177" t="str">
        <f>IF(AND($F1889&gt;=المغادرين!$C$4,$F1889&lt;=المغادرين!$F$4),MAX($B$4:$B1888)+1,"")</f>
        <v/>
      </c>
      <c r="C1889" s="177" t="str">
        <f t="shared" si="29"/>
        <v/>
      </c>
      <c r="D1889" s="177" t="str">
        <f>IF($B1889="","",RANK($C1889,$C$5:$C$10000,1)+COUNTIF($C$4:$C1888,$C1889))</f>
        <v/>
      </c>
      <c r="E1889" s="157"/>
      <c r="F1889" s="160"/>
      <c r="G1889" s="158"/>
      <c r="H1889" s="159"/>
      <c r="I1889" s="159"/>
      <c r="J1889" s="159"/>
      <c r="K1889" s="160"/>
      <c r="L1889" s="161"/>
      <c r="M1889" s="156"/>
      <c r="N1889" s="134"/>
      <c r="O1889" s="134"/>
      <c r="P1889" s="134"/>
      <c r="Q1889" s="138"/>
      <c r="R1889" s="134"/>
      <c r="S1889" s="134"/>
      <c r="U1889" s="140"/>
      <c r="Y1889" s="133"/>
    </row>
    <row r="1890" spans="1:25" s="127" customFormat="1" ht="21" customHeight="1">
      <c r="A1890" s="177"/>
      <c r="B1890" s="177" t="str">
        <f>IF(AND($F1890&gt;=المغادرين!$C$4,$F1890&lt;=المغادرين!$F$4),MAX($B$4:$B1889)+1,"")</f>
        <v/>
      </c>
      <c r="C1890" s="177" t="str">
        <f t="shared" si="29"/>
        <v/>
      </c>
      <c r="D1890" s="177" t="str">
        <f>IF($B1890="","",RANK($C1890,$C$5:$C$10000,1)+COUNTIF($C$4:$C1889,$C1890))</f>
        <v/>
      </c>
      <c r="E1890" s="157"/>
      <c r="F1890" s="160"/>
      <c r="G1890" s="158"/>
      <c r="H1890" s="159"/>
      <c r="I1890" s="159"/>
      <c r="J1890" s="159"/>
      <c r="K1890" s="160"/>
      <c r="L1890" s="161"/>
      <c r="M1890" s="156"/>
      <c r="N1890" s="134"/>
      <c r="O1890" s="134"/>
      <c r="P1890" s="134"/>
      <c r="Q1890" s="138"/>
      <c r="R1890" s="134"/>
      <c r="S1890" s="134"/>
    </row>
    <row r="1891" spans="1:25" s="127" customFormat="1" ht="21" customHeight="1">
      <c r="A1891" s="177"/>
      <c r="B1891" s="177" t="str">
        <f>IF(AND($F1891&gt;=المغادرين!$C$4,$F1891&lt;=المغادرين!$F$4),MAX($B$4:$B1890)+1,"")</f>
        <v/>
      </c>
      <c r="C1891" s="177" t="str">
        <f t="shared" si="29"/>
        <v/>
      </c>
      <c r="D1891" s="177" t="str">
        <f>IF($B1891="","",RANK($C1891,$C$5:$C$10000,1)+COUNTIF($C$4:$C1890,$C1891))</f>
        <v/>
      </c>
      <c r="E1891" s="157"/>
      <c r="F1891" s="160"/>
      <c r="G1891" s="158"/>
      <c r="H1891" s="159"/>
      <c r="I1891" s="159"/>
      <c r="J1891" s="159"/>
      <c r="K1891" s="160"/>
      <c r="L1891" s="161"/>
      <c r="M1891" s="156"/>
      <c r="N1891" s="134"/>
      <c r="O1891" s="134"/>
      <c r="P1891" s="134"/>
      <c r="Q1891" s="138"/>
      <c r="R1891" s="134"/>
      <c r="S1891" s="134"/>
      <c r="V1891" s="140"/>
      <c r="W1891" s="133"/>
      <c r="X1891" s="133"/>
      <c r="Y1891" s="133"/>
    </row>
    <row r="1892" spans="1:25" s="127" customFormat="1" ht="21" customHeight="1">
      <c r="A1892" s="177"/>
      <c r="B1892" s="177" t="str">
        <f>IF(AND($F1892&gt;=المغادرين!$C$4,$F1892&lt;=المغادرين!$F$4),MAX($B$4:$B1891)+1,"")</f>
        <v/>
      </c>
      <c r="C1892" s="177" t="str">
        <f t="shared" si="29"/>
        <v/>
      </c>
      <c r="D1892" s="177" t="str">
        <f>IF($B1892="","",RANK($C1892,$C$5:$C$10000,1)+COUNTIF($C$4:$C1891,$C1892))</f>
        <v/>
      </c>
      <c r="E1892" s="157"/>
      <c r="F1892" s="160"/>
      <c r="G1892" s="158"/>
      <c r="H1892" s="159"/>
      <c r="I1892" s="159"/>
      <c r="J1892" s="159"/>
      <c r="K1892" s="160"/>
      <c r="L1892" s="161"/>
      <c r="M1892" s="156"/>
      <c r="N1892" s="134"/>
      <c r="O1892" s="134"/>
      <c r="P1892" s="134"/>
      <c r="Q1892" s="138"/>
      <c r="R1892" s="134"/>
      <c r="S1892" s="134"/>
      <c r="V1892" s="140"/>
      <c r="W1892" s="141"/>
      <c r="X1892" s="141"/>
      <c r="Y1892" s="141"/>
    </row>
    <row r="1893" spans="1:25" s="127" customFormat="1" ht="21" customHeight="1">
      <c r="A1893" s="177"/>
      <c r="B1893" s="177" t="str">
        <f>IF(AND($F1893&gt;=المغادرين!$C$4,$F1893&lt;=المغادرين!$F$4),MAX($B$4:$B1892)+1,"")</f>
        <v/>
      </c>
      <c r="C1893" s="177" t="str">
        <f t="shared" si="29"/>
        <v/>
      </c>
      <c r="D1893" s="177" t="str">
        <f>IF($B1893="","",RANK($C1893,$C$5:$C$10000,1)+COUNTIF($C$4:$C1892,$C1893))</f>
        <v/>
      </c>
      <c r="E1893" s="157"/>
      <c r="F1893" s="160"/>
      <c r="G1893" s="158"/>
      <c r="H1893" s="159"/>
      <c r="I1893" s="159"/>
      <c r="J1893" s="159"/>
      <c r="K1893" s="160"/>
      <c r="L1893" s="161"/>
      <c r="M1893" s="156"/>
      <c r="N1893" s="134"/>
      <c r="O1893" s="134"/>
      <c r="P1893" s="134"/>
      <c r="Q1893" s="138"/>
      <c r="R1893" s="134"/>
      <c r="S1893" s="134"/>
      <c r="V1893" s="140"/>
      <c r="W1893" s="141"/>
      <c r="X1893" s="141"/>
      <c r="Y1893" s="141"/>
    </row>
    <row r="1894" spans="1:25" s="127" customFormat="1" ht="21" customHeight="1">
      <c r="A1894" s="177"/>
      <c r="B1894" s="177" t="str">
        <f>IF(AND($F1894&gt;=المغادرين!$C$4,$F1894&lt;=المغادرين!$F$4),MAX($B$4:$B1893)+1,"")</f>
        <v/>
      </c>
      <c r="C1894" s="177" t="str">
        <f t="shared" si="29"/>
        <v/>
      </c>
      <c r="D1894" s="177" t="str">
        <f>IF($B1894="","",RANK($C1894,$C$5:$C$10000,1)+COUNTIF($C$4:$C1893,$C1894))</f>
        <v/>
      </c>
      <c r="E1894" s="157"/>
      <c r="F1894" s="160"/>
      <c r="G1894" s="158"/>
      <c r="H1894" s="159"/>
      <c r="I1894" s="159"/>
      <c r="J1894" s="159"/>
      <c r="K1894" s="160"/>
      <c r="L1894" s="161"/>
      <c r="M1894" s="156"/>
      <c r="N1894" s="134"/>
      <c r="O1894" s="134"/>
      <c r="P1894" s="134"/>
      <c r="Q1894" s="138"/>
      <c r="R1894" s="134"/>
      <c r="S1894" s="134"/>
      <c r="V1894" s="140"/>
      <c r="W1894" s="141"/>
      <c r="X1894" s="141"/>
      <c r="Y1894" s="141"/>
    </row>
    <row r="1895" spans="1:25" s="127" customFormat="1" ht="21" customHeight="1">
      <c r="A1895" s="177"/>
      <c r="B1895" s="177" t="str">
        <f>IF(AND($F1895&gt;=المغادرين!$C$4,$F1895&lt;=المغادرين!$F$4),MAX($B$4:$B1894)+1,"")</f>
        <v/>
      </c>
      <c r="C1895" s="177" t="str">
        <f t="shared" si="29"/>
        <v/>
      </c>
      <c r="D1895" s="177" t="str">
        <f>IF($B1895="","",RANK($C1895,$C$5:$C$10000,1)+COUNTIF($C$4:$C1894,$C1895))</f>
        <v/>
      </c>
      <c r="E1895" s="157"/>
      <c r="F1895" s="160"/>
      <c r="G1895" s="158"/>
      <c r="H1895" s="159"/>
      <c r="I1895" s="159"/>
      <c r="J1895" s="159"/>
      <c r="K1895" s="160"/>
      <c r="L1895" s="161"/>
      <c r="M1895" s="156"/>
      <c r="N1895" s="134"/>
      <c r="O1895" s="134"/>
      <c r="P1895" s="134"/>
      <c r="Q1895" s="138"/>
      <c r="R1895" s="134"/>
      <c r="S1895" s="134"/>
      <c r="V1895" s="140"/>
      <c r="W1895" s="141"/>
      <c r="X1895" s="141"/>
      <c r="Y1895" s="141"/>
    </row>
    <row r="1896" spans="1:25" s="127" customFormat="1" ht="21" customHeight="1">
      <c r="A1896" s="177"/>
      <c r="B1896" s="177" t="str">
        <f>IF(AND($F1896&gt;=المغادرين!$C$4,$F1896&lt;=المغادرين!$F$4),MAX($B$4:$B1895)+1,"")</f>
        <v/>
      </c>
      <c r="C1896" s="177" t="str">
        <f t="shared" si="29"/>
        <v/>
      </c>
      <c r="D1896" s="177" t="str">
        <f>IF($B1896="","",RANK($C1896,$C$5:$C$10000,1)+COUNTIF($C$4:$C1895,$C1896))</f>
        <v/>
      </c>
      <c r="E1896" s="157"/>
      <c r="F1896" s="160"/>
      <c r="G1896" s="158"/>
      <c r="H1896" s="159"/>
      <c r="I1896" s="159"/>
      <c r="J1896" s="159"/>
      <c r="K1896" s="160"/>
      <c r="L1896" s="161"/>
      <c r="M1896" s="156"/>
      <c r="N1896" s="134"/>
      <c r="O1896" s="134"/>
      <c r="P1896" s="134"/>
      <c r="Q1896" s="138"/>
      <c r="R1896" s="134"/>
      <c r="S1896" s="134"/>
      <c r="V1896" s="140"/>
      <c r="W1896" s="141"/>
      <c r="X1896" s="141"/>
      <c r="Y1896" s="141"/>
    </row>
    <row r="1897" spans="1:25" s="127" customFormat="1" ht="21" customHeight="1">
      <c r="A1897" s="177"/>
      <c r="B1897" s="177" t="str">
        <f>IF(AND($F1897&gt;=المغادرين!$C$4,$F1897&lt;=المغادرين!$F$4),MAX($B$4:$B1896)+1,"")</f>
        <v/>
      </c>
      <c r="C1897" s="177" t="str">
        <f t="shared" si="29"/>
        <v/>
      </c>
      <c r="D1897" s="177" t="str">
        <f>IF($B1897="","",RANK($C1897,$C$5:$C$10000,1)+COUNTIF($C$4:$C1896,$C1897))</f>
        <v/>
      </c>
      <c r="E1897" s="157"/>
      <c r="F1897" s="160"/>
      <c r="G1897" s="158"/>
      <c r="H1897" s="159"/>
      <c r="I1897" s="159"/>
      <c r="J1897" s="159"/>
      <c r="K1897" s="160"/>
      <c r="L1897" s="161"/>
      <c r="M1897" s="156"/>
      <c r="N1897" s="134"/>
      <c r="O1897" s="134"/>
      <c r="P1897" s="134"/>
      <c r="Q1897" s="138"/>
      <c r="R1897" s="134"/>
      <c r="S1897" s="134"/>
      <c r="V1897" s="140"/>
      <c r="W1897" s="141"/>
      <c r="X1897" s="141"/>
      <c r="Y1897" s="141"/>
    </row>
    <row r="1898" spans="1:25" s="127" customFormat="1" ht="21" customHeight="1">
      <c r="A1898" s="177"/>
      <c r="B1898" s="177" t="str">
        <f>IF(AND($F1898&gt;=المغادرين!$C$4,$F1898&lt;=المغادرين!$F$4),MAX($B$4:$B1897)+1,"")</f>
        <v/>
      </c>
      <c r="C1898" s="177" t="str">
        <f t="shared" si="29"/>
        <v/>
      </c>
      <c r="D1898" s="177" t="str">
        <f>IF($B1898="","",RANK($C1898,$C$5:$C$10000,1)+COUNTIF($C$4:$C1897,$C1898))</f>
        <v/>
      </c>
      <c r="E1898" s="157"/>
      <c r="F1898" s="160"/>
      <c r="G1898" s="158"/>
      <c r="H1898" s="159"/>
      <c r="I1898" s="159"/>
      <c r="J1898" s="159"/>
      <c r="K1898" s="160"/>
      <c r="L1898" s="161"/>
      <c r="M1898" s="156"/>
      <c r="N1898" s="136"/>
      <c r="O1898" s="134"/>
      <c r="P1898" s="134"/>
      <c r="Q1898" s="137"/>
      <c r="R1898" s="134"/>
      <c r="S1898" s="134"/>
    </row>
    <row r="1899" spans="1:25" s="139" customFormat="1" ht="21" customHeight="1">
      <c r="A1899" s="177"/>
      <c r="B1899" s="177" t="str">
        <f>IF(AND($F1899&gt;=المغادرين!$C$4,$F1899&lt;=المغادرين!$F$4),MAX($B$4:$B1898)+1,"")</f>
        <v/>
      </c>
      <c r="C1899" s="177" t="str">
        <f t="shared" si="29"/>
        <v/>
      </c>
      <c r="D1899" s="177" t="str">
        <f>IF($B1899="","",RANK($C1899,$C$5:$C$10000,1)+COUNTIF($C$4:$C1898,$C1899))</f>
        <v/>
      </c>
      <c r="E1899" s="157"/>
      <c r="F1899" s="160"/>
      <c r="G1899" s="158"/>
      <c r="H1899" s="159"/>
      <c r="I1899" s="159"/>
      <c r="J1899" s="159"/>
      <c r="K1899" s="160"/>
      <c r="L1899" s="161"/>
      <c r="M1899" s="156"/>
      <c r="N1899" s="134"/>
      <c r="O1899" s="134"/>
      <c r="P1899" s="134"/>
      <c r="Q1899" s="138"/>
      <c r="R1899" s="134"/>
      <c r="S1899" s="134"/>
      <c r="T1899" s="127"/>
      <c r="U1899" s="127"/>
      <c r="V1899" s="127"/>
      <c r="W1899" s="127"/>
      <c r="X1899" s="127"/>
      <c r="Y1899" s="127"/>
    </row>
    <row r="1900" spans="1:25" s="139" customFormat="1" ht="21" customHeight="1">
      <c r="A1900" s="177"/>
      <c r="B1900" s="177" t="str">
        <f>IF(AND($F1900&gt;=المغادرين!$C$4,$F1900&lt;=المغادرين!$F$4),MAX($B$4:$B1899)+1,"")</f>
        <v/>
      </c>
      <c r="C1900" s="177" t="str">
        <f t="shared" si="29"/>
        <v/>
      </c>
      <c r="D1900" s="177" t="str">
        <f>IF($B1900="","",RANK($C1900,$C$5:$C$10000,1)+COUNTIF($C$4:$C1899,$C1900))</f>
        <v/>
      </c>
      <c r="E1900" s="157"/>
      <c r="F1900" s="160"/>
      <c r="G1900" s="158"/>
      <c r="H1900" s="159"/>
      <c r="I1900" s="159"/>
      <c r="J1900" s="159"/>
      <c r="K1900" s="160"/>
      <c r="L1900" s="161"/>
      <c r="M1900" s="156"/>
      <c r="N1900" s="134"/>
      <c r="O1900" s="134"/>
      <c r="P1900" s="134"/>
      <c r="Q1900" s="138"/>
      <c r="R1900" s="134"/>
      <c r="S1900" s="134"/>
      <c r="T1900" s="127"/>
      <c r="U1900" s="127"/>
      <c r="V1900" s="127"/>
      <c r="W1900" s="127"/>
      <c r="X1900" s="127"/>
      <c r="Y1900" s="127"/>
    </row>
    <row r="1901" spans="1:25" s="139" customFormat="1" ht="21" customHeight="1">
      <c r="A1901" s="177"/>
      <c r="B1901" s="177" t="str">
        <f>IF(AND($F1901&gt;=المغادرين!$C$4,$F1901&lt;=المغادرين!$F$4),MAX($B$4:$B1900)+1,"")</f>
        <v/>
      </c>
      <c r="C1901" s="177" t="str">
        <f t="shared" si="29"/>
        <v/>
      </c>
      <c r="D1901" s="177" t="str">
        <f>IF($B1901="","",RANK($C1901,$C$5:$C$10000,1)+COUNTIF($C$4:$C1900,$C1901))</f>
        <v/>
      </c>
      <c r="E1901" s="157"/>
      <c r="F1901" s="160"/>
      <c r="G1901" s="158"/>
      <c r="H1901" s="159"/>
      <c r="I1901" s="159"/>
      <c r="J1901" s="159"/>
      <c r="K1901" s="160"/>
      <c r="L1901" s="161"/>
      <c r="M1901" s="156"/>
      <c r="N1901" s="134"/>
      <c r="O1901" s="134"/>
      <c r="P1901" s="134"/>
      <c r="Q1901" s="138"/>
      <c r="R1901" s="134"/>
      <c r="S1901" s="134"/>
      <c r="T1901" s="127"/>
      <c r="U1901" s="127"/>
      <c r="V1901" s="127"/>
      <c r="W1901" s="127"/>
      <c r="X1901" s="127"/>
      <c r="Y1901" s="127"/>
    </row>
    <row r="1902" spans="1:25" s="127" customFormat="1" ht="21" customHeight="1">
      <c r="A1902" s="177"/>
      <c r="B1902" s="177" t="str">
        <f>IF(AND($F1902&gt;=المغادرين!$C$4,$F1902&lt;=المغادرين!$F$4),MAX($B$4:$B1901)+1,"")</f>
        <v/>
      </c>
      <c r="C1902" s="177" t="str">
        <f t="shared" si="29"/>
        <v/>
      </c>
      <c r="D1902" s="177" t="str">
        <f>IF($B1902="","",RANK($C1902,$C$5:$C$10000,1)+COUNTIF($C$4:$C1901,$C1902))</f>
        <v/>
      </c>
      <c r="E1902" s="157"/>
      <c r="F1902" s="160"/>
      <c r="G1902" s="158"/>
      <c r="H1902" s="159"/>
      <c r="I1902" s="159"/>
      <c r="J1902" s="159"/>
      <c r="K1902" s="160"/>
      <c r="L1902" s="161"/>
      <c r="M1902" s="156"/>
      <c r="N1902" s="134"/>
      <c r="O1902" s="134"/>
      <c r="P1902" s="134"/>
      <c r="Q1902" s="138"/>
      <c r="R1902" s="134"/>
      <c r="S1902" s="134"/>
    </row>
    <row r="1903" spans="1:25" s="127" customFormat="1" ht="21" customHeight="1">
      <c r="A1903" s="177"/>
      <c r="B1903" s="177" t="str">
        <f>IF(AND($F1903&gt;=المغادرين!$C$4,$F1903&lt;=المغادرين!$F$4),MAX($B$4:$B1902)+1,"")</f>
        <v/>
      </c>
      <c r="C1903" s="177" t="str">
        <f t="shared" si="29"/>
        <v/>
      </c>
      <c r="D1903" s="177" t="str">
        <f>IF($B1903="","",RANK($C1903,$C$5:$C$10000,1)+COUNTIF($C$4:$C1902,$C1903))</f>
        <v/>
      </c>
      <c r="E1903" s="157"/>
      <c r="F1903" s="160"/>
      <c r="G1903" s="158"/>
      <c r="H1903" s="159"/>
      <c r="I1903" s="159"/>
      <c r="J1903" s="159"/>
      <c r="K1903" s="160"/>
      <c r="L1903" s="161"/>
      <c r="M1903" s="156"/>
      <c r="N1903" s="134"/>
      <c r="O1903" s="134"/>
      <c r="P1903" s="134"/>
      <c r="Q1903" s="138"/>
      <c r="R1903" s="134"/>
      <c r="S1903" s="134"/>
    </row>
    <row r="1904" spans="1:25" s="127" customFormat="1" ht="21" customHeight="1">
      <c r="A1904" s="177"/>
      <c r="B1904" s="177" t="str">
        <f>IF(AND($F1904&gt;=المغادرين!$C$4,$F1904&lt;=المغادرين!$F$4),MAX($B$4:$B1903)+1,"")</f>
        <v/>
      </c>
      <c r="C1904" s="177" t="str">
        <f t="shared" si="29"/>
        <v/>
      </c>
      <c r="D1904" s="177" t="str">
        <f>IF($B1904="","",RANK($C1904,$C$5:$C$10000,1)+COUNTIF($C$4:$C1903,$C1904))</f>
        <v/>
      </c>
      <c r="E1904" s="157"/>
      <c r="F1904" s="160"/>
      <c r="G1904" s="158"/>
      <c r="H1904" s="159"/>
      <c r="I1904" s="159"/>
      <c r="J1904" s="159"/>
      <c r="K1904" s="160"/>
      <c r="L1904" s="161"/>
      <c r="M1904" s="156"/>
      <c r="N1904" s="134"/>
      <c r="O1904" s="134"/>
      <c r="P1904" s="134"/>
      <c r="Q1904" s="138"/>
      <c r="R1904" s="134"/>
      <c r="S1904" s="134"/>
    </row>
    <row r="1905" spans="1:25" s="127" customFormat="1" ht="21" customHeight="1">
      <c r="A1905" s="177"/>
      <c r="B1905" s="177" t="str">
        <f>IF(AND($F1905&gt;=المغادرين!$C$4,$F1905&lt;=المغادرين!$F$4),MAX($B$4:$B1904)+1,"")</f>
        <v/>
      </c>
      <c r="C1905" s="177" t="str">
        <f t="shared" si="29"/>
        <v/>
      </c>
      <c r="D1905" s="177" t="str">
        <f>IF($B1905="","",RANK($C1905,$C$5:$C$10000,1)+COUNTIF($C$4:$C1904,$C1905))</f>
        <v/>
      </c>
      <c r="E1905" s="157"/>
      <c r="F1905" s="160"/>
      <c r="G1905" s="158"/>
      <c r="H1905" s="159"/>
      <c r="I1905" s="159"/>
      <c r="J1905" s="159"/>
      <c r="K1905" s="160"/>
      <c r="L1905" s="161"/>
      <c r="M1905" s="156"/>
      <c r="N1905" s="134"/>
      <c r="O1905" s="134"/>
      <c r="P1905" s="134"/>
      <c r="Q1905" s="138"/>
      <c r="R1905" s="134"/>
      <c r="S1905" s="134"/>
    </row>
    <row r="1906" spans="1:25" s="127" customFormat="1" ht="21" customHeight="1">
      <c r="A1906" s="177"/>
      <c r="B1906" s="177" t="str">
        <f>IF(AND($F1906&gt;=المغادرين!$C$4,$F1906&lt;=المغادرين!$F$4),MAX($B$4:$B1905)+1,"")</f>
        <v/>
      </c>
      <c r="C1906" s="177" t="str">
        <f t="shared" si="29"/>
        <v/>
      </c>
      <c r="D1906" s="177" t="str">
        <f>IF($B1906="","",RANK($C1906,$C$5:$C$10000,1)+COUNTIF($C$4:$C1905,$C1906))</f>
        <v/>
      </c>
      <c r="E1906" s="157"/>
      <c r="F1906" s="160"/>
      <c r="G1906" s="158"/>
      <c r="H1906" s="159"/>
      <c r="I1906" s="159"/>
      <c r="J1906" s="159"/>
      <c r="K1906" s="160"/>
      <c r="L1906" s="161"/>
      <c r="M1906" s="156"/>
      <c r="N1906" s="134"/>
      <c r="O1906" s="134"/>
      <c r="P1906" s="134"/>
      <c r="Q1906" s="138"/>
      <c r="R1906" s="134"/>
      <c r="S1906" s="134"/>
    </row>
    <row r="1907" spans="1:25" s="127" customFormat="1" ht="21" customHeight="1">
      <c r="A1907" s="177"/>
      <c r="B1907" s="177" t="str">
        <f>IF(AND($F1907&gt;=المغادرين!$C$4,$F1907&lt;=المغادرين!$F$4),MAX($B$4:$B1906)+1,"")</f>
        <v/>
      </c>
      <c r="C1907" s="177" t="str">
        <f t="shared" si="29"/>
        <v/>
      </c>
      <c r="D1907" s="177" t="str">
        <f>IF($B1907="","",RANK($C1907,$C$5:$C$10000,1)+COUNTIF($C$4:$C1906,$C1907))</f>
        <v/>
      </c>
      <c r="E1907" s="157"/>
      <c r="F1907" s="160"/>
      <c r="G1907" s="158"/>
      <c r="H1907" s="159"/>
      <c r="I1907" s="159"/>
      <c r="J1907" s="159"/>
      <c r="K1907" s="160"/>
      <c r="L1907" s="161"/>
      <c r="M1907" s="156"/>
      <c r="N1907" s="134"/>
      <c r="O1907" s="134"/>
      <c r="P1907" s="134"/>
      <c r="Q1907" s="138"/>
      <c r="R1907" s="134"/>
      <c r="S1907" s="134"/>
      <c r="Y1907" s="140"/>
    </row>
    <row r="1908" spans="1:25" s="127" customFormat="1" ht="21" customHeight="1">
      <c r="A1908" s="177"/>
      <c r="B1908" s="177" t="str">
        <f>IF(AND($F1908&gt;=المغادرين!$C$4,$F1908&lt;=المغادرين!$F$4),MAX($B$4:$B1907)+1,"")</f>
        <v/>
      </c>
      <c r="C1908" s="177" t="str">
        <f t="shared" si="29"/>
        <v/>
      </c>
      <c r="D1908" s="177" t="str">
        <f>IF($B1908="","",RANK($C1908,$C$5:$C$10000,1)+COUNTIF($C$4:$C1907,$C1908))</f>
        <v/>
      </c>
      <c r="E1908" s="157"/>
      <c r="F1908" s="160"/>
      <c r="G1908" s="158"/>
      <c r="H1908" s="159"/>
      <c r="I1908" s="159"/>
      <c r="J1908" s="159"/>
      <c r="K1908" s="160"/>
      <c r="L1908" s="161"/>
      <c r="M1908" s="156"/>
      <c r="N1908" s="134"/>
      <c r="O1908" s="134"/>
      <c r="P1908" s="134"/>
      <c r="Q1908" s="138"/>
      <c r="R1908" s="134"/>
      <c r="S1908" s="134"/>
      <c r="Y1908" s="140"/>
    </row>
    <row r="1909" spans="1:25" s="127" customFormat="1" ht="21" customHeight="1">
      <c r="A1909" s="177"/>
      <c r="B1909" s="177" t="str">
        <f>IF(AND($F1909&gt;=المغادرين!$C$4,$F1909&lt;=المغادرين!$F$4),MAX($B$4:$B1908)+1,"")</f>
        <v/>
      </c>
      <c r="C1909" s="177" t="str">
        <f t="shared" si="29"/>
        <v/>
      </c>
      <c r="D1909" s="177" t="str">
        <f>IF($B1909="","",RANK($C1909,$C$5:$C$10000,1)+COUNTIF($C$4:$C1908,$C1909))</f>
        <v/>
      </c>
      <c r="E1909" s="157"/>
      <c r="F1909" s="160"/>
      <c r="G1909" s="158"/>
      <c r="H1909" s="159"/>
      <c r="I1909" s="159"/>
      <c r="J1909" s="159"/>
      <c r="K1909" s="160"/>
      <c r="L1909" s="161"/>
      <c r="M1909" s="156"/>
      <c r="N1909" s="134"/>
      <c r="O1909" s="134"/>
      <c r="P1909" s="134"/>
      <c r="Q1909" s="138"/>
      <c r="R1909" s="134"/>
      <c r="S1909" s="134"/>
      <c r="U1909" s="140"/>
      <c r="Y1909" s="133"/>
    </row>
    <row r="1910" spans="1:25" s="127" customFormat="1" ht="21" customHeight="1">
      <c r="A1910" s="177"/>
      <c r="B1910" s="177" t="str">
        <f>IF(AND($F1910&gt;=المغادرين!$C$4,$F1910&lt;=المغادرين!$F$4),MAX($B$4:$B1909)+1,"")</f>
        <v/>
      </c>
      <c r="C1910" s="177" t="str">
        <f t="shared" si="29"/>
        <v/>
      </c>
      <c r="D1910" s="177" t="str">
        <f>IF($B1910="","",RANK($C1910,$C$5:$C$10000,1)+COUNTIF($C$4:$C1909,$C1910))</f>
        <v/>
      </c>
      <c r="E1910" s="157"/>
      <c r="F1910" s="160"/>
      <c r="G1910" s="158"/>
      <c r="H1910" s="159"/>
      <c r="I1910" s="159"/>
      <c r="J1910" s="159"/>
      <c r="K1910" s="160"/>
      <c r="L1910" s="161"/>
      <c r="M1910" s="156"/>
      <c r="N1910" s="134"/>
      <c r="O1910" s="134"/>
      <c r="P1910" s="134"/>
      <c r="Q1910" s="138"/>
      <c r="R1910" s="134"/>
      <c r="S1910" s="134"/>
    </row>
    <row r="1911" spans="1:25" s="127" customFormat="1" ht="21" customHeight="1">
      <c r="A1911" s="177"/>
      <c r="B1911" s="177" t="str">
        <f>IF(AND($F1911&gt;=المغادرين!$C$4,$F1911&lt;=المغادرين!$F$4),MAX($B$4:$B1910)+1,"")</f>
        <v/>
      </c>
      <c r="C1911" s="177" t="str">
        <f t="shared" si="29"/>
        <v/>
      </c>
      <c r="D1911" s="177" t="str">
        <f>IF($B1911="","",RANK($C1911,$C$5:$C$10000,1)+COUNTIF($C$4:$C1910,$C1911))</f>
        <v/>
      </c>
      <c r="E1911" s="157"/>
      <c r="F1911" s="160"/>
      <c r="G1911" s="158"/>
      <c r="H1911" s="159"/>
      <c r="I1911" s="159"/>
      <c r="J1911" s="159"/>
      <c r="K1911" s="160"/>
      <c r="L1911" s="161"/>
      <c r="M1911" s="156"/>
      <c r="N1911" s="134"/>
      <c r="O1911" s="134"/>
      <c r="P1911" s="134"/>
      <c r="Q1911" s="138"/>
      <c r="R1911" s="134"/>
      <c r="S1911" s="134"/>
      <c r="V1911" s="140"/>
      <c r="W1911" s="133"/>
      <c r="X1911" s="133"/>
      <c r="Y1911" s="133"/>
    </row>
    <row r="1912" spans="1:25" s="127" customFormat="1" ht="21" customHeight="1">
      <c r="A1912" s="177"/>
      <c r="B1912" s="177" t="str">
        <f>IF(AND($F1912&gt;=المغادرين!$C$4,$F1912&lt;=المغادرين!$F$4),MAX($B$4:$B1911)+1,"")</f>
        <v/>
      </c>
      <c r="C1912" s="177" t="str">
        <f t="shared" si="29"/>
        <v/>
      </c>
      <c r="D1912" s="177" t="str">
        <f>IF($B1912="","",RANK($C1912,$C$5:$C$10000,1)+COUNTIF($C$4:$C1911,$C1912))</f>
        <v/>
      </c>
      <c r="E1912" s="157"/>
      <c r="F1912" s="160"/>
      <c r="G1912" s="158"/>
      <c r="H1912" s="159"/>
      <c r="I1912" s="159"/>
      <c r="J1912" s="159"/>
      <c r="K1912" s="160"/>
      <c r="L1912" s="161"/>
      <c r="M1912" s="156"/>
      <c r="N1912" s="134"/>
      <c r="O1912" s="134"/>
      <c r="P1912" s="134"/>
      <c r="Q1912" s="138"/>
      <c r="R1912" s="134"/>
      <c r="S1912" s="134"/>
      <c r="V1912" s="140"/>
      <c r="W1912" s="141"/>
      <c r="X1912" s="141"/>
      <c r="Y1912" s="141"/>
    </row>
    <row r="1913" spans="1:25" s="127" customFormat="1" ht="21" customHeight="1">
      <c r="A1913" s="177"/>
      <c r="B1913" s="177" t="str">
        <f>IF(AND($F1913&gt;=المغادرين!$C$4,$F1913&lt;=المغادرين!$F$4),MAX($B$4:$B1912)+1,"")</f>
        <v/>
      </c>
      <c r="C1913" s="177" t="str">
        <f t="shared" si="29"/>
        <v/>
      </c>
      <c r="D1913" s="177" t="str">
        <f>IF($B1913="","",RANK($C1913,$C$5:$C$10000,1)+COUNTIF($C$4:$C1912,$C1913))</f>
        <v/>
      </c>
      <c r="E1913" s="157"/>
      <c r="F1913" s="160"/>
      <c r="G1913" s="158"/>
      <c r="H1913" s="159"/>
      <c r="I1913" s="159"/>
      <c r="J1913" s="159"/>
      <c r="K1913" s="160"/>
      <c r="L1913" s="161"/>
      <c r="M1913" s="156"/>
      <c r="N1913" s="134"/>
      <c r="O1913" s="134"/>
      <c r="P1913" s="134"/>
      <c r="Q1913" s="138"/>
      <c r="R1913" s="134"/>
      <c r="S1913" s="134"/>
      <c r="V1913" s="140"/>
      <c r="W1913" s="141"/>
      <c r="X1913" s="141"/>
      <c r="Y1913" s="141"/>
    </row>
    <row r="1914" spans="1:25" s="127" customFormat="1" ht="21" customHeight="1">
      <c r="A1914" s="177"/>
      <c r="B1914" s="177" t="str">
        <f>IF(AND($F1914&gt;=المغادرين!$C$4,$F1914&lt;=المغادرين!$F$4),MAX($B$4:$B1913)+1,"")</f>
        <v/>
      </c>
      <c r="C1914" s="177" t="str">
        <f t="shared" si="29"/>
        <v/>
      </c>
      <c r="D1914" s="177" t="str">
        <f>IF($B1914="","",RANK($C1914,$C$5:$C$10000,1)+COUNTIF($C$4:$C1913,$C1914))</f>
        <v/>
      </c>
      <c r="E1914" s="157"/>
      <c r="F1914" s="160"/>
      <c r="G1914" s="158"/>
      <c r="H1914" s="159"/>
      <c r="I1914" s="159"/>
      <c r="J1914" s="159"/>
      <c r="K1914" s="160"/>
      <c r="L1914" s="161"/>
      <c r="M1914" s="156"/>
      <c r="N1914" s="134"/>
      <c r="O1914" s="134"/>
      <c r="P1914" s="134"/>
      <c r="Q1914" s="138"/>
      <c r="R1914" s="134"/>
      <c r="S1914" s="134"/>
      <c r="V1914" s="140"/>
      <c r="W1914" s="141"/>
      <c r="X1914" s="141"/>
      <c r="Y1914" s="141"/>
    </row>
    <row r="1915" spans="1:25" s="127" customFormat="1" ht="21" customHeight="1">
      <c r="A1915" s="177"/>
      <c r="B1915" s="177" t="str">
        <f>IF(AND($F1915&gt;=المغادرين!$C$4,$F1915&lt;=المغادرين!$F$4),MAX($B$4:$B1914)+1,"")</f>
        <v/>
      </c>
      <c r="C1915" s="177" t="str">
        <f t="shared" si="29"/>
        <v/>
      </c>
      <c r="D1915" s="177" t="str">
        <f>IF($B1915="","",RANK($C1915,$C$5:$C$10000,1)+COUNTIF($C$4:$C1914,$C1915))</f>
        <v/>
      </c>
      <c r="E1915" s="157"/>
      <c r="F1915" s="160"/>
      <c r="G1915" s="158"/>
      <c r="H1915" s="159"/>
      <c r="I1915" s="159"/>
      <c r="J1915" s="159"/>
      <c r="K1915" s="160"/>
      <c r="L1915" s="161"/>
      <c r="M1915" s="156"/>
      <c r="N1915" s="134"/>
      <c r="O1915" s="134"/>
      <c r="P1915" s="134"/>
      <c r="Q1915" s="138"/>
      <c r="R1915" s="134"/>
      <c r="S1915" s="134"/>
      <c r="V1915" s="140"/>
      <c r="W1915" s="141"/>
      <c r="X1915" s="141"/>
      <c r="Y1915" s="141"/>
    </row>
    <row r="1916" spans="1:25" s="127" customFormat="1" ht="21" customHeight="1">
      <c r="A1916" s="177"/>
      <c r="B1916" s="177" t="str">
        <f>IF(AND($F1916&gt;=المغادرين!$C$4,$F1916&lt;=المغادرين!$F$4),MAX($B$4:$B1915)+1,"")</f>
        <v/>
      </c>
      <c r="C1916" s="177" t="str">
        <f t="shared" si="29"/>
        <v/>
      </c>
      <c r="D1916" s="177" t="str">
        <f>IF($B1916="","",RANK($C1916,$C$5:$C$10000,1)+COUNTIF($C$4:$C1915,$C1916))</f>
        <v/>
      </c>
      <c r="E1916" s="157"/>
      <c r="F1916" s="160"/>
      <c r="G1916" s="158"/>
      <c r="H1916" s="159"/>
      <c r="I1916" s="159"/>
      <c r="J1916" s="159"/>
      <c r="K1916" s="160"/>
      <c r="L1916" s="161"/>
      <c r="M1916" s="156"/>
      <c r="N1916" s="134"/>
      <c r="O1916" s="134"/>
      <c r="P1916" s="134"/>
      <c r="Q1916" s="138"/>
      <c r="R1916" s="134"/>
      <c r="S1916" s="134"/>
      <c r="V1916" s="140"/>
      <c r="W1916" s="141"/>
      <c r="X1916" s="141"/>
      <c r="Y1916" s="141"/>
    </row>
    <row r="1917" spans="1:25" s="127" customFormat="1" ht="21" customHeight="1">
      <c r="A1917" s="177"/>
      <c r="B1917" s="177" t="str">
        <f>IF(AND($F1917&gt;=المغادرين!$C$4,$F1917&lt;=المغادرين!$F$4),MAX($B$4:$B1916)+1,"")</f>
        <v/>
      </c>
      <c r="C1917" s="177" t="str">
        <f t="shared" si="29"/>
        <v/>
      </c>
      <c r="D1917" s="177" t="str">
        <f>IF($B1917="","",RANK($C1917,$C$5:$C$10000,1)+COUNTIF($C$4:$C1916,$C1917))</f>
        <v/>
      </c>
      <c r="E1917" s="157"/>
      <c r="F1917" s="160"/>
      <c r="G1917" s="158"/>
      <c r="H1917" s="159"/>
      <c r="I1917" s="159"/>
      <c r="J1917" s="159"/>
      <c r="K1917" s="160"/>
      <c r="L1917" s="161"/>
      <c r="M1917" s="156"/>
      <c r="N1917" s="134"/>
      <c r="O1917" s="134"/>
      <c r="P1917" s="134"/>
      <c r="Q1917" s="138"/>
      <c r="R1917" s="134"/>
      <c r="S1917" s="134"/>
      <c r="V1917" s="140"/>
      <c r="W1917" s="141"/>
      <c r="X1917" s="141"/>
      <c r="Y1917" s="141"/>
    </row>
    <row r="1918" spans="1:25" s="127" customFormat="1" ht="21" customHeight="1">
      <c r="A1918" s="177"/>
      <c r="B1918" s="177" t="str">
        <f>IF(AND($F1918&gt;=المغادرين!$C$4,$F1918&lt;=المغادرين!$F$4),MAX($B$4:$B1917)+1,"")</f>
        <v/>
      </c>
      <c r="C1918" s="177" t="str">
        <f t="shared" si="29"/>
        <v/>
      </c>
      <c r="D1918" s="177" t="str">
        <f>IF($B1918="","",RANK($C1918,$C$5:$C$10000,1)+COUNTIF($C$4:$C1917,$C1918))</f>
        <v/>
      </c>
      <c r="E1918" s="157"/>
      <c r="F1918" s="160"/>
      <c r="G1918" s="158"/>
      <c r="H1918" s="159"/>
      <c r="I1918" s="159"/>
      <c r="J1918" s="159"/>
      <c r="K1918" s="160"/>
      <c r="L1918" s="161"/>
      <c r="M1918" s="156"/>
      <c r="N1918" s="136"/>
      <c r="O1918" s="134"/>
      <c r="P1918" s="134"/>
      <c r="Q1918" s="137"/>
      <c r="R1918" s="134"/>
      <c r="S1918" s="134"/>
    </row>
    <row r="1919" spans="1:25" s="139" customFormat="1" ht="21" customHeight="1">
      <c r="A1919" s="177"/>
      <c r="B1919" s="177" t="str">
        <f>IF(AND($F1919&gt;=المغادرين!$C$4,$F1919&lt;=المغادرين!$F$4),MAX($B$4:$B1918)+1,"")</f>
        <v/>
      </c>
      <c r="C1919" s="177" t="str">
        <f t="shared" si="29"/>
        <v/>
      </c>
      <c r="D1919" s="177" t="str">
        <f>IF($B1919="","",RANK($C1919,$C$5:$C$10000,1)+COUNTIF($C$4:$C1918,$C1919))</f>
        <v/>
      </c>
      <c r="E1919" s="157"/>
      <c r="F1919" s="160"/>
      <c r="G1919" s="158"/>
      <c r="H1919" s="159"/>
      <c r="I1919" s="159"/>
      <c r="J1919" s="159"/>
      <c r="K1919" s="160"/>
      <c r="L1919" s="161"/>
      <c r="M1919" s="156"/>
      <c r="N1919" s="134"/>
      <c r="O1919" s="134"/>
      <c r="P1919" s="134"/>
      <c r="Q1919" s="138"/>
      <c r="R1919" s="134"/>
      <c r="S1919" s="134"/>
      <c r="T1919" s="127"/>
      <c r="U1919" s="127"/>
      <c r="V1919" s="127"/>
      <c r="W1919" s="127"/>
      <c r="X1919" s="127"/>
      <c r="Y1919" s="127"/>
    </row>
    <row r="1920" spans="1:25" s="139" customFormat="1" ht="21" customHeight="1">
      <c r="A1920" s="177"/>
      <c r="B1920" s="177" t="str">
        <f>IF(AND($F1920&gt;=المغادرين!$C$4,$F1920&lt;=المغادرين!$F$4),MAX($B$4:$B1919)+1,"")</f>
        <v/>
      </c>
      <c r="C1920" s="177" t="str">
        <f t="shared" si="29"/>
        <v/>
      </c>
      <c r="D1920" s="177" t="str">
        <f>IF($B1920="","",RANK($C1920,$C$5:$C$10000,1)+COUNTIF($C$4:$C1919,$C1920))</f>
        <v/>
      </c>
      <c r="E1920" s="157"/>
      <c r="F1920" s="160"/>
      <c r="G1920" s="158"/>
      <c r="H1920" s="159"/>
      <c r="I1920" s="159"/>
      <c r="J1920" s="159"/>
      <c r="K1920" s="160"/>
      <c r="L1920" s="161"/>
      <c r="M1920" s="156"/>
      <c r="N1920" s="134"/>
      <c r="O1920" s="134"/>
      <c r="P1920" s="134"/>
      <c r="Q1920" s="138"/>
      <c r="R1920" s="134"/>
      <c r="S1920" s="134"/>
      <c r="T1920" s="127"/>
      <c r="U1920" s="127"/>
      <c r="V1920" s="127"/>
      <c r="W1920" s="127"/>
      <c r="X1920" s="127"/>
      <c r="Y1920" s="127"/>
    </row>
    <row r="1921" spans="1:25" s="139" customFormat="1" ht="21" customHeight="1">
      <c r="A1921" s="177"/>
      <c r="B1921" s="177" t="str">
        <f>IF(AND($F1921&gt;=المغادرين!$C$4,$F1921&lt;=المغادرين!$F$4),MAX($B$4:$B1920)+1,"")</f>
        <v/>
      </c>
      <c r="C1921" s="177" t="str">
        <f t="shared" si="29"/>
        <v/>
      </c>
      <c r="D1921" s="177" t="str">
        <f>IF($B1921="","",RANK($C1921,$C$5:$C$10000,1)+COUNTIF($C$4:$C1920,$C1921))</f>
        <v/>
      </c>
      <c r="E1921" s="157"/>
      <c r="F1921" s="160"/>
      <c r="G1921" s="158"/>
      <c r="H1921" s="159"/>
      <c r="I1921" s="159"/>
      <c r="J1921" s="159"/>
      <c r="K1921" s="160"/>
      <c r="L1921" s="161"/>
      <c r="M1921" s="156"/>
      <c r="N1921" s="134"/>
      <c r="O1921" s="134"/>
      <c r="P1921" s="134"/>
      <c r="Q1921" s="138"/>
      <c r="R1921" s="134"/>
      <c r="S1921" s="134"/>
      <c r="T1921" s="127"/>
      <c r="U1921" s="127"/>
      <c r="V1921" s="127"/>
      <c r="W1921" s="127"/>
      <c r="X1921" s="127"/>
      <c r="Y1921" s="127"/>
    </row>
    <row r="1922" spans="1:25" s="127" customFormat="1" ht="21" customHeight="1">
      <c r="A1922" s="177"/>
      <c r="B1922" s="177" t="str">
        <f>IF(AND($F1922&gt;=المغادرين!$C$4,$F1922&lt;=المغادرين!$F$4),MAX($B$4:$B1921)+1,"")</f>
        <v/>
      </c>
      <c r="C1922" s="177" t="str">
        <f t="shared" si="29"/>
        <v/>
      </c>
      <c r="D1922" s="177" t="str">
        <f>IF($B1922="","",RANK($C1922,$C$5:$C$10000,1)+COUNTIF($C$4:$C1921,$C1922))</f>
        <v/>
      </c>
      <c r="E1922" s="157"/>
      <c r="F1922" s="160"/>
      <c r="G1922" s="158"/>
      <c r="H1922" s="159"/>
      <c r="I1922" s="159"/>
      <c r="J1922" s="159"/>
      <c r="K1922" s="160"/>
      <c r="L1922" s="161"/>
      <c r="M1922" s="156"/>
      <c r="N1922" s="134"/>
      <c r="O1922" s="134"/>
      <c r="P1922" s="134"/>
      <c r="Q1922" s="138"/>
      <c r="R1922" s="134"/>
      <c r="S1922" s="134"/>
    </row>
    <row r="1923" spans="1:25" s="127" customFormat="1" ht="21" customHeight="1">
      <c r="A1923" s="177"/>
      <c r="B1923" s="177" t="str">
        <f>IF(AND($F1923&gt;=المغادرين!$C$4,$F1923&lt;=المغادرين!$F$4),MAX($B$4:$B1922)+1,"")</f>
        <v/>
      </c>
      <c r="C1923" s="177" t="str">
        <f t="shared" si="29"/>
        <v/>
      </c>
      <c r="D1923" s="177" t="str">
        <f>IF($B1923="","",RANK($C1923,$C$5:$C$10000,1)+COUNTIF($C$4:$C1922,$C1923))</f>
        <v/>
      </c>
      <c r="E1923" s="157"/>
      <c r="F1923" s="160"/>
      <c r="G1923" s="158"/>
      <c r="H1923" s="159"/>
      <c r="I1923" s="159"/>
      <c r="J1923" s="159"/>
      <c r="K1923" s="160"/>
      <c r="L1923" s="161"/>
      <c r="M1923" s="156"/>
      <c r="N1923" s="134"/>
      <c r="O1923" s="134"/>
      <c r="P1923" s="134"/>
      <c r="Q1923" s="138"/>
      <c r="R1923" s="134"/>
      <c r="S1923" s="134"/>
    </row>
    <row r="1924" spans="1:25" s="127" customFormat="1" ht="21" customHeight="1">
      <c r="A1924" s="177"/>
      <c r="B1924" s="177" t="str">
        <f>IF(AND($F1924&gt;=المغادرين!$C$4,$F1924&lt;=المغادرين!$F$4),MAX($B$4:$B1923)+1,"")</f>
        <v/>
      </c>
      <c r="C1924" s="177" t="str">
        <f t="shared" si="29"/>
        <v/>
      </c>
      <c r="D1924" s="177" t="str">
        <f>IF($B1924="","",RANK($C1924,$C$5:$C$10000,1)+COUNTIF($C$4:$C1923,$C1924))</f>
        <v/>
      </c>
      <c r="E1924" s="157"/>
      <c r="F1924" s="160"/>
      <c r="G1924" s="158"/>
      <c r="H1924" s="159"/>
      <c r="I1924" s="159"/>
      <c r="J1924" s="159"/>
      <c r="K1924" s="160"/>
      <c r="L1924" s="161"/>
      <c r="M1924" s="156"/>
      <c r="N1924" s="134"/>
      <c r="O1924" s="134"/>
      <c r="P1924" s="134"/>
      <c r="Q1924" s="138"/>
      <c r="R1924" s="134"/>
      <c r="S1924" s="134"/>
    </row>
    <row r="1925" spans="1:25" s="127" customFormat="1" ht="21" customHeight="1">
      <c r="A1925" s="177"/>
      <c r="B1925" s="177" t="str">
        <f>IF(AND($F1925&gt;=المغادرين!$C$4,$F1925&lt;=المغادرين!$F$4),MAX($B$4:$B1924)+1,"")</f>
        <v/>
      </c>
      <c r="C1925" s="177" t="str">
        <f t="shared" si="29"/>
        <v/>
      </c>
      <c r="D1925" s="177" t="str">
        <f>IF($B1925="","",RANK($C1925,$C$5:$C$10000,1)+COUNTIF($C$4:$C1924,$C1925))</f>
        <v/>
      </c>
      <c r="E1925" s="157"/>
      <c r="F1925" s="160"/>
      <c r="G1925" s="158"/>
      <c r="H1925" s="159"/>
      <c r="I1925" s="159"/>
      <c r="J1925" s="159"/>
      <c r="K1925" s="160"/>
      <c r="L1925" s="161"/>
      <c r="M1925" s="156"/>
      <c r="N1925" s="134"/>
      <c r="O1925" s="134"/>
      <c r="P1925" s="134"/>
      <c r="Q1925" s="138"/>
      <c r="R1925" s="134"/>
      <c r="S1925" s="134"/>
    </row>
    <row r="1926" spans="1:25" s="127" customFormat="1" ht="21" customHeight="1">
      <c r="A1926" s="177"/>
      <c r="B1926" s="177" t="str">
        <f>IF(AND($F1926&gt;=المغادرين!$C$4,$F1926&lt;=المغادرين!$F$4),MAX($B$4:$B1925)+1,"")</f>
        <v/>
      </c>
      <c r="C1926" s="177" t="str">
        <f t="shared" ref="C1926:C1989" si="30">IF($B1926="","",MAX($B$5:$B$10000)-RANK($K1926,$K$5:$K$10000)+1)</f>
        <v/>
      </c>
      <c r="D1926" s="177" t="str">
        <f>IF($B1926="","",RANK($C1926,$C$5:$C$10000,1)+COUNTIF($C$4:$C1925,$C1926))</f>
        <v/>
      </c>
      <c r="E1926" s="157"/>
      <c r="F1926" s="160"/>
      <c r="G1926" s="158"/>
      <c r="H1926" s="159"/>
      <c r="I1926" s="159"/>
      <c r="J1926" s="159"/>
      <c r="K1926" s="160"/>
      <c r="L1926" s="161"/>
      <c r="M1926" s="156"/>
      <c r="N1926" s="134"/>
      <c r="O1926" s="134"/>
      <c r="P1926" s="134"/>
      <c r="Q1926" s="138"/>
      <c r="R1926" s="134"/>
      <c r="S1926" s="134"/>
    </row>
    <row r="1927" spans="1:25" s="127" customFormat="1" ht="21" customHeight="1">
      <c r="A1927" s="177"/>
      <c r="B1927" s="177" t="str">
        <f>IF(AND($F1927&gt;=المغادرين!$C$4,$F1927&lt;=المغادرين!$F$4),MAX($B$4:$B1926)+1,"")</f>
        <v/>
      </c>
      <c r="C1927" s="177" t="str">
        <f t="shared" si="30"/>
        <v/>
      </c>
      <c r="D1927" s="177" t="str">
        <f>IF($B1927="","",RANK($C1927,$C$5:$C$10000,1)+COUNTIF($C$4:$C1926,$C1927))</f>
        <v/>
      </c>
      <c r="E1927" s="157"/>
      <c r="F1927" s="160"/>
      <c r="G1927" s="158"/>
      <c r="H1927" s="159"/>
      <c r="I1927" s="159"/>
      <c r="J1927" s="159"/>
      <c r="K1927" s="160"/>
      <c r="L1927" s="161"/>
      <c r="M1927" s="156"/>
      <c r="N1927" s="134"/>
      <c r="O1927" s="134"/>
      <c r="P1927" s="134"/>
      <c r="Q1927" s="138"/>
      <c r="R1927" s="134"/>
      <c r="S1927" s="134"/>
      <c r="Y1927" s="140"/>
    </row>
    <row r="1928" spans="1:25" s="127" customFormat="1" ht="21" customHeight="1">
      <c r="A1928" s="177"/>
      <c r="B1928" s="177" t="str">
        <f>IF(AND($F1928&gt;=المغادرين!$C$4,$F1928&lt;=المغادرين!$F$4),MAX($B$4:$B1927)+1,"")</f>
        <v/>
      </c>
      <c r="C1928" s="177" t="str">
        <f t="shared" si="30"/>
        <v/>
      </c>
      <c r="D1928" s="177" t="str">
        <f>IF($B1928="","",RANK($C1928,$C$5:$C$10000,1)+COUNTIF($C$4:$C1927,$C1928))</f>
        <v/>
      </c>
      <c r="E1928" s="157"/>
      <c r="F1928" s="160"/>
      <c r="G1928" s="158"/>
      <c r="H1928" s="159"/>
      <c r="I1928" s="159"/>
      <c r="J1928" s="159"/>
      <c r="K1928" s="160"/>
      <c r="L1928" s="161"/>
      <c r="M1928" s="156"/>
      <c r="N1928" s="134"/>
      <c r="O1928" s="134"/>
      <c r="P1928" s="134"/>
      <c r="Q1928" s="138"/>
      <c r="R1928" s="134"/>
      <c r="S1928" s="134"/>
      <c r="Y1928" s="140"/>
    </row>
    <row r="1929" spans="1:25" s="127" customFormat="1" ht="21" customHeight="1">
      <c r="A1929" s="177"/>
      <c r="B1929" s="177" t="str">
        <f>IF(AND($F1929&gt;=المغادرين!$C$4,$F1929&lt;=المغادرين!$F$4),MAX($B$4:$B1928)+1,"")</f>
        <v/>
      </c>
      <c r="C1929" s="177" t="str">
        <f t="shared" si="30"/>
        <v/>
      </c>
      <c r="D1929" s="177" t="str">
        <f>IF($B1929="","",RANK($C1929,$C$5:$C$10000,1)+COUNTIF($C$4:$C1928,$C1929))</f>
        <v/>
      </c>
      <c r="E1929" s="157"/>
      <c r="F1929" s="160"/>
      <c r="G1929" s="158"/>
      <c r="H1929" s="159"/>
      <c r="I1929" s="159"/>
      <c r="J1929" s="159"/>
      <c r="K1929" s="160"/>
      <c r="L1929" s="161"/>
      <c r="M1929" s="156"/>
      <c r="N1929" s="134"/>
      <c r="O1929" s="134"/>
      <c r="P1929" s="134"/>
      <c r="Q1929" s="138"/>
      <c r="R1929" s="134"/>
      <c r="S1929" s="134"/>
      <c r="U1929" s="140"/>
      <c r="Y1929" s="133"/>
    </row>
    <row r="1930" spans="1:25" s="127" customFormat="1" ht="21" customHeight="1">
      <c r="A1930" s="177"/>
      <c r="B1930" s="177" t="str">
        <f>IF(AND($F1930&gt;=المغادرين!$C$4,$F1930&lt;=المغادرين!$F$4),MAX($B$4:$B1929)+1,"")</f>
        <v/>
      </c>
      <c r="C1930" s="177" t="str">
        <f t="shared" si="30"/>
        <v/>
      </c>
      <c r="D1930" s="177" t="str">
        <f>IF($B1930="","",RANK($C1930,$C$5:$C$10000,1)+COUNTIF($C$4:$C1929,$C1930))</f>
        <v/>
      </c>
      <c r="E1930" s="157"/>
      <c r="F1930" s="160"/>
      <c r="G1930" s="158"/>
      <c r="H1930" s="159"/>
      <c r="I1930" s="159"/>
      <c r="J1930" s="159"/>
      <c r="K1930" s="160"/>
      <c r="L1930" s="161"/>
      <c r="M1930" s="156"/>
      <c r="N1930" s="134"/>
      <c r="O1930" s="134"/>
      <c r="P1930" s="134"/>
      <c r="Q1930" s="138"/>
      <c r="R1930" s="134"/>
      <c r="S1930" s="134"/>
    </row>
    <row r="1931" spans="1:25" s="127" customFormat="1" ht="21" customHeight="1">
      <c r="A1931" s="177"/>
      <c r="B1931" s="177" t="str">
        <f>IF(AND($F1931&gt;=المغادرين!$C$4,$F1931&lt;=المغادرين!$F$4),MAX($B$4:$B1930)+1,"")</f>
        <v/>
      </c>
      <c r="C1931" s="177" t="str">
        <f t="shared" si="30"/>
        <v/>
      </c>
      <c r="D1931" s="177" t="str">
        <f>IF($B1931="","",RANK($C1931,$C$5:$C$10000,1)+COUNTIF($C$4:$C1930,$C1931))</f>
        <v/>
      </c>
      <c r="E1931" s="157"/>
      <c r="F1931" s="160"/>
      <c r="G1931" s="158"/>
      <c r="H1931" s="159"/>
      <c r="I1931" s="159"/>
      <c r="J1931" s="159"/>
      <c r="K1931" s="160"/>
      <c r="L1931" s="161"/>
      <c r="M1931" s="156"/>
      <c r="N1931" s="134"/>
      <c r="O1931" s="134"/>
      <c r="P1931" s="134"/>
      <c r="Q1931" s="138"/>
      <c r="R1931" s="134"/>
      <c r="S1931" s="134"/>
      <c r="V1931" s="140"/>
      <c r="W1931" s="133"/>
      <c r="X1931" s="133"/>
      <c r="Y1931" s="133"/>
    </row>
    <row r="1932" spans="1:25" s="127" customFormat="1" ht="21" customHeight="1">
      <c r="A1932" s="177"/>
      <c r="B1932" s="177" t="str">
        <f>IF(AND($F1932&gt;=المغادرين!$C$4,$F1932&lt;=المغادرين!$F$4),MAX($B$4:$B1931)+1,"")</f>
        <v/>
      </c>
      <c r="C1932" s="177" t="str">
        <f t="shared" si="30"/>
        <v/>
      </c>
      <c r="D1932" s="177" t="str">
        <f>IF($B1932="","",RANK($C1932,$C$5:$C$10000,1)+COUNTIF($C$4:$C1931,$C1932))</f>
        <v/>
      </c>
      <c r="E1932" s="157"/>
      <c r="F1932" s="160"/>
      <c r="G1932" s="158"/>
      <c r="H1932" s="159"/>
      <c r="I1932" s="159"/>
      <c r="J1932" s="159"/>
      <c r="K1932" s="160"/>
      <c r="L1932" s="161"/>
      <c r="M1932" s="156"/>
      <c r="N1932" s="134"/>
      <c r="O1932" s="134"/>
      <c r="P1932" s="134"/>
      <c r="Q1932" s="138"/>
      <c r="R1932" s="134"/>
      <c r="S1932" s="134"/>
      <c r="V1932" s="140"/>
      <c r="W1932" s="141"/>
      <c r="X1932" s="141"/>
      <c r="Y1932" s="141"/>
    </row>
    <row r="1933" spans="1:25" s="127" customFormat="1" ht="21" customHeight="1">
      <c r="A1933" s="177"/>
      <c r="B1933" s="177" t="str">
        <f>IF(AND($F1933&gt;=المغادرين!$C$4,$F1933&lt;=المغادرين!$F$4),MAX($B$4:$B1932)+1,"")</f>
        <v/>
      </c>
      <c r="C1933" s="177" t="str">
        <f t="shared" si="30"/>
        <v/>
      </c>
      <c r="D1933" s="177" t="str">
        <f>IF($B1933="","",RANK($C1933,$C$5:$C$10000,1)+COUNTIF($C$4:$C1932,$C1933))</f>
        <v/>
      </c>
      <c r="E1933" s="157"/>
      <c r="F1933" s="160"/>
      <c r="G1933" s="158"/>
      <c r="H1933" s="159"/>
      <c r="I1933" s="159"/>
      <c r="J1933" s="159"/>
      <c r="K1933" s="160"/>
      <c r="L1933" s="161"/>
      <c r="M1933" s="156"/>
      <c r="N1933" s="134"/>
      <c r="O1933" s="134"/>
      <c r="P1933" s="134"/>
      <c r="Q1933" s="138"/>
      <c r="R1933" s="134"/>
      <c r="S1933" s="134"/>
      <c r="V1933" s="140"/>
      <c r="W1933" s="141"/>
      <c r="X1933" s="141"/>
      <c r="Y1933" s="141"/>
    </row>
    <row r="1934" spans="1:25" s="127" customFormat="1" ht="21" customHeight="1">
      <c r="A1934" s="177"/>
      <c r="B1934" s="177" t="str">
        <f>IF(AND($F1934&gt;=المغادرين!$C$4,$F1934&lt;=المغادرين!$F$4),MAX($B$4:$B1933)+1,"")</f>
        <v/>
      </c>
      <c r="C1934" s="177" t="str">
        <f t="shared" si="30"/>
        <v/>
      </c>
      <c r="D1934" s="177" t="str">
        <f>IF($B1934="","",RANK($C1934,$C$5:$C$10000,1)+COUNTIF($C$4:$C1933,$C1934))</f>
        <v/>
      </c>
      <c r="E1934" s="157"/>
      <c r="F1934" s="160"/>
      <c r="G1934" s="158"/>
      <c r="H1934" s="159"/>
      <c r="I1934" s="159"/>
      <c r="J1934" s="159"/>
      <c r="K1934" s="160"/>
      <c r="L1934" s="161"/>
      <c r="M1934" s="156"/>
      <c r="N1934" s="134"/>
      <c r="O1934" s="134"/>
      <c r="P1934" s="134"/>
      <c r="Q1934" s="138"/>
      <c r="R1934" s="134"/>
      <c r="S1934" s="134"/>
      <c r="V1934" s="140"/>
      <c r="W1934" s="141"/>
      <c r="X1934" s="141"/>
      <c r="Y1934" s="141"/>
    </row>
    <row r="1935" spans="1:25" s="127" customFormat="1" ht="21" customHeight="1">
      <c r="A1935" s="177"/>
      <c r="B1935" s="177" t="str">
        <f>IF(AND($F1935&gt;=المغادرين!$C$4,$F1935&lt;=المغادرين!$F$4),MAX($B$4:$B1934)+1,"")</f>
        <v/>
      </c>
      <c r="C1935" s="177" t="str">
        <f t="shared" si="30"/>
        <v/>
      </c>
      <c r="D1935" s="177" t="str">
        <f>IF($B1935="","",RANK($C1935,$C$5:$C$10000,1)+COUNTIF($C$4:$C1934,$C1935))</f>
        <v/>
      </c>
      <c r="E1935" s="157"/>
      <c r="F1935" s="160"/>
      <c r="G1935" s="158"/>
      <c r="H1935" s="159"/>
      <c r="I1935" s="159"/>
      <c r="J1935" s="159"/>
      <c r="K1935" s="160"/>
      <c r="L1935" s="161"/>
      <c r="M1935" s="156"/>
      <c r="N1935" s="134"/>
      <c r="O1935" s="134"/>
      <c r="P1935" s="134"/>
      <c r="Q1935" s="138"/>
      <c r="R1935" s="134"/>
      <c r="S1935" s="134"/>
      <c r="V1935" s="140"/>
      <c r="W1935" s="141"/>
      <c r="X1935" s="141"/>
      <c r="Y1935" s="141"/>
    </row>
    <row r="1936" spans="1:25" s="127" customFormat="1" ht="21" customHeight="1">
      <c r="A1936" s="177"/>
      <c r="B1936" s="177" t="str">
        <f>IF(AND($F1936&gt;=المغادرين!$C$4,$F1936&lt;=المغادرين!$F$4),MAX($B$4:$B1935)+1,"")</f>
        <v/>
      </c>
      <c r="C1936" s="177" t="str">
        <f t="shared" si="30"/>
        <v/>
      </c>
      <c r="D1936" s="177" t="str">
        <f>IF($B1936="","",RANK($C1936,$C$5:$C$10000,1)+COUNTIF($C$4:$C1935,$C1936))</f>
        <v/>
      </c>
      <c r="E1936" s="157"/>
      <c r="F1936" s="160"/>
      <c r="G1936" s="158"/>
      <c r="H1936" s="159"/>
      <c r="I1936" s="159"/>
      <c r="J1936" s="159"/>
      <c r="K1936" s="160"/>
      <c r="L1936" s="161"/>
      <c r="M1936" s="156"/>
      <c r="N1936" s="134"/>
      <c r="O1936" s="134"/>
      <c r="P1936" s="134"/>
      <c r="Q1936" s="138"/>
      <c r="R1936" s="134"/>
      <c r="S1936" s="134"/>
      <c r="V1936" s="140"/>
      <c r="W1936" s="141"/>
      <c r="X1936" s="141"/>
      <c r="Y1936" s="141"/>
    </row>
    <row r="1937" spans="1:25" s="127" customFormat="1" ht="21" customHeight="1">
      <c r="A1937" s="177"/>
      <c r="B1937" s="177" t="str">
        <f>IF(AND($F1937&gt;=المغادرين!$C$4,$F1937&lt;=المغادرين!$F$4),MAX($B$4:$B1936)+1,"")</f>
        <v/>
      </c>
      <c r="C1937" s="177" t="str">
        <f t="shared" si="30"/>
        <v/>
      </c>
      <c r="D1937" s="177" t="str">
        <f>IF($B1937="","",RANK($C1937,$C$5:$C$10000,1)+COUNTIF($C$4:$C1936,$C1937))</f>
        <v/>
      </c>
      <c r="E1937" s="157"/>
      <c r="F1937" s="160"/>
      <c r="G1937" s="158"/>
      <c r="H1937" s="159"/>
      <c r="I1937" s="159"/>
      <c r="J1937" s="159"/>
      <c r="K1937" s="160"/>
      <c r="L1937" s="161"/>
      <c r="M1937" s="156"/>
      <c r="N1937" s="134"/>
      <c r="O1937" s="134"/>
      <c r="P1937" s="134"/>
      <c r="Q1937" s="138"/>
      <c r="R1937" s="134"/>
      <c r="S1937" s="134"/>
      <c r="V1937" s="140"/>
      <c r="W1937" s="141"/>
      <c r="X1937" s="141"/>
      <c r="Y1937" s="141"/>
    </row>
    <row r="1938" spans="1:25" s="127" customFormat="1" ht="21" customHeight="1">
      <c r="A1938" s="177"/>
      <c r="B1938" s="177" t="str">
        <f>IF(AND($F1938&gt;=المغادرين!$C$4,$F1938&lt;=المغادرين!$F$4),MAX($B$4:$B1937)+1,"")</f>
        <v/>
      </c>
      <c r="C1938" s="177" t="str">
        <f t="shared" si="30"/>
        <v/>
      </c>
      <c r="D1938" s="177" t="str">
        <f>IF($B1938="","",RANK($C1938,$C$5:$C$10000,1)+COUNTIF($C$4:$C1937,$C1938))</f>
        <v/>
      </c>
      <c r="E1938" s="157"/>
      <c r="F1938" s="160"/>
      <c r="G1938" s="158"/>
      <c r="H1938" s="159"/>
      <c r="I1938" s="159"/>
      <c r="J1938" s="159"/>
      <c r="K1938" s="160"/>
      <c r="L1938" s="161"/>
      <c r="M1938" s="156"/>
      <c r="N1938" s="136"/>
      <c r="O1938" s="134"/>
      <c r="P1938" s="134"/>
      <c r="Q1938" s="137"/>
      <c r="R1938" s="134"/>
      <c r="S1938" s="134"/>
    </row>
    <row r="1939" spans="1:25" s="139" customFormat="1" ht="21" customHeight="1">
      <c r="A1939" s="177"/>
      <c r="B1939" s="177" t="str">
        <f>IF(AND($F1939&gt;=المغادرين!$C$4,$F1939&lt;=المغادرين!$F$4),MAX($B$4:$B1938)+1,"")</f>
        <v/>
      </c>
      <c r="C1939" s="177" t="str">
        <f t="shared" si="30"/>
        <v/>
      </c>
      <c r="D1939" s="177" t="str">
        <f>IF($B1939="","",RANK($C1939,$C$5:$C$10000,1)+COUNTIF($C$4:$C1938,$C1939))</f>
        <v/>
      </c>
      <c r="E1939" s="157"/>
      <c r="F1939" s="160"/>
      <c r="G1939" s="158"/>
      <c r="H1939" s="159"/>
      <c r="I1939" s="159"/>
      <c r="J1939" s="159"/>
      <c r="K1939" s="160"/>
      <c r="L1939" s="161"/>
      <c r="M1939" s="156"/>
      <c r="N1939" s="134"/>
      <c r="O1939" s="134"/>
      <c r="P1939" s="134"/>
      <c r="Q1939" s="138"/>
      <c r="R1939" s="134"/>
      <c r="S1939" s="134"/>
      <c r="T1939" s="127"/>
      <c r="U1939" s="127"/>
      <c r="V1939" s="127"/>
      <c r="W1939" s="127"/>
      <c r="X1939" s="127"/>
      <c r="Y1939" s="127"/>
    </row>
    <row r="1940" spans="1:25" s="139" customFormat="1" ht="21" customHeight="1">
      <c r="A1940" s="177"/>
      <c r="B1940" s="177" t="str">
        <f>IF(AND($F1940&gt;=المغادرين!$C$4,$F1940&lt;=المغادرين!$F$4),MAX($B$4:$B1939)+1,"")</f>
        <v/>
      </c>
      <c r="C1940" s="177" t="str">
        <f t="shared" si="30"/>
        <v/>
      </c>
      <c r="D1940" s="177" t="str">
        <f>IF($B1940="","",RANK($C1940,$C$5:$C$10000,1)+COUNTIF($C$4:$C1939,$C1940))</f>
        <v/>
      </c>
      <c r="E1940" s="157"/>
      <c r="F1940" s="160"/>
      <c r="G1940" s="158"/>
      <c r="H1940" s="159"/>
      <c r="I1940" s="159"/>
      <c r="J1940" s="159"/>
      <c r="K1940" s="160"/>
      <c r="L1940" s="161"/>
      <c r="M1940" s="156"/>
      <c r="N1940" s="134"/>
      <c r="O1940" s="134"/>
      <c r="P1940" s="134"/>
      <c r="Q1940" s="138"/>
      <c r="R1940" s="134"/>
      <c r="S1940" s="134"/>
      <c r="T1940" s="127"/>
      <c r="U1940" s="127"/>
      <c r="V1940" s="127"/>
      <c r="W1940" s="127"/>
      <c r="X1940" s="127"/>
      <c r="Y1940" s="127"/>
    </row>
    <row r="1941" spans="1:25" s="139" customFormat="1" ht="21" customHeight="1">
      <c r="A1941" s="177"/>
      <c r="B1941" s="177" t="str">
        <f>IF(AND($F1941&gt;=المغادرين!$C$4,$F1941&lt;=المغادرين!$F$4),MAX($B$4:$B1940)+1,"")</f>
        <v/>
      </c>
      <c r="C1941" s="177" t="str">
        <f t="shared" si="30"/>
        <v/>
      </c>
      <c r="D1941" s="177" t="str">
        <f>IF($B1941="","",RANK($C1941,$C$5:$C$10000,1)+COUNTIF($C$4:$C1940,$C1941))</f>
        <v/>
      </c>
      <c r="E1941" s="157"/>
      <c r="F1941" s="160"/>
      <c r="G1941" s="158"/>
      <c r="H1941" s="159"/>
      <c r="I1941" s="159"/>
      <c r="J1941" s="159"/>
      <c r="K1941" s="160"/>
      <c r="L1941" s="161"/>
      <c r="M1941" s="156"/>
      <c r="N1941" s="134"/>
      <c r="O1941" s="134"/>
      <c r="P1941" s="134"/>
      <c r="Q1941" s="138"/>
      <c r="R1941" s="134"/>
      <c r="S1941" s="134"/>
      <c r="T1941" s="127"/>
      <c r="U1941" s="127"/>
      <c r="V1941" s="127"/>
      <c r="W1941" s="127"/>
      <c r="X1941" s="127"/>
      <c r="Y1941" s="127"/>
    </row>
    <row r="1942" spans="1:25" s="127" customFormat="1" ht="21" customHeight="1">
      <c r="A1942" s="177"/>
      <c r="B1942" s="177" t="str">
        <f>IF(AND($F1942&gt;=المغادرين!$C$4,$F1942&lt;=المغادرين!$F$4),MAX($B$4:$B1941)+1,"")</f>
        <v/>
      </c>
      <c r="C1942" s="177" t="str">
        <f t="shared" si="30"/>
        <v/>
      </c>
      <c r="D1942" s="177" t="str">
        <f>IF($B1942="","",RANK($C1942,$C$5:$C$10000,1)+COUNTIF($C$4:$C1941,$C1942))</f>
        <v/>
      </c>
      <c r="E1942" s="157"/>
      <c r="F1942" s="160"/>
      <c r="G1942" s="158"/>
      <c r="H1942" s="159"/>
      <c r="I1942" s="159"/>
      <c r="J1942" s="159"/>
      <c r="K1942" s="160"/>
      <c r="L1942" s="161"/>
      <c r="M1942" s="156"/>
      <c r="N1942" s="134"/>
      <c r="O1942" s="134"/>
      <c r="P1942" s="134"/>
      <c r="Q1942" s="138"/>
      <c r="R1942" s="134"/>
      <c r="S1942" s="134"/>
    </row>
    <row r="1943" spans="1:25" s="127" customFormat="1" ht="21" customHeight="1">
      <c r="A1943" s="177"/>
      <c r="B1943" s="177" t="str">
        <f>IF(AND($F1943&gt;=المغادرين!$C$4,$F1943&lt;=المغادرين!$F$4),MAX($B$4:$B1942)+1,"")</f>
        <v/>
      </c>
      <c r="C1943" s="177" t="str">
        <f t="shared" si="30"/>
        <v/>
      </c>
      <c r="D1943" s="177" t="str">
        <f>IF($B1943="","",RANK($C1943,$C$5:$C$10000,1)+COUNTIF($C$4:$C1942,$C1943))</f>
        <v/>
      </c>
      <c r="E1943" s="157"/>
      <c r="F1943" s="160"/>
      <c r="G1943" s="158"/>
      <c r="H1943" s="159"/>
      <c r="I1943" s="159"/>
      <c r="J1943" s="159"/>
      <c r="K1943" s="160"/>
      <c r="L1943" s="161"/>
      <c r="M1943" s="156"/>
      <c r="N1943" s="134"/>
      <c r="O1943" s="134"/>
      <c r="P1943" s="134"/>
      <c r="Q1943" s="138"/>
      <c r="R1943" s="134"/>
      <c r="S1943" s="134"/>
    </row>
    <row r="1944" spans="1:25" s="127" customFormat="1" ht="21" customHeight="1">
      <c r="A1944" s="177"/>
      <c r="B1944" s="177" t="str">
        <f>IF(AND($F1944&gt;=المغادرين!$C$4,$F1944&lt;=المغادرين!$F$4),MAX($B$4:$B1943)+1,"")</f>
        <v/>
      </c>
      <c r="C1944" s="177" t="str">
        <f t="shared" si="30"/>
        <v/>
      </c>
      <c r="D1944" s="177" t="str">
        <f>IF($B1944="","",RANK($C1944,$C$5:$C$10000,1)+COUNTIF($C$4:$C1943,$C1944))</f>
        <v/>
      </c>
      <c r="E1944" s="157"/>
      <c r="F1944" s="160"/>
      <c r="G1944" s="158"/>
      <c r="H1944" s="159"/>
      <c r="I1944" s="159"/>
      <c r="J1944" s="159"/>
      <c r="K1944" s="160"/>
      <c r="L1944" s="161"/>
      <c r="M1944" s="156"/>
      <c r="N1944" s="134"/>
      <c r="O1944" s="134"/>
      <c r="P1944" s="134"/>
      <c r="Q1944" s="138"/>
      <c r="R1944" s="134"/>
      <c r="S1944" s="134"/>
    </row>
    <row r="1945" spans="1:25" s="127" customFormat="1" ht="21" customHeight="1">
      <c r="A1945" s="177"/>
      <c r="B1945" s="177" t="str">
        <f>IF(AND($F1945&gt;=المغادرين!$C$4,$F1945&lt;=المغادرين!$F$4),MAX($B$4:$B1944)+1,"")</f>
        <v/>
      </c>
      <c r="C1945" s="177" t="str">
        <f t="shared" si="30"/>
        <v/>
      </c>
      <c r="D1945" s="177" t="str">
        <f>IF($B1945="","",RANK($C1945,$C$5:$C$10000,1)+COUNTIF($C$4:$C1944,$C1945))</f>
        <v/>
      </c>
      <c r="E1945" s="157"/>
      <c r="F1945" s="160"/>
      <c r="G1945" s="158"/>
      <c r="H1945" s="159"/>
      <c r="I1945" s="159"/>
      <c r="J1945" s="159"/>
      <c r="K1945" s="160"/>
      <c r="L1945" s="161"/>
      <c r="M1945" s="156"/>
      <c r="N1945" s="134"/>
      <c r="O1945" s="134"/>
      <c r="P1945" s="134"/>
      <c r="Q1945" s="138"/>
      <c r="R1945" s="134"/>
      <c r="S1945" s="134"/>
    </row>
    <row r="1946" spans="1:25" s="127" customFormat="1" ht="21" customHeight="1">
      <c r="A1946" s="177"/>
      <c r="B1946" s="177" t="str">
        <f>IF(AND($F1946&gt;=المغادرين!$C$4,$F1946&lt;=المغادرين!$F$4),MAX($B$4:$B1945)+1,"")</f>
        <v/>
      </c>
      <c r="C1946" s="177" t="str">
        <f t="shared" si="30"/>
        <v/>
      </c>
      <c r="D1946" s="177" t="str">
        <f>IF($B1946="","",RANK($C1946,$C$5:$C$10000,1)+COUNTIF($C$4:$C1945,$C1946))</f>
        <v/>
      </c>
      <c r="E1946" s="157"/>
      <c r="F1946" s="160"/>
      <c r="G1946" s="158"/>
      <c r="H1946" s="159"/>
      <c r="I1946" s="159"/>
      <c r="J1946" s="159"/>
      <c r="K1946" s="160"/>
      <c r="L1946" s="161"/>
      <c r="M1946" s="156"/>
      <c r="N1946" s="134"/>
      <c r="O1946" s="134"/>
      <c r="P1946" s="134"/>
      <c r="Q1946" s="138"/>
      <c r="R1946" s="134"/>
      <c r="S1946" s="134"/>
    </row>
    <row r="1947" spans="1:25" s="127" customFormat="1" ht="21" customHeight="1">
      <c r="A1947" s="177"/>
      <c r="B1947" s="177" t="str">
        <f>IF(AND($F1947&gt;=المغادرين!$C$4,$F1947&lt;=المغادرين!$F$4),MAX($B$4:$B1946)+1,"")</f>
        <v/>
      </c>
      <c r="C1947" s="177" t="str">
        <f t="shared" si="30"/>
        <v/>
      </c>
      <c r="D1947" s="177" t="str">
        <f>IF($B1947="","",RANK($C1947,$C$5:$C$10000,1)+COUNTIF($C$4:$C1946,$C1947))</f>
        <v/>
      </c>
      <c r="E1947" s="157"/>
      <c r="F1947" s="160"/>
      <c r="G1947" s="158"/>
      <c r="H1947" s="159"/>
      <c r="I1947" s="159"/>
      <c r="J1947" s="159"/>
      <c r="K1947" s="160"/>
      <c r="L1947" s="161"/>
      <c r="M1947" s="156"/>
      <c r="N1947" s="134"/>
      <c r="O1947" s="134"/>
      <c r="P1947" s="134"/>
      <c r="Q1947" s="138"/>
      <c r="R1947" s="134"/>
      <c r="S1947" s="134"/>
      <c r="Y1947" s="140"/>
    </row>
    <row r="1948" spans="1:25" s="127" customFormat="1" ht="21" customHeight="1">
      <c r="A1948" s="177"/>
      <c r="B1948" s="177" t="str">
        <f>IF(AND($F1948&gt;=المغادرين!$C$4,$F1948&lt;=المغادرين!$F$4),MAX($B$4:$B1947)+1,"")</f>
        <v/>
      </c>
      <c r="C1948" s="177" t="str">
        <f t="shared" si="30"/>
        <v/>
      </c>
      <c r="D1948" s="177" t="str">
        <f>IF($B1948="","",RANK($C1948,$C$5:$C$10000,1)+COUNTIF($C$4:$C1947,$C1948))</f>
        <v/>
      </c>
      <c r="E1948" s="157"/>
      <c r="F1948" s="160"/>
      <c r="G1948" s="158"/>
      <c r="H1948" s="159"/>
      <c r="I1948" s="159"/>
      <c r="J1948" s="159"/>
      <c r="K1948" s="160"/>
      <c r="L1948" s="161"/>
      <c r="M1948" s="156"/>
      <c r="N1948" s="134"/>
      <c r="O1948" s="134"/>
      <c r="P1948" s="134"/>
      <c r="Q1948" s="138"/>
      <c r="R1948" s="134"/>
      <c r="S1948" s="134"/>
      <c r="Y1948" s="140"/>
    </row>
    <row r="1949" spans="1:25" s="127" customFormat="1" ht="21" customHeight="1">
      <c r="A1949" s="177"/>
      <c r="B1949" s="177" t="str">
        <f>IF(AND($F1949&gt;=المغادرين!$C$4,$F1949&lt;=المغادرين!$F$4),MAX($B$4:$B1948)+1,"")</f>
        <v/>
      </c>
      <c r="C1949" s="177" t="str">
        <f t="shared" si="30"/>
        <v/>
      </c>
      <c r="D1949" s="177" t="str">
        <f>IF($B1949="","",RANK($C1949,$C$5:$C$10000,1)+COUNTIF($C$4:$C1948,$C1949))</f>
        <v/>
      </c>
      <c r="E1949" s="157"/>
      <c r="F1949" s="160"/>
      <c r="G1949" s="158"/>
      <c r="H1949" s="159"/>
      <c r="I1949" s="159"/>
      <c r="J1949" s="159"/>
      <c r="K1949" s="160"/>
      <c r="L1949" s="161"/>
      <c r="M1949" s="156"/>
      <c r="N1949" s="134"/>
      <c r="O1949" s="134"/>
      <c r="P1949" s="134"/>
      <c r="Q1949" s="138"/>
      <c r="R1949" s="134"/>
      <c r="S1949" s="134"/>
      <c r="U1949" s="140"/>
      <c r="Y1949" s="133"/>
    </row>
    <row r="1950" spans="1:25" s="127" customFormat="1" ht="21" customHeight="1">
      <c r="A1950" s="177"/>
      <c r="B1950" s="177" t="str">
        <f>IF(AND($F1950&gt;=المغادرين!$C$4,$F1950&lt;=المغادرين!$F$4),MAX($B$4:$B1949)+1,"")</f>
        <v/>
      </c>
      <c r="C1950" s="177" t="str">
        <f t="shared" si="30"/>
        <v/>
      </c>
      <c r="D1950" s="177" t="str">
        <f>IF($B1950="","",RANK($C1950,$C$5:$C$10000,1)+COUNTIF($C$4:$C1949,$C1950))</f>
        <v/>
      </c>
      <c r="E1950" s="157"/>
      <c r="F1950" s="160"/>
      <c r="G1950" s="158"/>
      <c r="H1950" s="159"/>
      <c r="I1950" s="159"/>
      <c r="J1950" s="159"/>
      <c r="K1950" s="160"/>
      <c r="L1950" s="161"/>
      <c r="M1950" s="156"/>
      <c r="N1950" s="134"/>
      <c r="O1950" s="134"/>
      <c r="P1950" s="134"/>
      <c r="Q1950" s="138"/>
      <c r="R1950" s="134"/>
      <c r="S1950" s="134"/>
    </row>
    <row r="1951" spans="1:25" s="127" customFormat="1" ht="21" customHeight="1">
      <c r="A1951" s="177"/>
      <c r="B1951" s="177" t="str">
        <f>IF(AND($F1951&gt;=المغادرين!$C$4,$F1951&lt;=المغادرين!$F$4),MAX($B$4:$B1950)+1,"")</f>
        <v/>
      </c>
      <c r="C1951" s="177" t="str">
        <f t="shared" si="30"/>
        <v/>
      </c>
      <c r="D1951" s="177" t="str">
        <f>IF($B1951="","",RANK($C1951,$C$5:$C$10000,1)+COUNTIF($C$4:$C1950,$C1951))</f>
        <v/>
      </c>
      <c r="E1951" s="157"/>
      <c r="F1951" s="160"/>
      <c r="G1951" s="158"/>
      <c r="H1951" s="159"/>
      <c r="I1951" s="159"/>
      <c r="J1951" s="159"/>
      <c r="K1951" s="160"/>
      <c r="L1951" s="161"/>
      <c r="M1951" s="156"/>
      <c r="N1951" s="134"/>
      <c r="O1951" s="134"/>
      <c r="P1951" s="134"/>
      <c r="Q1951" s="138"/>
      <c r="R1951" s="134"/>
      <c r="S1951" s="134"/>
      <c r="V1951" s="140"/>
      <c r="W1951" s="133"/>
      <c r="X1951" s="133"/>
      <c r="Y1951" s="133"/>
    </row>
    <row r="1952" spans="1:25" s="127" customFormat="1" ht="21" customHeight="1">
      <c r="A1952" s="177"/>
      <c r="B1952" s="177" t="str">
        <f>IF(AND($F1952&gt;=المغادرين!$C$4,$F1952&lt;=المغادرين!$F$4),MAX($B$4:$B1951)+1,"")</f>
        <v/>
      </c>
      <c r="C1952" s="177" t="str">
        <f t="shared" si="30"/>
        <v/>
      </c>
      <c r="D1952" s="177" t="str">
        <f>IF($B1952="","",RANK($C1952,$C$5:$C$10000,1)+COUNTIF($C$4:$C1951,$C1952))</f>
        <v/>
      </c>
      <c r="E1952" s="157"/>
      <c r="F1952" s="160"/>
      <c r="G1952" s="158"/>
      <c r="H1952" s="159"/>
      <c r="I1952" s="159"/>
      <c r="J1952" s="159"/>
      <c r="K1952" s="160"/>
      <c r="L1952" s="161"/>
      <c r="M1952" s="156"/>
      <c r="N1952" s="134"/>
      <c r="O1952" s="134"/>
      <c r="P1952" s="134"/>
      <c r="Q1952" s="138"/>
      <c r="R1952" s="134"/>
      <c r="S1952" s="134"/>
      <c r="V1952" s="140"/>
      <c r="W1952" s="141"/>
      <c r="X1952" s="141"/>
      <c r="Y1952" s="141"/>
    </row>
    <row r="1953" spans="1:25" s="127" customFormat="1" ht="21" customHeight="1">
      <c r="A1953" s="177"/>
      <c r="B1953" s="177" t="str">
        <f>IF(AND($F1953&gt;=المغادرين!$C$4,$F1953&lt;=المغادرين!$F$4),MAX($B$4:$B1952)+1,"")</f>
        <v/>
      </c>
      <c r="C1953" s="177" t="str">
        <f t="shared" si="30"/>
        <v/>
      </c>
      <c r="D1953" s="177" t="str">
        <f>IF($B1953="","",RANK($C1953,$C$5:$C$10000,1)+COUNTIF($C$4:$C1952,$C1953))</f>
        <v/>
      </c>
      <c r="E1953" s="157"/>
      <c r="F1953" s="160"/>
      <c r="G1953" s="158"/>
      <c r="H1953" s="159"/>
      <c r="I1953" s="159"/>
      <c r="J1953" s="159"/>
      <c r="K1953" s="160"/>
      <c r="L1953" s="161"/>
      <c r="M1953" s="156"/>
      <c r="N1953" s="134"/>
      <c r="O1953" s="134"/>
      <c r="P1953" s="134"/>
      <c r="Q1953" s="138"/>
      <c r="R1953" s="134"/>
      <c r="S1953" s="134"/>
      <c r="V1953" s="140"/>
      <c r="W1953" s="141"/>
      <c r="X1953" s="141"/>
      <c r="Y1953" s="141"/>
    </row>
    <row r="1954" spans="1:25" s="127" customFormat="1" ht="21" customHeight="1">
      <c r="A1954" s="177"/>
      <c r="B1954" s="177" t="str">
        <f>IF(AND($F1954&gt;=المغادرين!$C$4,$F1954&lt;=المغادرين!$F$4),MAX($B$4:$B1953)+1,"")</f>
        <v/>
      </c>
      <c r="C1954" s="177" t="str">
        <f t="shared" si="30"/>
        <v/>
      </c>
      <c r="D1954" s="177" t="str">
        <f>IF($B1954="","",RANK($C1954,$C$5:$C$10000,1)+COUNTIF($C$4:$C1953,$C1954))</f>
        <v/>
      </c>
      <c r="E1954" s="157"/>
      <c r="F1954" s="160"/>
      <c r="G1954" s="158"/>
      <c r="H1954" s="159"/>
      <c r="I1954" s="159"/>
      <c r="J1954" s="159"/>
      <c r="K1954" s="160"/>
      <c r="L1954" s="161"/>
      <c r="M1954" s="156"/>
      <c r="N1954" s="134"/>
      <c r="O1954" s="134"/>
      <c r="P1954" s="134"/>
      <c r="Q1954" s="138"/>
      <c r="R1954" s="134"/>
      <c r="S1954" s="134"/>
      <c r="V1954" s="140"/>
      <c r="W1954" s="141"/>
      <c r="X1954" s="141"/>
      <c r="Y1954" s="141"/>
    </row>
    <row r="1955" spans="1:25" s="127" customFormat="1" ht="21" customHeight="1">
      <c r="A1955" s="177"/>
      <c r="B1955" s="177" t="str">
        <f>IF(AND($F1955&gt;=المغادرين!$C$4,$F1955&lt;=المغادرين!$F$4),MAX($B$4:$B1954)+1,"")</f>
        <v/>
      </c>
      <c r="C1955" s="177" t="str">
        <f t="shared" si="30"/>
        <v/>
      </c>
      <c r="D1955" s="177" t="str">
        <f>IF($B1955="","",RANK($C1955,$C$5:$C$10000,1)+COUNTIF($C$4:$C1954,$C1955))</f>
        <v/>
      </c>
      <c r="E1955" s="157"/>
      <c r="F1955" s="160"/>
      <c r="G1955" s="158"/>
      <c r="H1955" s="159"/>
      <c r="I1955" s="159"/>
      <c r="J1955" s="159"/>
      <c r="K1955" s="160"/>
      <c r="L1955" s="161"/>
      <c r="M1955" s="156"/>
      <c r="N1955" s="134"/>
      <c r="O1955" s="134"/>
      <c r="P1955" s="134"/>
      <c r="Q1955" s="138"/>
      <c r="R1955" s="134"/>
      <c r="S1955" s="134"/>
      <c r="V1955" s="140"/>
      <c r="W1955" s="141"/>
      <c r="X1955" s="141"/>
      <c r="Y1955" s="141"/>
    </row>
    <row r="1956" spans="1:25" s="127" customFormat="1" ht="21" customHeight="1">
      <c r="A1956" s="177"/>
      <c r="B1956" s="177" t="str">
        <f>IF(AND($F1956&gt;=المغادرين!$C$4,$F1956&lt;=المغادرين!$F$4),MAX($B$4:$B1955)+1,"")</f>
        <v/>
      </c>
      <c r="C1956" s="177" t="str">
        <f t="shared" si="30"/>
        <v/>
      </c>
      <c r="D1956" s="177" t="str">
        <f>IF($B1956="","",RANK($C1956,$C$5:$C$10000,1)+COUNTIF($C$4:$C1955,$C1956))</f>
        <v/>
      </c>
      <c r="E1956" s="157"/>
      <c r="F1956" s="160"/>
      <c r="G1956" s="158"/>
      <c r="H1956" s="159"/>
      <c r="I1956" s="159"/>
      <c r="J1956" s="159"/>
      <c r="K1956" s="160"/>
      <c r="L1956" s="161"/>
      <c r="M1956" s="156"/>
      <c r="N1956" s="134"/>
      <c r="O1956" s="134"/>
      <c r="P1956" s="134"/>
      <c r="Q1956" s="138"/>
      <c r="R1956" s="134"/>
      <c r="S1956" s="134"/>
      <c r="V1956" s="140"/>
      <c r="W1956" s="141"/>
      <c r="X1956" s="141"/>
      <c r="Y1956" s="141"/>
    </row>
    <row r="1957" spans="1:25" s="127" customFormat="1" ht="21" customHeight="1">
      <c r="A1957" s="177"/>
      <c r="B1957" s="177" t="str">
        <f>IF(AND($F1957&gt;=المغادرين!$C$4,$F1957&lt;=المغادرين!$F$4),MAX($B$4:$B1956)+1,"")</f>
        <v/>
      </c>
      <c r="C1957" s="177" t="str">
        <f t="shared" si="30"/>
        <v/>
      </c>
      <c r="D1957" s="177" t="str">
        <f>IF($B1957="","",RANK($C1957,$C$5:$C$10000,1)+COUNTIF($C$4:$C1956,$C1957))</f>
        <v/>
      </c>
      <c r="E1957" s="157"/>
      <c r="F1957" s="160"/>
      <c r="G1957" s="158"/>
      <c r="H1957" s="159"/>
      <c r="I1957" s="159"/>
      <c r="J1957" s="159"/>
      <c r="K1957" s="160"/>
      <c r="L1957" s="161"/>
      <c r="M1957" s="156"/>
      <c r="N1957" s="136"/>
      <c r="O1957" s="134"/>
      <c r="P1957" s="134"/>
      <c r="Q1957" s="137"/>
      <c r="R1957" s="134"/>
      <c r="S1957" s="134"/>
    </row>
    <row r="1958" spans="1:25" s="139" customFormat="1" ht="21" customHeight="1">
      <c r="A1958" s="177"/>
      <c r="B1958" s="177" t="str">
        <f>IF(AND($F1958&gt;=المغادرين!$C$4,$F1958&lt;=المغادرين!$F$4),MAX($B$4:$B1957)+1,"")</f>
        <v/>
      </c>
      <c r="C1958" s="177" t="str">
        <f t="shared" si="30"/>
        <v/>
      </c>
      <c r="D1958" s="177" t="str">
        <f>IF($B1958="","",RANK($C1958,$C$5:$C$10000,1)+COUNTIF($C$4:$C1957,$C1958))</f>
        <v/>
      </c>
      <c r="E1958" s="157"/>
      <c r="F1958" s="160"/>
      <c r="G1958" s="158"/>
      <c r="H1958" s="159"/>
      <c r="I1958" s="159"/>
      <c r="J1958" s="159"/>
      <c r="K1958" s="160"/>
      <c r="L1958" s="161"/>
      <c r="M1958" s="156"/>
      <c r="N1958" s="134"/>
      <c r="O1958" s="134"/>
      <c r="P1958" s="134"/>
      <c r="Q1958" s="138"/>
      <c r="R1958" s="134"/>
      <c r="S1958" s="134"/>
      <c r="T1958" s="127"/>
      <c r="U1958" s="127"/>
      <c r="V1958" s="127"/>
      <c r="W1958" s="127"/>
      <c r="X1958" s="127"/>
      <c r="Y1958" s="127"/>
    </row>
    <row r="1959" spans="1:25" s="139" customFormat="1" ht="21" customHeight="1">
      <c r="A1959" s="177"/>
      <c r="B1959" s="177" t="str">
        <f>IF(AND($F1959&gt;=المغادرين!$C$4,$F1959&lt;=المغادرين!$F$4),MAX($B$4:$B1958)+1,"")</f>
        <v/>
      </c>
      <c r="C1959" s="177" t="str">
        <f t="shared" si="30"/>
        <v/>
      </c>
      <c r="D1959" s="177" t="str">
        <f>IF($B1959="","",RANK($C1959,$C$5:$C$10000,1)+COUNTIF($C$4:$C1958,$C1959))</f>
        <v/>
      </c>
      <c r="E1959" s="157"/>
      <c r="F1959" s="160"/>
      <c r="G1959" s="158"/>
      <c r="H1959" s="159"/>
      <c r="I1959" s="159"/>
      <c r="J1959" s="159"/>
      <c r="K1959" s="160"/>
      <c r="L1959" s="161"/>
      <c r="M1959" s="156"/>
      <c r="N1959" s="134"/>
      <c r="O1959" s="134"/>
      <c r="P1959" s="134"/>
      <c r="Q1959" s="138"/>
      <c r="R1959" s="134"/>
      <c r="S1959" s="134"/>
      <c r="T1959" s="127"/>
      <c r="U1959" s="127"/>
      <c r="V1959" s="127"/>
      <c r="W1959" s="127"/>
      <c r="X1959" s="127"/>
      <c r="Y1959" s="127"/>
    </row>
    <row r="1960" spans="1:25" s="139" customFormat="1" ht="21" customHeight="1">
      <c r="A1960" s="177"/>
      <c r="B1960" s="177" t="str">
        <f>IF(AND($F1960&gt;=المغادرين!$C$4,$F1960&lt;=المغادرين!$F$4),MAX($B$4:$B1959)+1,"")</f>
        <v/>
      </c>
      <c r="C1960" s="177" t="str">
        <f t="shared" si="30"/>
        <v/>
      </c>
      <c r="D1960" s="177" t="str">
        <f>IF($B1960="","",RANK($C1960,$C$5:$C$10000,1)+COUNTIF($C$4:$C1959,$C1960))</f>
        <v/>
      </c>
      <c r="E1960" s="157"/>
      <c r="F1960" s="160"/>
      <c r="G1960" s="158"/>
      <c r="H1960" s="159"/>
      <c r="I1960" s="159"/>
      <c r="J1960" s="159"/>
      <c r="K1960" s="160"/>
      <c r="L1960" s="161"/>
      <c r="M1960" s="156"/>
      <c r="N1960" s="134"/>
      <c r="O1960" s="134"/>
      <c r="P1960" s="134"/>
      <c r="Q1960" s="138"/>
      <c r="R1960" s="134"/>
      <c r="S1960" s="134"/>
      <c r="T1960" s="127"/>
      <c r="U1960" s="127"/>
      <c r="V1960" s="127"/>
      <c r="W1960" s="127"/>
      <c r="X1960" s="127"/>
      <c r="Y1960" s="127"/>
    </row>
    <row r="1961" spans="1:25" s="127" customFormat="1" ht="21" customHeight="1">
      <c r="A1961" s="177"/>
      <c r="B1961" s="177" t="str">
        <f>IF(AND($F1961&gt;=المغادرين!$C$4,$F1961&lt;=المغادرين!$F$4),MAX($B$4:$B1960)+1,"")</f>
        <v/>
      </c>
      <c r="C1961" s="177" t="str">
        <f t="shared" si="30"/>
        <v/>
      </c>
      <c r="D1961" s="177" t="str">
        <f>IF($B1961="","",RANK($C1961,$C$5:$C$10000,1)+COUNTIF($C$4:$C1960,$C1961))</f>
        <v/>
      </c>
      <c r="E1961" s="157"/>
      <c r="F1961" s="160"/>
      <c r="G1961" s="158"/>
      <c r="H1961" s="159"/>
      <c r="I1961" s="159"/>
      <c r="J1961" s="159"/>
      <c r="K1961" s="160"/>
      <c r="L1961" s="161"/>
      <c r="M1961" s="156"/>
      <c r="N1961" s="134"/>
      <c r="O1961" s="134"/>
      <c r="P1961" s="134"/>
      <c r="Q1961" s="138"/>
      <c r="R1961" s="134"/>
      <c r="S1961" s="134"/>
    </row>
    <row r="1962" spans="1:25" s="127" customFormat="1" ht="21" customHeight="1">
      <c r="A1962" s="177"/>
      <c r="B1962" s="177" t="str">
        <f>IF(AND($F1962&gt;=المغادرين!$C$4,$F1962&lt;=المغادرين!$F$4),MAX($B$4:$B1961)+1,"")</f>
        <v/>
      </c>
      <c r="C1962" s="177" t="str">
        <f t="shared" si="30"/>
        <v/>
      </c>
      <c r="D1962" s="177" t="str">
        <f>IF($B1962="","",RANK($C1962,$C$5:$C$10000,1)+COUNTIF($C$4:$C1961,$C1962))</f>
        <v/>
      </c>
      <c r="E1962" s="157"/>
      <c r="F1962" s="160"/>
      <c r="G1962" s="158"/>
      <c r="H1962" s="159"/>
      <c r="I1962" s="159"/>
      <c r="J1962" s="159"/>
      <c r="K1962" s="160"/>
      <c r="L1962" s="161"/>
      <c r="M1962" s="156"/>
      <c r="N1962" s="134"/>
      <c r="O1962" s="134"/>
      <c r="P1962" s="134"/>
      <c r="Q1962" s="138"/>
      <c r="R1962" s="134"/>
      <c r="S1962" s="134"/>
    </row>
    <row r="1963" spans="1:25" s="127" customFormat="1" ht="21" customHeight="1">
      <c r="A1963" s="177"/>
      <c r="B1963" s="177" t="str">
        <f>IF(AND($F1963&gt;=المغادرين!$C$4,$F1963&lt;=المغادرين!$F$4),MAX($B$4:$B1962)+1,"")</f>
        <v/>
      </c>
      <c r="C1963" s="177" t="str">
        <f t="shared" si="30"/>
        <v/>
      </c>
      <c r="D1963" s="177" t="str">
        <f>IF($B1963="","",RANK($C1963,$C$5:$C$10000,1)+COUNTIF($C$4:$C1962,$C1963))</f>
        <v/>
      </c>
      <c r="E1963" s="157"/>
      <c r="F1963" s="160"/>
      <c r="G1963" s="158"/>
      <c r="H1963" s="159"/>
      <c r="I1963" s="159"/>
      <c r="J1963" s="159"/>
      <c r="K1963" s="160"/>
      <c r="L1963" s="161"/>
      <c r="M1963" s="156"/>
      <c r="N1963" s="134"/>
      <c r="O1963" s="134"/>
      <c r="P1963" s="134"/>
      <c r="Q1963" s="138"/>
      <c r="R1963" s="134"/>
      <c r="S1963" s="134"/>
    </row>
    <row r="1964" spans="1:25" s="127" customFormat="1" ht="21" customHeight="1">
      <c r="A1964" s="177"/>
      <c r="B1964" s="177" t="str">
        <f>IF(AND($F1964&gt;=المغادرين!$C$4,$F1964&lt;=المغادرين!$F$4),MAX($B$4:$B1963)+1,"")</f>
        <v/>
      </c>
      <c r="C1964" s="177" t="str">
        <f t="shared" si="30"/>
        <v/>
      </c>
      <c r="D1964" s="177" t="str">
        <f>IF($B1964="","",RANK($C1964,$C$5:$C$10000,1)+COUNTIF($C$4:$C1963,$C1964))</f>
        <v/>
      </c>
      <c r="E1964" s="157"/>
      <c r="F1964" s="160"/>
      <c r="G1964" s="158"/>
      <c r="H1964" s="159"/>
      <c r="I1964" s="159"/>
      <c r="J1964" s="159"/>
      <c r="K1964" s="160"/>
      <c r="L1964" s="161"/>
      <c r="M1964" s="156"/>
      <c r="N1964" s="134"/>
      <c r="O1964" s="134"/>
      <c r="P1964" s="134"/>
      <c r="Q1964" s="138"/>
      <c r="R1964" s="134"/>
      <c r="S1964" s="134"/>
    </row>
    <row r="1965" spans="1:25" s="127" customFormat="1" ht="21" customHeight="1">
      <c r="A1965" s="177"/>
      <c r="B1965" s="177" t="str">
        <f>IF(AND($F1965&gt;=المغادرين!$C$4,$F1965&lt;=المغادرين!$F$4),MAX($B$4:$B1964)+1,"")</f>
        <v/>
      </c>
      <c r="C1965" s="177" t="str">
        <f t="shared" si="30"/>
        <v/>
      </c>
      <c r="D1965" s="177" t="str">
        <f>IF($B1965="","",RANK($C1965,$C$5:$C$10000,1)+COUNTIF($C$4:$C1964,$C1965))</f>
        <v/>
      </c>
      <c r="E1965" s="157"/>
      <c r="F1965" s="160"/>
      <c r="G1965" s="158"/>
      <c r="H1965" s="159"/>
      <c r="I1965" s="159"/>
      <c r="J1965" s="159"/>
      <c r="K1965" s="160"/>
      <c r="L1965" s="161"/>
      <c r="M1965" s="156"/>
      <c r="N1965" s="134"/>
      <c r="O1965" s="134"/>
      <c r="P1965" s="134"/>
      <c r="Q1965" s="138"/>
      <c r="R1965" s="134"/>
      <c r="S1965" s="134"/>
    </row>
    <row r="1966" spans="1:25" s="127" customFormat="1" ht="21" customHeight="1">
      <c r="A1966" s="177"/>
      <c r="B1966" s="177" t="str">
        <f>IF(AND($F1966&gt;=المغادرين!$C$4,$F1966&lt;=المغادرين!$F$4),MAX($B$4:$B1965)+1,"")</f>
        <v/>
      </c>
      <c r="C1966" s="177" t="str">
        <f t="shared" si="30"/>
        <v/>
      </c>
      <c r="D1966" s="177" t="str">
        <f>IF($B1966="","",RANK($C1966,$C$5:$C$10000,1)+COUNTIF($C$4:$C1965,$C1966))</f>
        <v/>
      </c>
      <c r="E1966" s="157"/>
      <c r="F1966" s="160"/>
      <c r="G1966" s="158"/>
      <c r="H1966" s="159"/>
      <c r="I1966" s="159"/>
      <c r="J1966" s="159"/>
      <c r="K1966" s="160"/>
      <c r="L1966" s="161"/>
      <c r="M1966" s="156"/>
      <c r="N1966" s="134"/>
      <c r="O1966" s="134"/>
      <c r="P1966" s="134"/>
      <c r="Q1966" s="138"/>
      <c r="R1966" s="134"/>
      <c r="S1966" s="134"/>
      <c r="Y1966" s="140"/>
    </row>
    <row r="1967" spans="1:25" s="127" customFormat="1" ht="21" customHeight="1">
      <c r="A1967" s="177"/>
      <c r="B1967" s="177" t="str">
        <f>IF(AND($F1967&gt;=المغادرين!$C$4,$F1967&lt;=المغادرين!$F$4),MAX($B$4:$B1966)+1,"")</f>
        <v/>
      </c>
      <c r="C1967" s="177" t="str">
        <f t="shared" si="30"/>
        <v/>
      </c>
      <c r="D1967" s="177" t="str">
        <f>IF($B1967="","",RANK($C1967,$C$5:$C$10000,1)+COUNTIF($C$4:$C1966,$C1967))</f>
        <v/>
      </c>
      <c r="E1967" s="157"/>
      <c r="F1967" s="160"/>
      <c r="G1967" s="158"/>
      <c r="H1967" s="159"/>
      <c r="I1967" s="159"/>
      <c r="J1967" s="159"/>
      <c r="K1967" s="160"/>
      <c r="L1967" s="161"/>
      <c r="M1967" s="156"/>
      <c r="N1967" s="134"/>
      <c r="O1967" s="134"/>
      <c r="P1967" s="134"/>
      <c r="Q1967" s="138"/>
      <c r="R1967" s="134"/>
      <c r="S1967" s="134"/>
      <c r="Y1967" s="140"/>
    </row>
    <row r="1968" spans="1:25" s="127" customFormat="1" ht="21" customHeight="1">
      <c r="A1968" s="177"/>
      <c r="B1968" s="177" t="str">
        <f>IF(AND($F1968&gt;=المغادرين!$C$4,$F1968&lt;=المغادرين!$F$4),MAX($B$4:$B1967)+1,"")</f>
        <v/>
      </c>
      <c r="C1968" s="177" t="str">
        <f t="shared" si="30"/>
        <v/>
      </c>
      <c r="D1968" s="177" t="str">
        <f>IF($B1968="","",RANK($C1968,$C$5:$C$10000,1)+COUNTIF($C$4:$C1967,$C1968))</f>
        <v/>
      </c>
      <c r="E1968" s="157"/>
      <c r="F1968" s="160"/>
      <c r="G1968" s="158"/>
      <c r="H1968" s="159"/>
      <c r="I1968" s="159"/>
      <c r="J1968" s="159"/>
      <c r="K1968" s="160"/>
      <c r="L1968" s="161"/>
      <c r="M1968" s="156"/>
      <c r="N1968" s="134"/>
      <c r="O1968" s="134"/>
      <c r="P1968" s="134"/>
      <c r="Q1968" s="138"/>
      <c r="R1968" s="134"/>
      <c r="S1968" s="134"/>
      <c r="U1968" s="140"/>
      <c r="Y1968" s="133"/>
    </row>
    <row r="1969" spans="1:25" s="127" customFormat="1" ht="21" customHeight="1">
      <c r="A1969" s="177"/>
      <c r="B1969" s="177" t="str">
        <f>IF(AND($F1969&gt;=المغادرين!$C$4,$F1969&lt;=المغادرين!$F$4),MAX($B$4:$B1968)+1,"")</f>
        <v/>
      </c>
      <c r="C1969" s="177" t="str">
        <f t="shared" si="30"/>
        <v/>
      </c>
      <c r="D1969" s="177" t="str">
        <f>IF($B1969="","",RANK($C1969,$C$5:$C$10000,1)+COUNTIF($C$4:$C1968,$C1969))</f>
        <v/>
      </c>
      <c r="E1969" s="157"/>
      <c r="F1969" s="160"/>
      <c r="G1969" s="158"/>
      <c r="H1969" s="159"/>
      <c r="I1969" s="159"/>
      <c r="J1969" s="159"/>
      <c r="K1969" s="160"/>
      <c r="L1969" s="161"/>
      <c r="M1969" s="156"/>
      <c r="N1969" s="134"/>
      <c r="O1969" s="134"/>
      <c r="P1969" s="134"/>
      <c r="Q1969" s="138"/>
      <c r="R1969" s="134"/>
      <c r="S1969" s="134"/>
    </row>
    <row r="1970" spans="1:25" s="127" customFormat="1" ht="21" customHeight="1">
      <c r="A1970" s="177"/>
      <c r="B1970" s="177" t="str">
        <f>IF(AND($F1970&gt;=المغادرين!$C$4,$F1970&lt;=المغادرين!$F$4),MAX($B$4:$B1969)+1,"")</f>
        <v/>
      </c>
      <c r="C1970" s="177" t="str">
        <f t="shared" si="30"/>
        <v/>
      </c>
      <c r="D1970" s="177" t="str">
        <f>IF($B1970="","",RANK($C1970,$C$5:$C$10000,1)+COUNTIF($C$4:$C1969,$C1970))</f>
        <v/>
      </c>
      <c r="E1970" s="157"/>
      <c r="F1970" s="160"/>
      <c r="G1970" s="158"/>
      <c r="H1970" s="159"/>
      <c r="I1970" s="159"/>
      <c r="J1970" s="159"/>
      <c r="K1970" s="160"/>
      <c r="L1970" s="161"/>
      <c r="M1970" s="156"/>
      <c r="N1970" s="134"/>
      <c r="O1970" s="134"/>
      <c r="P1970" s="134"/>
      <c r="Q1970" s="138"/>
      <c r="R1970" s="134"/>
      <c r="S1970" s="134"/>
      <c r="V1970" s="140"/>
      <c r="W1970" s="133"/>
      <c r="X1970" s="133"/>
      <c r="Y1970" s="133"/>
    </row>
    <row r="1971" spans="1:25" s="127" customFormat="1" ht="21" customHeight="1">
      <c r="A1971" s="177"/>
      <c r="B1971" s="177" t="str">
        <f>IF(AND($F1971&gt;=المغادرين!$C$4,$F1971&lt;=المغادرين!$F$4),MAX($B$4:$B1970)+1,"")</f>
        <v/>
      </c>
      <c r="C1971" s="177" t="str">
        <f t="shared" si="30"/>
        <v/>
      </c>
      <c r="D1971" s="177" t="str">
        <f>IF($B1971="","",RANK($C1971,$C$5:$C$10000,1)+COUNTIF($C$4:$C1970,$C1971))</f>
        <v/>
      </c>
      <c r="E1971" s="157"/>
      <c r="F1971" s="160"/>
      <c r="G1971" s="158"/>
      <c r="H1971" s="159"/>
      <c r="I1971" s="159"/>
      <c r="J1971" s="159"/>
      <c r="K1971" s="160"/>
      <c r="L1971" s="161"/>
      <c r="M1971" s="156"/>
      <c r="N1971" s="134"/>
      <c r="O1971" s="134"/>
      <c r="P1971" s="134"/>
      <c r="Q1971" s="138"/>
      <c r="R1971" s="134"/>
      <c r="S1971" s="134"/>
      <c r="V1971" s="140"/>
      <c r="W1971" s="141"/>
      <c r="X1971" s="141"/>
      <c r="Y1971" s="141"/>
    </row>
    <row r="1972" spans="1:25" s="127" customFormat="1" ht="21" customHeight="1">
      <c r="A1972" s="177"/>
      <c r="B1972" s="177" t="str">
        <f>IF(AND($F1972&gt;=المغادرين!$C$4,$F1972&lt;=المغادرين!$F$4),MAX($B$4:$B1971)+1,"")</f>
        <v/>
      </c>
      <c r="C1972" s="177" t="str">
        <f t="shared" si="30"/>
        <v/>
      </c>
      <c r="D1972" s="177" t="str">
        <f>IF($B1972="","",RANK($C1972,$C$5:$C$10000,1)+COUNTIF($C$4:$C1971,$C1972))</f>
        <v/>
      </c>
      <c r="E1972" s="157"/>
      <c r="F1972" s="160"/>
      <c r="G1972" s="158"/>
      <c r="H1972" s="159"/>
      <c r="I1972" s="159"/>
      <c r="J1972" s="159"/>
      <c r="K1972" s="160"/>
      <c r="L1972" s="161"/>
      <c r="M1972" s="156"/>
      <c r="N1972" s="134"/>
      <c r="O1972" s="134"/>
      <c r="P1972" s="134"/>
      <c r="Q1972" s="138"/>
      <c r="R1972" s="134"/>
      <c r="S1972" s="134"/>
      <c r="V1972" s="140"/>
      <c r="W1972" s="141"/>
      <c r="X1972" s="141"/>
      <c r="Y1972" s="141"/>
    </row>
    <row r="1973" spans="1:25" s="127" customFormat="1" ht="21" customHeight="1">
      <c r="A1973" s="177"/>
      <c r="B1973" s="177" t="str">
        <f>IF(AND($F1973&gt;=المغادرين!$C$4,$F1973&lt;=المغادرين!$F$4),MAX($B$4:$B1972)+1,"")</f>
        <v/>
      </c>
      <c r="C1973" s="177" t="str">
        <f t="shared" si="30"/>
        <v/>
      </c>
      <c r="D1973" s="177" t="str">
        <f>IF($B1973="","",RANK($C1973,$C$5:$C$10000,1)+COUNTIF($C$4:$C1972,$C1973))</f>
        <v/>
      </c>
      <c r="E1973" s="157"/>
      <c r="F1973" s="160"/>
      <c r="G1973" s="158"/>
      <c r="H1973" s="159"/>
      <c r="I1973" s="159"/>
      <c r="J1973" s="159"/>
      <c r="K1973" s="160"/>
      <c r="L1973" s="161"/>
      <c r="M1973" s="156"/>
      <c r="N1973" s="134"/>
      <c r="O1973" s="134"/>
      <c r="P1973" s="134"/>
      <c r="Q1973" s="138"/>
      <c r="R1973" s="134"/>
      <c r="S1973" s="134"/>
      <c r="V1973" s="140"/>
      <c r="W1973" s="141"/>
      <c r="X1973" s="141"/>
      <c r="Y1973" s="141"/>
    </row>
    <row r="1974" spans="1:25" s="127" customFormat="1" ht="21" customHeight="1">
      <c r="A1974" s="177"/>
      <c r="B1974" s="177" t="str">
        <f>IF(AND($F1974&gt;=المغادرين!$C$4,$F1974&lt;=المغادرين!$F$4),MAX($B$4:$B1973)+1,"")</f>
        <v/>
      </c>
      <c r="C1974" s="177" t="str">
        <f t="shared" si="30"/>
        <v/>
      </c>
      <c r="D1974" s="177" t="str">
        <f>IF($B1974="","",RANK($C1974,$C$5:$C$10000,1)+COUNTIF($C$4:$C1973,$C1974))</f>
        <v/>
      </c>
      <c r="E1974" s="157"/>
      <c r="F1974" s="160"/>
      <c r="G1974" s="158"/>
      <c r="H1974" s="159"/>
      <c r="I1974" s="159"/>
      <c r="J1974" s="159"/>
      <c r="K1974" s="160"/>
      <c r="L1974" s="161"/>
      <c r="M1974" s="156"/>
      <c r="N1974" s="134"/>
      <c r="O1974" s="134"/>
      <c r="P1974" s="134"/>
      <c r="Q1974" s="138"/>
      <c r="R1974" s="134"/>
      <c r="S1974" s="134"/>
      <c r="V1974" s="140"/>
      <c r="W1974" s="141"/>
      <c r="X1974" s="141"/>
      <c r="Y1974" s="141"/>
    </row>
    <row r="1975" spans="1:25" s="127" customFormat="1" ht="21" customHeight="1">
      <c r="A1975" s="177"/>
      <c r="B1975" s="177" t="str">
        <f>IF(AND($F1975&gt;=المغادرين!$C$4,$F1975&lt;=المغادرين!$F$4),MAX($B$4:$B1974)+1,"")</f>
        <v/>
      </c>
      <c r="C1975" s="177" t="str">
        <f t="shared" si="30"/>
        <v/>
      </c>
      <c r="D1975" s="177" t="str">
        <f>IF($B1975="","",RANK($C1975,$C$5:$C$10000,1)+COUNTIF($C$4:$C1974,$C1975))</f>
        <v/>
      </c>
      <c r="E1975" s="157"/>
      <c r="F1975" s="160"/>
      <c r="G1975" s="158"/>
      <c r="H1975" s="159"/>
      <c r="I1975" s="159"/>
      <c r="J1975" s="159"/>
      <c r="K1975" s="160"/>
      <c r="L1975" s="161"/>
      <c r="M1975" s="156"/>
      <c r="N1975" s="134"/>
      <c r="O1975" s="134"/>
      <c r="P1975" s="134"/>
      <c r="Q1975" s="138"/>
      <c r="R1975" s="134"/>
      <c r="S1975" s="134"/>
      <c r="V1975" s="140"/>
      <c r="W1975" s="141"/>
      <c r="X1975" s="141"/>
      <c r="Y1975" s="141"/>
    </row>
    <row r="1976" spans="1:25" s="127" customFormat="1" ht="21" customHeight="1">
      <c r="A1976" s="177"/>
      <c r="B1976" s="177" t="str">
        <f>IF(AND($F1976&gt;=المغادرين!$C$4,$F1976&lt;=المغادرين!$F$4),MAX($B$4:$B1975)+1,"")</f>
        <v/>
      </c>
      <c r="C1976" s="177" t="str">
        <f t="shared" si="30"/>
        <v/>
      </c>
      <c r="D1976" s="177" t="str">
        <f>IF($B1976="","",RANK($C1976,$C$5:$C$10000,1)+COUNTIF($C$4:$C1975,$C1976))</f>
        <v/>
      </c>
      <c r="E1976" s="157"/>
      <c r="F1976" s="160"/>
      <c r="G1976" s="158"/>
      <c r="H1976" s="159"/>
      <c r="I1976" s="159"/>
      <c r="J1976" s="159"/>
      <c r="K1976" s="160"/>
      <c r="L1976" s="161"/>
      <c r="M1976" s="156"/>
      <c r="N1976" s="134"/>
      <c r="O1976" s="134"/>
      <c r="P1976" s="134"/>
      <c r="Q1976" s="138"/>
      <c r="R1976" s="134"/>
      <c r="S1976" s="134"/>
      <c r="V1976" s="140"/>
      <c r="W1976" s="141"/>
      <c r="X1976" s="141"/>
      <c r="Y1976" s="141"/>
    </row>
    <row r="1977" spans="1:25" s="127" customFormat="1" ht="21" customHeight="1">
      <c r="A1977" s="177"/>
      <c r="B1977" s="177" t="str">
        <f>IF(AND($F1977&gt;=المغادرين!$C$4,$F1977&lt;=المغادرين!$F$4),MAX($B$4:$B1976)+1,"")</f>
        <v/>
      </c>
      <c r="C1977" s="177" t="str">
        <f t="shared" si="30"/>
        <v/>
      </c>
      <c r="D1977" s="177" t="str">
        <f>IF($B1977="","",RANK($C1977,$C$5:$C$10000,1)+COUNTIF($C$4:$C1976,$C1977))</f>
        <v/>
      </c>
      <c r="E1977" s="157"/>
      <c r="F1977" s="160"/>
      <c r="G1977" s="158"/>
      <c r="H1977" s="159"/>
      <c r="I1977" s="159"/>
      <c r="J1977" s="159"/>
      <c r="K1977" s="160"/>
      <c r="L1977" s="161"/>
      <c r="M1977" s="156"/>
      <c r="N1977" s="136"/>
      <c r="O1977" s="134"/>
      <c r="P1977" s="134"/>
      <c r="Q1977" s="137"/>
      <c r="R1977" s="134"/>
      <c r="S1977" s="134"/>
    </row>
    <row r="1978" spans="1:25" s="139" customFormat="1" ht="21" customHeight="1">
      <c r="A1978" s="177"/>
      <c r="B1978" s="177" t="str">
        <f>IF(AND($F1978&gt;=المغادرين!$C$4,$F1978&lt;=المغادرين!$F$4),MAX($B$4:$B1977)+1,"")</f>
        <v/>
      </c>
      <c r="C1978" s="177" t="str">
        <f t="shared" si="30"/>
        <v/>
      </c>
      <c r="D1978" s="177" t="str">
        <f>IF($B1978="","",RANK($C1978,$C$5:$C$10000,1)+COUNTIF($C$4:$C1977,$C1978))</f>
        <v/>
      </c>
      <c r="E1978" s="157"/>
      <c r="F1978" s="160"/>
      <c r="G1978" s="158"/>
      <c r="H1978" s="159"/>
      <c r="I1978" s="159"/>
      <c r="J1978" s="159"/>
      <c r="K1978" s="160"/>
      <c r="L1978" s="161"/>
      <c r="M1978" s="156"/>
      <c r="N1978" s="134"/>
      <c r="O1978" s="134"/>
      <c r="P1978" s="134"/>
      <c r="Q1978" s="138"/>
      <c r="R1978" s="134"/>
      <c r="S1978" s="134"/>
      <c r="T1978" s="127"/>
      <c r="U1978" s="127"/>
      <c r="V1978" s="127"/>
      <c r="W1978" s="127"/>
      <c r="X1978" s="127"/>
      <c r="Y1978" s="127"/>
    </row>
    <row r="1979" spans="1:25" s="139" customFormat="1" ht="21" customHeight="1">
      <c r="A1979" s="177"/>
      <c r="B1979" s="177" t="str">
        <f>IF(AND($F1979&gt;=المغادرين!$C$4,$F1979&lt;=المغادرين!$F$4),MAX($B$4:$B1978)+1,"")</f>
        <v/>
      </c>
      <c r="C1979" s="177" t="str">
        <f t="shared" si="30"/>
        <v/>
      </c>
      <c r="D1979" s="177" t="str">
        <f>IF($B1979="","",RANK($C1979,$C$5:$C$10000,1)+COUNTIF($C$4:$C1978,$C1979))</f>
        <v/>
      </c>
      <c r="E1979" s="157"/>
      <c r="F1979" s="160"/>
      <c r="G1979" s="158"/>
      <c r="H1979" s="159"/>
      <c r="I1979" s="159"/>
      <c r="J1979" s="159"/>
      <c r="K1979" s="160"/>
      <c r="L1979" s="161"/>
      <c r="M1979" s="156"/>
      <c r="N1979" s="134"/>
      <c r="O1979" s="134"/>
      <c r="P1979" s="134"/>
      <c r="Q1979" s="138"/>
      <c r="R1979" s="134"/>
      <c r="S1979" s="134"/>
      <c r="T1979" s="127"/>
      <c r="U1979" s="127"/>
      <c r="V1979" s="127"/>
      <c r="W1979" s="127"/>
      <c r="X1979" s="127"/>
      <c r="Y1979" s="127"/>
    </row>
    <row r="1980" spans="1:25" s="139" customFormat="1" ht="21" customHeight="1">
      <c r="A1980" s="177"/>
      <c r="B1980" s="177" t="str">
        <f>IF(AND($F1980&gt;=المغادرين!$C$4,$F1980&lt;=المغادرين!$F$4),MAX($B$4:$B1979)+1,"")</f>
        <v/>
      </c>
      <c r="C1980" s="177" t="str">
        <f t="shared" si="30"/>
        <v/>
      </c>
      <c r="D1980" s="177" t="str">
        <f>IF($B1980="","",RANK($C1980,$C$5:$C$10000,1)+COUNTIF($C$4:$C1979,$C1980))</f>
        <v/>
      </c>
      <c r="E1980" s="157"/>
      <c r="F1980" s="160"/>
      <c r="G1980" s="158"/>
      <c r="H1980" s="159"/>
      <c r="I1980" s="159"/>
      <c r="J1980" s="159"/>
      <c r="K1980" s="160"/>
      <c r="L1980" s="161"/>
      <c r="M1980" s="156"/>
      <c r="N1980" s="134"/>
      <c r="O1980" s="134"/>
      <c r="P1980" s="134"/>
      <c r="Q1980" s="138"/>
      <c r="R1980" s="134"/>
      <c r="S1980" s="134"/>
      <c r="T1980" s="127"/>
      <c r="U1980" s="127"/>
      <c r="V1980" s="127"/>
      <c r="W1980" s="127"/>
      <c r="X1980" s="127"/>
      <c r="Y1980" s="127"/>
    </row>
    <row r="1981" spans="1:25" s="127" customFormat="1" ht="21" customHeight="1">
      <c r="A1981" s="177"/>
      <c r="B1981" s="177" t="str">
        <f>IF(AND($F1981&gt;=المغادرين!$C$4,$F1981&lt;=المغادرين!$F$4),MAX($B$4:$B1980)+1,"")</f>
        <v/>
      </c>
      <c r="C1981" s="177" t="str">
        <f t="shared" si="30"/>
        <v/>
      </c>
      <c r="D1981" s="177" t="str">
        <f>IF($B1981="","",RANK($C1981,$C$5:$C$10000,1)+COUNTIF($C$4:$C1980,$C1981))</f>
        <v/>
      </c>
      <c r="E1981" s="157"/>
      <c r="F1981" s="160"/>
      <c r="G1981" s="158"/>
      <c r="H1981" s="159"/>
      <c r="I1981" s="159"/>
      <c r="J1981" s="159"/>
      <c r="K1981" s="160"/>
      <c r="L1981" s="161"/>
      <c r="M1981" s="156"/>
      <c r="N1981" s="134"/>
      <c r="O1981" s="134"/>
      <c r="P1981" s="134"/>
      <c r="Q1981" s="138"/>
      <c r="R1981" s="134"/>
      <c r="S1981" s="134"/>
    </row>
    <row r="1982" spans="1:25" s="127" customFormat="1" ht="21" customHeight="1">
      <c r="A1982" s="177"/>
      <c r="B1982" s="177" t="str">
        <f>IF(AND($F1982&gt;=المغادرين!$C$4,$F1982&lt;=المغادرين!$F$4),MAX($B$4:$B1981)+1,"")</f>
        <v/>
      </c>
      <c r="C1982" s="177" t="str">
        <f t="shared" si="30"/>
        <v/>
      </c>
      <c r="D1982" s="177" t="str">
        <f>IF($B1982="","",RANK($C1982,$C$5:$C$10000,1)+COUNTIF($C$4:$C1981,$C1982))</f>
        <v/>
      </c>
      <c r="E1982" s="157"/>
      <c r="F1982" s="160"/>
      <c r="G1982" s="158"/>
      <c r="H1982" s="159"/>
      <c r="I1982" s="159"/>
      <c r="J1982" s="159"/>
      <c r="K1982" s="160"/>
      <c r="L1982" s="161"/>
      <c r="M1982" s="156"/>
      <c r="N1982" s="134"/>
      <c r="O1982" s="134"/>
      <c r="P1982" s="134"/>
      <c r="Q1982" s="138"/>
      <c r="R1982" s="134"/>
      <c r="S1982" s="134"/>
    </row>
    <row r="1983" spans="1:25" s="127" customFormat="1" ht="21" customHeight="1">
      <c r="A1983" s="177"/>
      <c r="B1983" s="177" t="str">
        <f>IF(AND($F1983&gt;=المغادرين!$C$4,$F1983&lt;=المغادرين!$F$4),MAX($B$4:$B1982)+1,"")</f>
        <v/>
      </c>
      <c r="C1983" s="177" t="str">
        <f t="shared" si="30"/>
        <v/>
      </c>
      <c r="D1983" s="177" t="str">
        <f>IF($B1983="","",RANK($C1983,$C$5:$C$10000,1)+COUNTIF($C$4:$C1982,$C1983))</f>
        <v/>
      </c>
      <c r="E1983" s="157"/>
      <c r="F1983" s="160"/>
      <c r="G1983" s="158"/>
      <c r="H1983" s="159"/>
      <c r="I1983" s="159"/>
      <c r="J1983" s="159"/>
      <c r="K1983" s="160"/>
      <c r="L1983" s="161"/>
      <c r="M1983" s="156"/>
      <c r="N1983" s="134"/>
      <c r="O1983" s="134"/>
      <c r="P1983" s="134"/>
      <c r="Q1983" s="138"/>
      <c r="R1983" s="134"/>
      <c r="S1983" s="134"/>
    </row>
    <row r="1984" spans="1:25" s="127" customFormat="1" ht="21" customHeight="1">
      <c r="A1984" s="177"/>
      <c r="B1984" s="177" t="str">
        <f>IF(AND($F1984&gt;=المغادرين!$C$4,$F1984&lt;=المغادرين!$F$4),MAX($B$4:$B1983)+1,"")</f>
        <v/>
      </c>
      <c r="C1984" s="177" t="str">
        <f t="shared" si="30"/>
        <v/>
      </c>
      <c r="D1984" s="177" t="str">
        <f>IF($B1984="","",RANK($C1984,$C$5:$C$10000,1)+COUNTIF($C$4:$C1983,$C1984))</f>
        <v/>
      </c>
      <c r="E1984" s="157"/>
      <c r="F1984" s="160"/>
      <c r="G1984" s="158"/>
      <c r="H1984" s="159"/>
      <c r="I1984" s="159"/>
      <c r="J1984" s="159"/>
      <c r="K1984" s="160"/>
      <c r="L1984" s="161"/>
      <c r="M1984" s="156"/>
      <c r="N1984" s="134"/>
      <c r="O1984" s="134"/>
      <c r="P1984" s="134"/>
      <c r="Q1984" s="138"/>
      <c r="R1984" s="134"/>
      <c r="S1984" s="134"/>
    </row>
    <row r="1985" spans="1:25" s="127" customFormat="1" ht="21" customHeight="1">
      <c r="A1985" s="177"/>
      <c r="B1985" s="177" t="str">
        <f>IF(AND($F1985&gt;=المغادرين!$C$4,$F1985&lt;=المغادرين!$F$4),MAX($B$4:$B1984)+1,"")</f>
        <v/>
      </c>
      <c r="C1985" s="177" t="str">
        <f t="shared" si="30"/>
        <v/>
      </c>
      <c r="D1985" s="177" t="str">
        <f>IF($B1985="","",RANK($C1985,$C$5:$C$10000,1)+COUNTIF($C$4:$C1984,$C1985))</f>
        <v/>
      </c>
      <c r="E1985" s="157"/>
      <c r="F1985" s="160"/>
      <c r="G1985" s="158"/>
      <c r="H1985" s="159"/>
      <c r="I1985" s="159"/>
      <c r="J1985" s="159"/>
      <c r="K1985" s="160"/>
      <c r="L1985" s="161"/>
      <c r="M1985" s="156"/>
      <c r="N1985" s="134"/>
      <c r="O1985" s="134"/>
      <c r="P1985" s="134"/>
      <c r="Q1985" s="138"/>
      <c r="R1985" s="134"/>
      <c r="S1985" s="134"/>
    </row>
    <row r="1986" spans="1:25" s="127" customFormat="1" ht="21" customHeight="1">
      <c r="A1986" s="177"/>
      <c r="B1986" s="177" t="str">
        <f>IF(AND($F1986&gt;=المغادرين!$C$4,$F1986&lt;=المغادرين!$F$4),MAX($B$4:$B1985)+1,"")</f>
        <v/>
      </c>
      <c r="C1986" s="177" t="str">
        <f t="shared" si="30"/>
        <v/>
      </c>
      <c r="D1986" s="177" t="str">
        <f>IF($B1986="","",RANK($C1986,$C$5:$C$10000,1)+COUNTIF($C$4:$C1985,$C1986))</f>
        <v/>
      </c>
      <c r="E1986" s="157"/>
      <c r="F1986" s="160"/>
      <c r="G1986" s="158"/>
      <c r="H1986" s="159"/>
      <c r="I1986" s="159"/>
      <c r="J1986" s="159"/>
      <c r="K1986" s="160"/>
      <c r="L1986" s="161"/>
      <c r="M1986" s="156"/>
      <c r="N1986" s="134"/>
      <c r="O1986" s="134"/>
      <c r="P1986" s="134"/>
      <c r="Q1986" s="138"/>
      <c r="R1986" s="134"/>
      <c r="S1986" s="134"/>
      <c r="Y1986" s="140"/>
    </row>
    <row r="1987" spans="1:25" s="127" customFormat="1" ht="21" customHeight="1">
      <c r="A1987" s="177"/>
      <c r="B1987" s="177" t="str">
        <f>IF(AND($F1987&gt;=المغادرين!$C$4,$F1987&lt;=المغادرين!$F$4),MAX($B$4:$B1986)+1,"")</f>
        <v/>
      </c>
      <c r="C1987" s="177" t="str">
        <f t="shared" si="30"/>
        <v/>
      </c>
      <c r="D1987" s="177" t="str">
        <f>IF($B1987="","",RANK($C1987,$C$5:$C$10000,1)+COUNTIF($C$4:$C1986,$C1987))</f>
        <v/>
      </c>
      <c r="E1987" s="157"/>
      <c r="F1987" s="160"/>
      <c r="G1987" s="158"/>
      <c r="H1987" s="159"/>
      <c r="I1987" s="159"/>
      <c r="J1987" s="159"/>
      <c r="K1987" s="160"/>
      <c r="L1987" s="161"/>
      <c r="M1987" s="156"/>
      <c r="N1987" s="134"/>
      <c r="O1987" s="134"/>
      <c r="P1987" s="134"/>
      <c r="Q1987" s="138"/>
      <c r="R1987" s="134"/>
      <c r="S1987" s="134"/>
      <c r="Y1987" s="140"/>
    </row>
    <row r="1988" spans="1:25" s="127" customFormat="1" ht="21" customHeight="1">
      <c r="A1988" s="177"/>
      <c r="B1988" s="177" t="str">
        <f>IF(AND($F1988&gt;=المغادرين!$C$4,$F1988&lt;=المغادرين!$F$4),MAX($B$4:$B1987)+1,"")</f>
        <v/>
      </c>
      <c r="C1988" s="177" t="str">
        <f t="shared" si="30"/>
        <v/>
      </c>
      <c r="D1988" s="177" t="str">
        <f>IF($B1988="","",RANK($C1988,$C$5:$C$10000,1)+COUNTIF($C$4:$C1987,$C1988))</f>
        <v/>
      </c>
      <c r="E1988" s="157"/>
      <c r="F1988" s="160"/>
      <c r="G1988" s="158"/>
      <c r="H1988" s="159"/>
      <c r="I1988" s="159"/>
      <c r="J1988" s="159"/>
      <c r="K1988" s="160"/>
      <c r="L1988" s="161"/>
      <c r="M1988" s="156"/>
      <c r="N1988" s="134"/>
      <c r="O1988" s="134"/>
      <c r="P1988" s="134"/>
      <c r="Q1988" s="138"/>
      <c r="R1988" s="134"/>
      <c r="S1988" s="134"/>
      <c r="U1988" s="140"/>
      <c r="Y1988" s="133"/>
    </row>
    <row r="1989" spans="1:25" s="127" customFormat="1" ht="21" customHeight="1">
      <c r="A1989" s="177"/>
      <c r="B1989" s="177" t="str">
        <f>IF(AND($F1989&gt;=المغادرين!$C$4,$F1989&lt;=المغادرين!$F$4),MAX($B$4:$B1988)+1,"")</f>
        <v/>
      </c>
      <c r="C1989" s="177" t="str">
        <f t="shared" si="30"/>
        <v/>
      </c>
      <c r="D1989" s="177" t="str">
        <f>IF($B1989="","",RANK($C1989,$C$5:$C$10000,1)+COUNTIF($C$4:$C1988,$C1989))</f>
        <v/>
      </c>
      <c r="E1989" s="157"/>
      <c r="F1989" s="160"/>
      <c r="G1989" s="158"/>
      <c r="H1989" s="159"/>
      <c r="I1989" s="159"/>
      <c r="J1989" s="159"/>
      <c r="K1989" s="160"/>
      <c r="L1989" s="161"/>
      <c r="M1989" s="156"/>
      <c r="N1989" s="134"/>
      <c r="O1989" s="134"/>
      <c r="P1989" s="134"/>
      <c r="Q1989" s="138"/>
      <c r="R1989" s="134"/>
      <c r="S1989" s="134"/>
    </row>
    <row r="1990" spans="1:25" s="127" customFormat="1" ht="21" customHeight="1">
      <c r="A1990" s="177"/>
      <c r="B1990" s="177" t="str">
        <f>IF(AND($F1990&gt;=المغادرين!$C$4,$F1990&lt;=المغادرين!$F$4),MAX($B$4:$B1989)+1,"")</f>
        <v/>
      </c>
      <c r="C1990" s="177" t="str">
        <f t="shared" ref="C1990:C2053" si="31">IF($B1990="","",MAX($B$5:$B$10000)-RANK($K1990,$K$5:$K$10000)+1)</f>
        <v/>
      </c>
      <c r="D1990" s="177" t="str">
        <f>IF($B1990="","",RANK($C1990,$C$5:$C$10000,1)+COUNTIF($C$4:$C1989,$C1990))</f>
        <v/>
      </c>
      <c r="E1990" s="157"/>
      <c r="F1990" s="160"/>
      <c r="G1990" s="158"/>
      <c r="H1990" s="159"/>
      <c r="I1990" s="159"/>
      <c r="J1990" s="159"/>
      <c r="K1990" s="160"/>
      <c r="L1990" s="161"/>
      <c r="M1990" s="156"/>
      <c r="N1990" s="134"/>
      <c r="O1990" s="134"/>
      <c r="P1990" s="134"/>
      <c r="Q1990" s="138"/>
      <c r="R1990" s="134"/>
      <c r="S1990" s="134"/>
      <c r="V1990" s="140"/>
      <c r="W1990" s="133"/>
      <c r="X1990" s="133"/>
      <c r="Y1990" s="133"/>
    </row>
    <row r="1991" spans="1:25" s="127" customFormat="1" ht="21" customHeight="1">
      <c r="A1991" s="177"/>
      <c r="B1991" s="177" t="str">
        <f>IF(AND($F1991&gt;=المغادرين!$C$4,$F1991&lt;=المغادرين!$F$4),MAX($B$4:$B1990)+1,"")</f>
        <v/>
      </c>
      <c r="C1991" s="177" t="str">
        <f t="shared" si="31"/>
        <v/>
      </c>
      <c r="D1991" s="177" t="str">
        <f>IF($B1991="","",RANK($C1991,$C$5:$C$10000,1)+COUNTIF($C$4:$C1990,$C1991))</f>
        <v/>
      </c>
      <c r="E1991" s="157"/>
      <c r="F1991" s="160"/>
      <c r="G1991" s="158"/>
      <c r="H1991" s="159"/>
      <c r="I1991" s="159"/>
      <c r="J1991" s="159"/>
      <c r="K1991" s="160"/>
      <c r="L1991" s="161"/>
      <c r="M1991" s="156"/>
      <c r="N1991" s="134"/>
      <c r="O1991" s="134"/>
      <c r="P1991" s="134"/>
      <c r="Q1991" s="138"/>
      <c r="R1991" s="134"/>
      <c r="S1991" s="134"/>
      <c r="V1991" s="140"/>
      <c r="W1991" s="141"/>
      <c r="X1991" s="141"/>
      <c r="Y1991" s="141"/>
    </row>
    <row r="1992" spans="1:25" s="127" customFormat="1" ht="21" customHeight="1">
      <c r="A1992" s="177"/>
      <c r="B1992" s="177" t="str">
        <f>IF(AND($F1992&gt;=المغادرين!$C$4,$F1992&lt;=المغادرين!$F$4),MAX($B$4:$B1991)+1,"")</f>
        <v/>
      </c>
      <c r="C1992" s="177" t="str">
        <f t="shared" si="31"/>
        <v/>
      </c>
      <c r="D1992" s="177" t="str">
        <f>IF($B1992="","",RANK($C1992,$C$5:$C$10000,1)+COUNTIF($C$4:$C1991,$C1992))</f>
        <v/>
      </c>
      <c r="E1992" s="157"/>
      <c r="F1992" s="160"/>
      <c r="G1992" s="158"/>
      <c r="H1992" s="159"/>
      <c r="I1992" s="159"/>
      <c r="J1992" s="159"/>
      <c r="K1992" s="160"/>
      <c r="L1992" s="161"/>
      <c r="M1992" s="156"/>
      <c r="N1992" s="134"/>
      <c r="O1992" s="134"/>
      <c r="P1992" s="134"/>
      <c r="Q1992" s="138"/>
      <c r="R1992" s="134"/>
      <c r="S1992" s="134"/>
      <c r="V1992" s="140"/>
      <c r="W1992" s="141"/>
      <c r="X1992" s="141"/>
      <c r="Y1992" s="141"/>
    </row>
    <row r="1993" spans="1:25" s="127" customFormat="1" ht="21" customHeight="1">
      <c r="A1993" s="177"/>
      <c r="B1993" s="177" t="str">
        <f>IF(AND($F1993&gt;=المغادرين!$C$4,$F1993&lt;=المغادرين!$F$4),MAX($B$4:$B1992)+1,"")</f>
        <v/>
      </c>
      <c r="C1993" s="177" t="str">
        <f t="shared" si="31"/>
        <v/>
      </c>
      <c r="D1993" s="177" t="str">
        <f>IF($B1993="","",RANK($C1993,$C$5:$C$10000,1)+COUNTIF($C$4:$C1992,$C1993))</f>
        <v/>
      </c>
      <c r="E1993" s="157"/>
      <c r="F1993" s="160"/>
      <c r="G1993" s="158"/>
      <c r="H1993" s="159"/>
      <c r="I1993" s="159"/>
      <c r="J1993" s="159"/>
      <c r="K1993" s="160"/>
      <c r="L1993" s="161"/>
      <c r="M1993" s="156"/>
      <c r="N1993" s="134"/>
      <c r="O1993" s="134"/>
      <c r="P1993" s="134"/>
      <c r="Q1993" s="138"/>
      <c r="R1993" s="134"/>
      <c r="S1993" s="134"/>
      <c r="V1993" s="140"/>
      <c r="W1993" s="141"/>
      <c r="X1993" s="141"/>
      <c r="Y1993" s="141"/>
    </row>
    <row r="1994" spans="1:25" s="127" customFormat="1" ht="21" customHeight="1">
      <c r="A1994" s="177"/>
      <c r="B1994" s="177" t="str">
        <f>IF(AND($F1994&gt;=المغادرين!$C$4,$F1994&lt;=المغادرين!$F$4),MAX($B$4:$B1993)+1,"")</f>
        <v/>
      </c>
      <c r="C1994" s="177" t="str">
        <f t="shared" si="31"/>
        <v/>
      </c>
      <c r="D1994" s="177" t="str">
        <f>IF($B1994="","",RANK($C1994,$C$5:$C$10000,1)+COUNTIF($C$4:$C1993,$C1994))</f>
        <v/>
      </c>
      <c r="E1994" s="157"/>
      <c r="F1994" s="160"/>
      <c r="G1994" s="158"/>
      <c r="H1994" s="159"/>
      <c r="I1994" s="159"/>
      <c r="J1994" s="159"/>
      <c r="K1994" s="160"/>
      <c r="L1994" s="161"/>
      <c r="M1994" s="156"/>
      <c r="N1994" s="134"/>
      <c r="O1994" s="134"/>
      <c r="P1994" s="134"/>
      <c r="Q1994" s="138"/>
      <c r="R1994" s="134"/>
      <c r="S1994" s="134"/>
      <c r="V1994" s="140"/>
      <c r="W1994" s="141"/>
      <c r="X1994" s="141"/>
      <c r="Y1994" s="141"/>
    </row>
    <row r="1995" spans="1:25" s="127" customFormat="1" ht="21" customHeight="1">
      <c r="A1995" s="177"/>
      <c r="B1995" s="177" t="str">
        <f>IF(AND($F1995&gt;=المغادرين!$C$4,$F1995&lt;=المغادرين!$F$4),MAX($B$4:$B1994)+1,"")</f>
        <v/>
      </c>
      <c r="C1995" s="177" t="str">
        <f t="shared" si="31"/>
        <v/>
      </c>
      <c r="D1995" s="177" t="str">
        <f>IF($B1995="","",RANK($C1995,$C$5:$C$10000,1)+COUNTIF($C$4:$C1994,$C1995))</f>
        <v/>
      </c>
      <c r="E1995" s="157"/>
      <c r="F1995" s="160"/>
      <c r="G1995" s="158"/>
      <c r="H1995" s="159"/>
      <c r="I1995" s="159"/>
      <c r="J1995" s="159"/>
      <c r="K1995" s="160"/>
      <c r="L1995" s="161"/>
      <c r="M1995" s="156"/>
      <c r="N1995" s="134"/>
      <c r="O1995" s="134"/>
      <c r="P1995" s="134"/>
      <c r="Q1995" s="138"/>
      <c r="R1995" s="134"/>
      <c r="S1995" s="134"/>
      <c r="V1995" s="140"/>
      <c r="W1995" s="141"/>
      <c r="X1995" s="141"/>
      <c r="Y1995" s="141"/>
    </row>
    <row r="1996" spans="1:25" s="127" customFormat="1" ht="21" customHeight="1">
      <c r="A1996" s="177"/>
      <c r="B1996" s="177" t="str">
        <f>IF(AND($F1996&gt;=المغادرين!$C$4,$F1996&lt;=المغادرين!$F$4),MAX($B$4:$B1995)+1,"")</f>
        <v/>
      </c>
      <c r="C1996" s="177" t="str">
        <f t="shared" si="31"/>
        <v/>
      </c>
      <c r="D1996" s="177" t="str">
        <f>IF($B1996="","",RANK($C1996,$C$5:$C$10000,1)+COUNTIF($C$4:$C1995,$C1996))</f>
        <v/>
      </c>
      <c r="E1996" s="157"/>
      <c r="F1996" s="160"/>
      <c r="G1996" s="158"/>
      <c r="H1996" s="159"/>
      <c r="I1996" s="159"/>
      <c r="J1996" s="159"/>
      <c r="K1996" s="160"/>
      <c r="L1996" s="161"/>
      <c r="M1996" s="156"/>
      <c r="N1996" s="134"/>
      <c r="O1996" s="134"/>
      <c r="P1996" s="134"/>
      <c r="Q1996" s="138"/>
      <c r="R1996" s="134"/>
      <c r="S1996" s="134"/>
      <c r="V1996" s="140"/>
      <c r="W1996" s="141"/>
      <c r="X1996" s="141"/>
      <c r="Y1996" s="141"/>
    </row>
    <row r="1997" spans="1:25" s="127" customFormat="1" ht="21" customHeight="1">
      <c r="A1997" s="177"/>
      <c r="B1997" s="177" t="str">
        <f>IF(AND($F1997&gt;=المغادرين!$C$4,$F1997&lt;=المغادرين!$F$4),MAX($B$4:$B1996)+1,"")</f>
        <v/>
      </c>
      <c r="C1997" s="177" t="str">
        <f t="shared" si="31"/>
        <v/>
      </c>
      <c r="D1997" s="177" t="str">
        <f>IF($B1997="","",RANK($C1997,$C$5:$C$10000,1)+COUNTIF($C$4:$C1996,$C1997))</f>
        <v/>
      </c>
      <c r="E1997" s="157"/>
      <c r="F1997" s="160"/>
      <c r="G1997" s="158"/>
      <c r="H1997" s="159"/>
      <c r="I1997" s="159"/>
      <c r="J1997" s="159"/>
      <c r="K1997" s="160"/>
      <c r="L1997" s="161"/>
      <c r="M1997" s="156"/>
      <c r="N1997" s="136"/>
      <c r="O1997" s="134"/>
      <c r="P1997" s="134"/>
      <c r="Q1997" s="137"/>
      <c r="R1997" s="134"/>
      <c r="S1997" s="134"/>
    </row>
    <row r="1998" spans="1:25" s="139" customFormat="1" ht="21" customHeight="1">
      <c r="A1998" s="177"/>
      <c r="B1998" s="177" t="str">
        <f>IF(AND($F1998&gt;=المغادرين!$C$4,$F1998&lt;=المغادرين!$F$4),MAX($B$4:$B1997)+1,"")</f>
        <v/>
      </c>
      <c r="C1998" s="177" t="str">
        <f t="shared" si="31"/>
        <v/>
      </c>
      <c r="D1998" s="177" t="str">
        <f>IF($B1998="","",RANK($C1998,$C$5:$C$10000,1)+COUNTIF($C$4:$C1997,$C1998))</f>
        <v/>
      </c>
      <c r="E1998" s="157"/>
      <c r="F1998" s="160"/>
      <c r="G1998" s="158"/>
      <c r="H1998" s="159"/>
      <c r="I1998" s="159"/>
      <c r="J1998" s="159"/>
      <c r="K1998" s="160"/>
      <c r="L1998" s="161"/>
      <c r="M1998" s="156"/>
      <c r="N1998" s="134"/>
      <c r="O1998" s="134"/>
      <c r="P1998" s="134"/>
      <c r="Q1998" s="138"/>
      <c r="R1998" s="134"/>
      <c r="S1998" s="134"/>
      <c r="T1998" s="127"/>
      <c r="U1998" s="127"/>
      <c r="V1998" s="127"/>
      <c r="W1998" s="127"/>
      <c r="X1998" s="127"/>
      <c r="Y1998" s="127"/>
    </row>
    <row r="1999" spans="1:25" s="139" customFormat="1" ht="21" customHeight="1">
      <c r="A1999" s="177"/>
      <c r="B1999" s="177" t="str">
        <f>IF(AND($F1999&gt;=المغادرين!$C$4,$F1999&lt;=المغادرين!$F$4),MAX($B$4:$B1998)+1,"")</f>
        <v/>
      </c>
      <c r="C1999" s="177" t="str">
        <f t="shared" si="31"/>
        <v/>
      </c>
      <c r="D1999" s="177" t="str">
        <f>IF($B1999="","",RANK($C1999,$C$5:$C$10000,1)+COUNTIF($C$4:$C1998,$C1999))</f>
        <v/>
      </c>
      <c r="E1999" s="157"/>
      <c r="F1999" s="160"/>
      <c r="G1999" s="158"/>
      <c r="H1999" s="159"/>
      <c r="I1999" s="159"/>
      <c r="J1999" s="159"/>
      <c r="K1999" s="160"/>
      <c r="L1999" s="161"/>
      <c r="M1999" s="156"/>
      <c r="N1999" s="134"/>
      <c r="O1999" s="134"/>
      <c r="P1999" s="134"/>
      <c r="Q1999" s="138"/>
      <c r="R1999" s="134"/>
      <c r="S1999" s="134"/>
      <c r="T1999" s="127"/>
      <c r="U1999" s="127"/>
      <c r="V1999" s="127"/>
      <c r="W1999" s="127"/>
      <c r="X1999" s="127"/>
      <c r="Y1999" s="127"/>
    </row>
    <row r="2000" spans="1:25" s="139" customFormat="1" ht="21" customHeight="1">
      <c r="A2000" s="177"/>
      <c r="B2000" s="177" t="str">
        <f>IF(AND($F2000&gt;=المغادرين!$C$4,$F2000&lt;=المغادرين!$F$4),MAX($B$4:$B1999)+1,"")</f>
        <v/>
      </c>
      <c r="C2000" s="177" t="str">
        <f t="shared" si="31"/>
        <v/>
      </c>
      <c r="D2000" s="177" t="str">
        <f>IF($B2000="","",RANK($C2000,$C$5:$C$10000,1)+COUNTIF($C$4:$C1999,$C2000))</f>
        <v/>
      </c>
      <c r="E2000" s="157"/>
      <c r="F2000" s="160"/>
      <c r="G2000" s="158"/>
      <c r="H2000" s="159"/>
      <c r="I2000" s="159"/>
      <c r="J2000" s="159"/>
      <c r="K2000" s="160"/>
      <c r="L2000" s="161"/>
      <c r="M2000" s="156"/>
      <c r="N2000" s="134"/>
      <c r="O2000" s="134"/>
      <c r="P2000" s="134"/>
      <c r="Q2000" s="138"/>
      <c r="R2000" s="134"/>
      <c r="S2000" s="134"/>
      <c r="T2000" s="127"/>
      <c r="U2000" s="127"/>
      <c r="V2000" s="127"/>
      <c r="W2000" s="127"/>
      <c r="X2000" s="127"/>
      <c r="Y2000" s="127"/>
    </row>
    <row r="2001" spans="1:25" s="127" customFormat="1" ht="21" customHeight="1">
      <c r="A2001" s="177"/>
      <c r="B2001" s="177" t="str">
        <f>IF(AND($F2001&gt;=المغادرين!$C$4,$F2001&lt;=المغادرين!$F$4),MAX($B$4:$B2000)+1,"")</f>
        <v/>
      </c>
      <c r="C2001" s="177" t="str">
        <f t="shared" si="31"/>
        <v/>
      </c>
      <c r="D2001" s="177" t="str">
        <f>IF($B2001="","",RANK($C2001,$C$5:$C$10000,1)+COUNTIF($C$4:$C2000,$C2001))</f>
        <v/>
      </c>
      <c r="E2001" s="157"/>
      <c r="F2001" s="160"/>
      <c r="G2001" s="158"/>
      <c r="H2001" s="159"/>
      <c r="I2001" s="159"/>
      <c r="J2001" s="159"/>
      <c r="K2001" s="160"/>
      <c r="L2001" s="161"/>
      <c r="M2001" s="156"/>
      <c r="N2001" s="134"/>
      <c r="O2001" s="134"/>
      <c r="P2001" s="134"/>
      <c r="Q2001" s="138"/>
      <c r="R2001" s="134"/>
      <c r="S2001" s="134"/>
    </row>
    <row r="2002" spans="1:25" s="127" customFormat="1" ht="21" customHeight="1">
      <c r="A2002" s="177"/>
      <c r="B2002" s="177" t="str">
        <f>IF(AND($F2002&gt;=المغادرين!$C$4,$F2002&lt;=المغادرين!$F$4),MAX($B$4:$B2001)+1,"")</f>
        <v/>
      </c>
      <c r="C2002" s="177" t="str">
        <f t="shared" si="31"/>
        <v/>
      </c>
      <c r="D2002" s="177" t="str">
        <f>IF($B2002="","",RANK($C2002,$C$5:$C$10000,1)+COUNTIF($C$4:$C2001,$C2002))</f>
        <v/>
      </c>
      <c r="E2002" s="157"/>
      <c r="F2002" s="160"/>
      <c r="G2002" s="158"/>
      <c r="H2002" s="159"/>
      <c r="I2002" s="159"/>
      <c r="J2002" s="159"/>
      <c r="K2002" s="160"/>
      <c r="L2002" s="161"/>
      <c r="M2002" s="156"/>
      <c r="N2002" s="134"/>
      <c r="O2002" s="134"/>
      <c r="P2002" s="134"/>
      <c r="Q2002" s="138"/>
      <c r="R2002" s="134"/>
      <c r="S2002" s="134"/>
    </row>
    <row r="2003" spans="1:25" s="127" customFormat="1" ht="21" customHeight="1">
      <c r="A2003" s="177"/>
      <c r="B2003" s="177" t="str">
        <f>IF(AND($F2003&gt;=المغادرين!$C$4,$F2003&lt;=المغادرين!$F$4),MAX($B$4:$B2002)+1,"")</f>
        <v/>
      </c>
      <c r="C2003" s="177" t="str">
        <f t="shared" si="31"/>
        <v/>
      </c>
      <c r="D2003" s="177" t="str">
        <f>IF($B2003="","",RANK($C2003,$C$5:$C$10000,1)+COUNTIF($C$4:$C2002,$C2003))</f>
        <v/>
      </c>
      <c r="E2003" s="157"/>
      <c r="F2003" s="160"/>
      <c r="G2003" s="158"/>
      <c r="H2003" s="159"/>
      <c r="I2003" s="159"/>
      <c r="J2003" s="159"/>
      <c r="K2003" s="160"/>
      <c r="L2003" s="161"/>
      <c r="M2003" s="156"/>
      <c r="N2003" s="134"/>
      <c r="O2003" s="134"/>
      <c r="P2003" s="134"/>
      <c r="Q2003" s="138"/>
      <c r="R2003" s="134"/>
      <c r="S2003" s="134"/>
    </row>
    <row r="2004" spans="1:25" s="127" customFormat="1" ht="21" customHeight="1">
      <c r="A2004" s="177"/>
      <c r="B2004" s="177" t="str">
        <f>IF(AND($F2004&gt;=المغادرين!$C$4,$F2004&lt;=المغادرين!$F$4),MAX($B$4:$B2003)+1,"")</f>
        <v/>
      </c>
      <c r="C2004" s="177" t="str">
        <f t="shared" si="31"/>
        <v/>
      </c>
      <c r="D2004" s="177" t="str">
        <f>IF($B2004="","",RANK($C2004,$C$5:$C$10000,1)+COUNTIF($C$4:$C2003,$C2004))</f>
        <v/>
      </c>
      <c r="E2004" s="157"/>
      <c r="F2004" s="160"/>
      <c r="G2004" s="158"/>
      <c r="H2004" s="159"/>
      <c r="I2004" s="159"/>
      <c r="J2004" s="159"/>
      <c r="K2004" s="160"/>
      <c r="L2004" s="161"/>
      <c r="M2004" s="156"/>
      <c r="N2004" s="134"/>
      <c r="O2004" s="134"/>
      <c r="P2004" s="134"/>
      <c r="Q2004" s="138"/>
      <c r="R2004" s="134"/>
      <c r="S2004" s="134"/>
    </row>
    <row r="2005" spans="1:25" s="127" customFormat="1" ht="21" customHeight="1">
      <c r="A2005" s="177"/>
      <c r="B2005" s="177" t="str">
        <f>IF(AND($F2005&gt;=المغادرين!$C$4,$F2005&lt;=المغادرين!$F$4),MAX($B$4:$B2004)+1,"")</f>
        <v/>
      </c>
      <c r="C2005" s="177" t="str">
        <f t="shared" si="31"/>
        <v/>
      </c>
      <c r="D2005" s="177" t="str">
        <f>IF($B2005="","",RANK($C2005,$C$5:$C$10000,1)+COUNTIF($C$4:$C2004,$C2005))</f>
        <v/>
      </c>
      <c r="E2005" s="157"/>
      <c r="F2005" s="160"/>
      <c r="G2005" s="158"/>
      <c r="H2005" s="159"/>
      <c r="I2005" s="159"/>
      <c r="J2005" s="159"/>
      <c r="K2005" s="160"/>
      <c r="L2005" s="161"/>
      <c r="M2005" s="156"/>
      <c r="N2005" s="134"/>
      <c r="O2005" s="134"/>
      <c r="P2005" s="134"/>
      <c r="Q2005" s="138"/>
      <c r="R2005" s="134"/>
      <c r="S2005" s="134"/>
    </row>
    <row r="2006" spans="1:25" s="127" customFormat="1" ht="21" customHeight="1">
      <c r="A2006" s="177"/>
      <c r="B2006" s="177" t="str">
        <f>IF(AND($F2006&gt;=المغادرين!$C$4,$F2006&lt;=المغادرين!$F$4),MAX($B$4:$B2005)+1,"")</f>
        <v/>
      </c>
      <c r="C2006" s="177" t="str">
        <f t="shared" si="31"/>
        <v/>
      </c>
      <c r="D2006" s="177" t="str">
        <f>IF($B2006="","",RANK($C2006,$C$5:$C$10000,1)+COUNTIF($C$4:$C2005,$C2006))</f>
        <v/>
      </c>
      <c r="E2006" s="157"/>
      <c r="F2006" s="160"/>
      <c r="G2006" s="158"/>
      <c r="H2006" s="159"/>
      <c r="I2006" s="159"/>
      <c r="J2006" s="159"/>
      <c r="K2006" s="160"/>
      <c r="L2006" s="161"/>
      <c r="M2006" s="156"/>
      <c r="N2006" s="134"/>
      <c r="O2006" s="134"/>
      <c r="P2006" s="134"/>
      <c r="Q2006" s="138"/>
      <c r="R2006" s="134"/>
      <c r="S2006" s="134"/>
      <c r="Y2006" s="140"/>
    </row>
    <row r="2007" spans="1:25" s="127" customFormat="1" ht="21" customHeight="1">
      <c r="A2007" s="177"/>
      <c r="B2007" s="177" t="str">
        <f>IF(AND($F2007&gt;=المغادرين!$C$4,$F2007&lt;=المغادرين!$F$4),MAX($B$4:$B2006)+1,"")</f>
        <v/>
      </c>
      <c r="C2007" s="177" t="str">
        <f t="shared" si="31"/>
        <v/>
      </c>
      <c r="D2007" s="177" t="str">
        <f>IF($B2007="","",RANK($C2007,$C$5:$C$10000,1)+COUNTIF($C$4:$C2006,$C2007))</f>
        <v/>
      </c>
      <c r="E2007" s="157"/>
      <c r="F2007" s="160"/>
      <c r="G2007" s="158"/>
      <c r="H2007" s="159"/>
      <c r="I2007" s="159"/>
      <c r="J2007" s="159"/>
      <c r="K2007" s="160"/>
      <c r="L2007" s="161"/>
      <c r="M2007" s="156"/>
      <c r="N2007" s="134"/>
      <c r="O2007" s="134"/>
      <c r="P2007" s="134"/>
      <c r="Q2007" s="138"/>
      <c r="R2007" s="134"/>
      <c r="S2007" s="134"/>
      <c r="Y2007" s="140"/>
    </row>
    <row r="2008" spans="1:25" s="127" customFormat="1" ht="21" customHeight="1">
      <c r="A2008" s="177"/>
      <c r="B2008" s="177" t="str">
        <f>IF(AND($F2008&gt;=المغادرين!$C$4,$F2008&lt;=المغادرين!$F$4),MAX($B$4:$B2007)+1,"")</f>
        <v/>
      </c>
      <c r="C2008" s="177" t="str">
        <f t="shared" si="31"/>
        <v/>
      </c>
      <c r="D2008" s="177" t="str">
        <f>IF($B2008="","",RANK($C2008,$C$5:$C$10000,1)+COUNTIF($C$4:$C2007,$C2008))</f>
        <v/>
      </c>
      <c r="E2008" s="157"/>
      <c r="F2008" s="160"/>
      <c r="G2008" s="158"/>
      <c r="H2008" s="159"/>
      <c r="I2008" s="159"/>
      <c r="J2008" s="159"/>
      <c r="K2008" s="160"/>
      <c r="L2008" s="161"/>
      <c r="M2008" s="156"/>
      <c r="N2008" s="134"/>
      <c r="O2008" s="134"/>
      <c r="P2008" s="134"/>
      <c r="Q2008" s="138"/>
      <c r="R2008" s="134"/>
      <c r="S2008" s="134"/>
      <c r="U2008" s="140"/>
      <c r="Y2008" s="133"/>
    </row>
    <row r="2009" spans="1:25" s="127" customFormat="1" ht="21" customHeight="1">
      <c r="A2009" s="177"/>
      <c r="B2009" s="177" t="str">
        <f>IF(AND($F2009&gt;=المغادرين!$C$4,$F2009&lt;=المغادرين!$F$4),MAX($B$4:$B2008)+1,"")</f>
        <v/>
      </c>
      <c r="C2009" s="177" t="str">
        <f t="shared" si="31"/>
        <v/>
      </c>
      <c r="D2009" s="177" t="str">
        <f>IF($B2009="","",RANK($C2009,$C$5:$C$10000,1)+COUNTIF($C$4:$C2008,$C2009))</f>
        <v/>
      </c>
      <c r="E2009" s="157"/>
      <c r="F2009" s="160"/>
      <c r="G2009" s="158"/>
      <c r="H2009" s="159"/>
      <c r="I2009" s="159"/>
      <c r="J2009" s="159"/>
      <c r="K2009" s="160"/>
      <c r="L2009" s="161"/>
      <c r="M2009" s="156"/>
      <c r="N2009" s="134"/>
      <c r="O2009" s="134"/>
      <c r="P2009" s="134"/>
      <c r="Q2009" s="138"/>
      <c r="R2009" s="134"/>
      <c r="S2009" s="134"/>
    </row>
    <row r="2010" spans="1:25" s="127" customFormat="1" ht="21" customHeight="1">
      <c r="A2010" s="177"/>
      <c r="B2010" s="177" t="str">
        <f>IF(AND($F2010&gt;=المغادرين!$C$4,$F2010&lt;=المغادرين!$F$4),MAX($B$4:$B2009)+1,"")</f>
        <v/>
      </c>
      <c r="C2010" s="177" t="str">
        <f t="shared" si="31"/>
        <v/>
      </c>
      <c r="D2010" s="177" t="str">
        <f>IF($B2010="","",RANK($C2010,$C$5:$C$10000,1)+COUNTIF($C$4:$C2009,$C2010))</f>
        <v/>
      </c>
      <c r="E2010" s="157"/>
      <c r="F2010" s="160"/>
      <c r="G2010" s="158"/>
      <c r="H2010" s="159"/>
      <c r="I2010" s="159"/>
      <c r="J2010" s="159"/>
      <c r="K2010" s="160"/>
      <c r="L2010" s="161"/>
      <c r="M2010" s="156"/>
      <c r="N2010" s="134"/>
      <c r="O2010" s="134"/>
      <c r="P2010" s="134"/>
      <c r="Q2010" s="138"/>
      <c r="R2010" s="134"/>
      <c r="S2010" s="134"/>
      <c r="V2010" s="140"/>
      <c r="W2010" s="133"/>
      <c r="X2010" s="133"/>
      <c r="Y2010" s="133"/>
    </row>
    <row r="2011" spans="1:25" s="127" customFormat="1" ht="21" customHeight="1">
      <c r="A2011" s="177"/>
      <c r="B2011" s="177" t="str">
        <f>IF(AND($F2011&gt;=المغادرين!$C$4,$F2011&lt;=المغادرين!$F$4),MAX($B$4:$B2010)+1,"")</f>
        <v/>
      </c>
      <c r="C2011" s="177" t="str">
        <f t="shared" si="31"/>
        <v/>
      </c>
      <c r="D2011" s="177" t="str">
        <f>IF($B2011="","",RANK($C2011,$C$5:$C$10000,1)+COUNTIF($C$4:$C2010,$C2011))</f>
        <v/>
      </c>
      <c r="E2011" s="157"/>
      <c r="F2011" s="160"/>
      <c r="G2011" s="158"/>
      <c r="H2011" s="159"/>
      <c r="I2011" s="159"/>
      <c r="J2011" s="159"/>
      <c r="K2011" s="160"/>
      <c r="L2011" s="161"/>
      <c r="M2011" s="156"/>
      <c r="N2011" s="134"/>
      <c r="O2011" s="134"/>
      <c r="P2011" s="134"/>
      <c r="Q2011" s="138"/>
      <c r="R2011" s="134"/>
      <c r="S2011" s="134"/>
      <c r="V2011" s="140"/>
      <c r="W2011" s="141"/>
      <c r="X2011" s="141"/>
      <c r="Y2011" s="141"/>
    </row>
    <row r="2012" spans="1:25" s="127" customFormat="1" ht="21" customHeight="1">
      <c r="A2012" s="177"/>
      <c r="B2012" s="177" t="str">
        <f>IF(AND($F2012&gt;=المغادرين!$C$4,$F2012&lt;=المغادرين!$F$4),MAX($B$4:$B2011)+1,"")</f>
        <v/>
      </c>
      <c r="C2012" s="177" t="str">
        <f t="shared" si="31"/>
        <v/>
      </c>
      <c r="D2012" s="177" t="str">
        <f>IF($B2012="","",RANK($C2012,$C$5:$C$10000,1)+COUNTIF($C$4:$C2011,$C2012))</f>
        <v/>
      </c>
      <c r="E2012" s="157"/>
      <c r="F2012" s="160"/>
      <c r="G2012" s="158"/>
      <c r="H2012" s="159"/>
      <c r="I2012" s="159"/>
      <c r="J2012" s="159"/>
      <c r="K2012" s="160"/>
      <c r="L2012" s="161"/>
      <c r="M2012" s="156"/>
      <c r="N2012" s="134"/>
      <c r="O2012" s="134"/>
      <c r="P2012" s="134"/>
      <c r="Q2012" s="138"/>
      <c r="R2012" s="134"/>
      <c r="S2012" s="134"/>
      <c r="V2012" s="140"/>
      <c r="W2012" s="141"/>
      <c r="X2012" s="141"/>
      <c r="Y2012" s="141"/>
    </row>
    <row r="2013" spans="1:25" s="127" customFormat="1" ht="21" customHeight="1">
      <c r="A2013" s="177"/>
      <c r="B2013" s="177" t="str">
        <f>IF(AND($F2013&gt;=المغادرين!$C$4,$F2013&lt;=المغادرين!$F$4),MAX($B$4:$B2012)+1,"")</f>
        <v/>
      </c>
      <c r="C2013" s="177" t="str">
        <f t="shared" si="31"/>
        <v/>
      </c>
      <c r="D2013" s="177" t="str">
        <f>IF($B2013="","",RANK($C2013,$C$5:$C$10000,1)+COUNTIF($C$4:$C2012,$C2013))</f>
        <v/>
      </c>
      <c r="E2013" s="157"/>
      <c r="F2013" s="160"/>
      <c r="G2013" s="158"/>
      <c r="H2013" s="159"/>
      <c r="I2013" s="159"/>
      <c r="J2013" s="159"/>
      <c r="K2013" s="160"/>
      <c r="L2013" s="161"/>
      <c r="M2013" s="156"/>
      <c r="N2013" s="134"/>
      <c r="O2013" s="134"/>
      <c r="P2013" s="134"/>
      <c r="Q2013" s="138"/>
      <c r="R2013" s="134"/>
      <c r="S2013" s="134"/>
      <c r="V2013" s="140"/>
      <c r="W2013" s="141"/>
      <c r="X2013" s="141"/>
      <c r="Y2013" s="141"/>
    </row>
    <row r="2014" spans="1:25" s="127" customFormat="1" ht="21" customHeight="1">
      <c r="A2014" s="177"/>
      <c r="B2014" s="177" t="str">
        <f>IF(AND($F2014&gt;=المغادرين!$C$4,$F2014&lt;=المغادرين!$F$4),MAX($B$4:$B2013)+1,"")</f>
        <v/>
      </c>
      <c r="C2014" s="177" t="str">
        <f t="shared" si="31"/>
        <v/>
      </c>
      <c r="D2014" s="177" t="str">
        <f>IF($B2014="","",RANK($C2014,$C$5:$C$10000,1)+COUNTIF($C$4:$C2013,$C2014))</f>
        <v/>
      </c>
      <c r="E2014" s="157"/>
      <c r="F2014" s="160"/>
      <c r="G2014" s="158"/>
      <c r="H2014" s="159"/>
      <c r="I2014" s="159"/>
      <c r="J2014" s="159"/>
      <c r="K2014" s="160"/>
      <c r="L2014" s="161"/>
      <c r="M2014" s="156"/>
      <c r="N2014" s="134"/>
      <c r="O2014" s="134"/>
      <c r="P2014" s="134"/>
      <c r="Q2014" s="138"/>
      <c r="R2014" s="134"/>
      <c r="S2014" s="134"/>
      <c r="V2014" s="140"/>
      <c r="W2014" s="141"/>
      <c r="X2014" s="141"/>
      <c r="Y2014" s="141"/>
    </row>
    <row r="2015" spans="1:25" s="127" customFormat="1" ht="21" customHeight="1">
      <c r="A2015" s="177"/>
      <c r="B2015" s="177" t="str">
        <f>IF(AND($F2015&gt;=المغادرين!$C$4,$F2015&lt;=المغادرين!$F$4),MAX($B$4:$B2014)+1,"")</f>
        <v/>
      </c>
      <c r="C2015" s="177" t="str">
        <f t="shared" si="31"/>
        <v/>
      </c>
      <c r="D2015" s="177" t="str">
        <f>IF($B2015="","",RANK($C2015,$C$5:$C$10000,1)+COUNTIF($C$4:$C2014,$C2015))</f>
        <v/>
      </c>
      <c r="E2015" s="157"/>
      <c r="F2015" s="160"/>
      <c r="G2015" s="158"/>
      <c r="H2015" s="159"/>
      <c r="I2015" s="159"/>
      <c r="J2015" s="159"/>
      <c r="K2015" s="160"/>
      <c r="L2015" s="161"/>
      <c r="M2015" s="156"/>
      <c r="N2015" s="134"/>
      <c r="O2015" s="134"/>
      <c r="P2015" s="134"/>
      <c r="Q2015" s="138"/>
      <c r="R2015" s="134"/>
      <c r="S2015" s="134"/>
      <c r="V2015" s="140"/>
      <c r="W2015" s="141"/>
      <c r="X2015" s="141"/>
      <c r="Y2015" s="141"/>
    </row>
    <row r="2016" spans="1:25" s="127" customFormat="1" ht="21" customHeight="1">
      <c r="A2016" s="177"/>
      <c r="B2016" s="177" t="str">
        <f>IF(AND($F2016&gt;=المغادرين!$C$4,$F2016&lt;=المغادرين!$F$4),MAX($B$4:$B2015)+1,"")</f>
        <v/>
      </c>
      <c r="C2016" s="177" t="str">
        <f t="shared" si="31"/>
        <v/>
      </c>
      <c r="D2016" s="177" t="str">
        <f>IF($B2016="","",RANK($C2016,$C$5:$C$10000,1)+COUNTIF($C$4:$C2015,$C2016))</f>
        <v/>
      </c>
      <c r="E2016" s="157"/>
      <c r="F2016" s="160"/>
      <c r="G2016" s="158"/>
      <c r="H2016" s="159"/>
      <c r="I2016" s="159"/>
      <c r="J2016" s="159"/>
      <c r="K2016" s="160"/>
      <c r="L2016" s="161"/>
      <c r="M2016" s="156"/>
      <c r="N2016" s="134"/>
      <c r="O2016" s="134"/>
      <c r="P2016" s="134"/>
      <c r="Q2016" s="138"/>
      <c r="R2016" s="134"/>
      <c r="S2016" s="134"/>
      <c r="V2016" s="140"/>
      <c r="W2016" s="141"/>
      <c r="X2016" s="141"/>
      <c r="Y2016" s="141"/>
    </row>
    <row r="2017" spans="1:25" s="127" customFormat="1" ht="21" customHeight="1">
      <c r="A2017" s="177"/>
      <c r="B2017" s="177" t="str">
        <f>IF(AND($F2017&gt;=المغادرين!$C$4,$F2017&lt;=المغادرين!$F$4),MAX($B$4:$B2016)+1,"")</f>
        <v/>
      </c>
      <c r="C2017" s="177" t="str">
        <f t="shared" si="31"/>
        <v/>
      </c>
      <c r="D2017" s="177" t="str">
        <f>IF($B2017="","",RANK($C2017,$C$5:$C$10000,1)+COUNTIF($C$4:$C2016,$C2017))</f>
        <v/>
      </c>
      <c r="E2017" s="157"/>
      <c r="F2017" s="160"/>
      <c r="G2017" s="158"/>
      <c r="H2017" s="159"/>
      <c r="I2017" s="159"/>
      <c r="J2017" s="159"/>
      <c r="K2017" s="160"/>
      <c r="L2017" s="161"/>
      <c r="M2017" s="156"/>
      <c r="N2017" s="136"/>
      <c r="O2017" s="134"/>
      <c r="P2017" s="134"/>
      <c r="Q2017" s="137"/>
      <c r="R2017" s="134"/>
      <c r="S2017" s="134"/>
    </row>
    <row r="2018" spans="1:25" s="139" customFormat="1" ht="21" customHeight="1">
      <c r="A2018" s="177"/>
      <c r="B2018" s="177" t="str">
        <f>IF(AND($F2018&gt;=المغادرين!$C$4,$F2018&lt;=المغادرين!$F$4),MAX($B$4:$B2017)+1,"")</f>
        <v/>
      </c>
      <c r="C2018" s="177" t="str">
        <f t="shared" si="31"/>
        <v/>
      </c>
      <c r="D2018" s="177" t="str">
        <f>IF($B2018="","",RANK($C2018,$C$5:$C$10000,1)+COUNTIF($C$4:$C2017,$C2018))</f>
        <v/>
      </c>
      <c r="E2018" s="157"/>
      <c r="F2018" s="160"/>
      <c r="G2018" s="158"/>
      <c r="H2018" s="159"/>
      <c r="I2018" s="159"/>
      <c r="J2018" s="159"/>
      <c r="K2018" s="160"/>
      <c r="L2018" s="161"/>
      <c r="M2018" s="156"/>
      <c r="N2018" s="134"/>
      <c r="O2018" s="134"/>
      <c r="P2018" s="134"/>
      <c r="Q2018" s="138"/>
      <c r="R2018" s="134"/>
      <c r="S2018" s="134"/>
      <c r="T2018" s="127"/>
      <c r="U2018" s="127"/>
      <c r="V2018" s="127"/>
      <c r="W2018" s="127"/>
      <c r="X2018" s="127"/>
      <c r="Y2018" s="127"/>
    </row>
    <row r="2019" spans="1:25" s="139" customFormat="1" ht="21" customHeight="1">
      <c r="A2019" s="177"/>
      <c r="B2019" s="177" t="str">
        <f>IF(AND($F2019&gt;=المغادرين!$C$4,$F2019&lt;=المغادرين!$F$4),MAX($B$4:$B2018)+1,"")</f>
        <v/>
      </c>
      <c r="C2019" s="177" t="str">
        <f t="shared" si="31"/>
        <v/>
      </c>
      <c r="D2019" s="177" t="str">
        <f>IF($B2019="","",RANK($C2019,$C$5:$C$10000,1)+COUNTIF($C$4:$C2018,$C2019))</f>
        <v/>
      </c>
      <c r="E2019" s="157"/>
      <c r="F2019" s="160"/>
      <c r="G2019" s="158"/>
      <c r="H2019" s="159"/>
      <c r="I2019" s="159"/>
      <c r="J2019" s="159"/>
      <c r="K2019" s="160"/>
      <c r="L2019" s="161"/>
      <c r="M2019" s="156"/>
      <c r="N2019" s="134"/>
      <c r="O2019" s="134"/>
      <c r="P2019" s="134"/>
      <c r="Q2019" s="138"/>
      <c r="R2019" s="134"/>
      <c r="S2019" s="134"/>
      <c r="T2019" s="127"/>
      <c r="U2019" s="127"/>
      <c r="V2019" s="127"/>
      <c r="W2019" s="127"/>
      <c r="X2019" s="127"/>
      <c r="Y2019" s="127"/>
    </row>
    <row r="2020" spans="1:25" s="139" customFormat="1" ht="21" customHeight="1">
      <c r="A2020" s="177"/>
      <c r="B2020" s="177" t="str">
        <f>IF(AND($F2020&gt;=المغادرين!$C$4,$F2020&lt;=المغادرين!$F$4),MAX($B$4:$B2019)+1,"")</f>
        <v/>
      </c>
      <c r="C2020" s="177" t="str">
        <f t="shared" si="31"/>
        <v/>
      </c>
      <c r="D2020" s="177" t="str">
        <f>IF($B2020="","",RANK($C2020,$C$5:$C$10000,1)+COUNTIF($C$4:$C2019,$C2020))</f>
        <v/>
      </c>
      <c r="E2020" s="157"/>
      <c r="F2020" s="160"/>
      <c r="G2020" s="158"/>
      <c r="H2020" s="159"/>
      <c r="I2020" s="159"/>
      <c r="J2020" s="159"/>
      <c r="K2020" s="160"/>
      <c r="L2020" s="161"/>
      <c r="M2020" s="156"/>
      <c r="N2020" s="134"/>
      <c r="O2020" s="134"/>
      <c r="P2020" s="134"/>
      <c r="Q2020" s="138"/>
      <c r="R2020" s="134"/>
      <c r="S2020" s="134"/>
      <c r="T2020" s="127"/>
      <c r="U2020" s="127"/>
      <c r="V2020" s="127"/>
      <c r="W2020" s="127"/>
      <c r="X2020" s="127"/>
      <c r="Y2020" s="127"/>
    </row>
    <row r="2021" spans="1:25" s="127" customFormat="1" ht="21" customHeight="1">
      <c r="A2021" s="177"/>
      <c r="B2021" s="177" t="str">
        <f>IF(AND($F2021&gt;=المغادرين!$C$4,$F2021&lt;=المغادرين!$F$4),MAX($B$4:$B2020)+1,"")</f>
        <v/>
      </c>
      <c r="C2021" s="177" t="str">
        <f t="shared" si="31"/>
        <v/>
      </c>
      <c r="D2021" s="177" t="str">
        <f>IF($B2021="","",RANK($C2021,$C$5:$C$10000,1)+COUNTIF($C$4:$C2020,$C2021))</f>
        <v/>
      </c>
      <c r="E2021" s="157"/>
      <c r="F2021" s="160"/>
      <c r="G2021" s="158"/>
      <c r="H2021" s="159"/>
      <c r="I2021" s="159"/>
      <c r="J2021" s="159"/>
      <c r="K2021" s="160"/>
      <c r="L2021" s="161"/>
      <c r="M2021" s="156"/>
      <c r="N2021" s="134"/>
      <c r="O2021" s="134"/>
      <c r="P2021" s="134"/>
      <c r="Q2021" s="138"/>
      <c r="R2021" s="134"/>
      <c r="S2021" s="134"/>
    </row>
    <row r="2022" spans="1:25" s="127" customFormat="1" ht="21" customHeight="1">
      <c r="A2022" s="177"/>
      <c r="B2022" s="177" t="str">
        <f>IF(AND($F2022&gt;=المغادرين!$C$4,$F2022&lt;=المغادرين!$F$4),MAX($B$4:$B2021)+1,"")</f>
        <v/>
      </c>
      <c r="C2022" s="177" t="str">
        <f t="shared" si="31"/>
        <v/>
      </c>
      <c r="D2022" s="177" t="str">
        <f>IF($B2022="","",RANK($C2022,$C$5:$C$10000,1)+COUNTIF($C$4:$C2021,$C2022))</f>
        <v/>
      </c>
      <c r="E2022" s="157"/>
      <c r="F2022" s="160"/>
      <c r="G2022" s="158"/>
      <c r="H2022" s="159"/>
      <c r="I2022" s="159"/>
      <c r="J2022" s="159"/>
      <c r="K2022" s="160"/>
      <c r="L2022" s="161"/>
      <c r="M2022" s="156"/>
      <c r="N2022" s="134"/>
      <c r="O2022" s="134"/>
      <c r="P2022" s="134"/>
      <c r="Q2022" s="138"/>
      <c r="R2022" s="134"/>
      <c r="S2022" s="134"/>
    </row>
    <row r="2023" spans="1:25" s="127" customFormat="1" ht="21" customHeight="1">
      <c r="A2023" s="177"/>
      <c r="B2023" s="177" t="str">
        <f>IF(AND($F2023&gt;=المغادرين!$C$4,$F2023&lt;=المغادرين!$F$4),MAX($B$4:$B2022)+1,"")</f>
        <v/>
      </c>
      <c r="C2023" s="177" t="str">
        <f t="shared" si="31"/>
        <v/>
      </c>
      <c r="D2023" s="177" t="str">
        <f>IF($B2023="","",RANK($C2023,$C$5:$C$10000,1)+COUNTIF($C$4:$C2022,$C2023))</f>
        <v/>
      </c>
      <c r="E2023" s="157"/>
      <c r="F2023" s="160"/>
      <c r="G2023" s="158"/>
      <c r="H2023" s="159"/>
      <c r="I2023" s="159"/>
      <c r="J2023" s="159"/>
      <c r="K2023" s="160"/>
      <c r="L2023" s="161"/>
      <c r="M2023" s="156"/>
      <c r="N2023" s="134"/>
      <c r="O2023" s="134"/>
      <c r="P2023" s="134"/>
      <c r="Q2023" s="138"/>
      <c r="R2023" s="134"/>
      <c r="S2023" s="134"/>
    </row>
    <row r="2024" spans="1:25" s="127" customFormat="1" ht="21" customHeight="1">
      <c r="A2024" s="177"/>
      <c r="B2024" s="177" t="str">
        <f>IF(AND($F2024&gt;=المغادرين!$C$4,$F2024&lt;=المغادرين!$F$4),MAX($B$4:$B2023)+1,"")</f>
        <v/>
      </c>
      <c r="C2024" s="177" t="str">
        <f t="shared" si="31"/>
        <v/>
      </c>
      <c r="D2024" s="177" t="str">
        <f>IF($B2024="","",RANK($C2024,$C$5:$C$10000,1)+COUNTIF($C$4:$C2023,$C2024))</f>
        <v/>
      </c>
      <c r="E2024" s="157"/>
      <c r="F2024" s="160"/>
      <c r="G2024" s="158"/>
      <c r="H2024" s="159"/>
      <c r="I2024" s="159"/>
      <c r="J2024" s="159"/>
      <c r="K2024" s="160"/>
      <c r="L2024" s="161"/>
      <c r="M2024" s="156"/>
      <c r="N2024" s="134"/>
      <c r="O2024" s="134"/>
      <c r="P2024" s="134"/>
      <c r="Q2024" s="138"/>
      <c r="R2024" s="134"/>
      <c r="S2024" s="134"/>
    </row>
    <row r="2025" spans="1:25" s="127" customFormat="1" ht="21" customHeight="1">
      <c r="A2025" s="177"/>
      <c r="B2025" s="177" t="str">
        <f>IF(AND($F2025&gt;=المغادرين!$C$4,$F2025&lt;=المغادرين!$F$4),MAX($B$4:$B2024)+1,"")</f>
        <v/>
      </c>
      <c r="C2025" s="177" t="str">
        <f t="shared" si="31"/>
        <v/>
      </c>
      <c r="D2025" s="177" t="str">
        <f>IF($B2025="","",RANK($C2025,$C$5:$C$10000,1)+COUNTIF($C$4:$C2024,$C2025))</f>
        <v/>
      </c>
      <c r="E2025" s="157"/>
      <c r="F2025" s="160"/>
      <c r="G2025" s="158"/>
      <c r="H2025" s="159"/>
      <c r="I2025" s="159"/>
      <c r="J2025" s="159"/>
      <c r="K2025" s="160"/>
      <c r="L2025" s="161"/>
      <c r="M2025" s="156"/>
      <c r="N2025" s="134"/>
      <c r="O2025" s="134"/>
      <c r="P2025" s="134"/>
      <c r="Q2025" s="138"/>
      <c r="R2025" s="134"/>
      <c r="S2025" s="134"/>
    </row>
    <row r="2026" spans="1:25" s="127" customFormat="1" ht="21" customHeight="1">
      <c r="A2026" s="177"/>
      <c r="B2026" s="177" t="str">
        <f>IF(AND($F2026&gt;=المغادرين!$C$4,$F2026&lt;=المغادرين!$F$4),MAX($B$4:$B2025)+1,"")</f>
        <v/>
      </c>
      <c r="C2026" s="177" t="str">
        <f t="shared" si="31"/>
        <v/>
      </c>
      <c r="D2026" s="177" t="str">
        <f>IF($B2026="","",RANK($C2026,$C$5:$C$10000,1)+COUNTIF($C$4:$C2025,$C2026))</f>
        <v/>
      </c>
      <c r="E2026" s="157"/>
      <c r="F2026" s="160"/>
      <c r="G2026" s="158"/>
      <c r="H2026" s="159"/>
      <c r="I2026" s="159"/>
      <c r="J2026" s="159"/>
      <c r="K2026" s="160"/>
      <c r="L2026" s="161"/>
      <c r="M2026" s="156"/>
      <c r="N2026" s="134"/>
      <c r="O2026" s="134"/>
      <c r="P2026" s="134"/>
      <c r="Q2026" s="138"/>
      <c r="R2026" s="134"/>
      <c r="S2026" s="134"/>
      <c r="Y2026" s="140"/>
    </row>
    <row r="2027" spans="1:25" s="127" customFormat="1" ht="21" customHeight="1">
      <c r="A2027" s="177"/>
      <c r="B2027" s="177" t="str">
        <f>IF(AND($F2027&gt;=المغادرين!$C$4,$F2027&lt;=المغادرين!$F$4),MAX($B$4:$B2026)+1,"")</f>
        <v/>
      </c>
      <c r="C2027" s="177" t="str">
        <f t="shared" si="31"/>
        <v/>
      </c>
      <c r="D2027" s="177" t="str">
        <f>IF($B2027="","",RANK($C2027,$C$5:$C$10000,1)+COUNTIF($C$4:$C2026,$C2027))</f>
        <v/>
      </c>
      <c r="E2027" s="157"/>
      <c r="F2027" s="160"/>
      <c r="G2027" s="158"/>
      <c r="H2027" s="159"/>
      <c r="I2027" s="159"/>
      <c r="J2027" s="159"/>
      <c r="K2027" s="160"/>
      <c r="L2027" s="161"/>
      <c r="M2027" s="156"/>
      <c r="N2027" s="134"/>
      <c r="O2027" s="134"/>
      <c r="P2027" s="134"/>
      <c r="Q2027" s="138"/>
      <c r="R2027" s="134"/>
      <c r="S2027" s="134"/>
      <c r="Y2027" s="140"/>
    </row>
    <row r="2028" spans="1:25" s="127" customFormat="1" ht="21" customHeight="1">
      <c r="A2028" s="177"/>
      <c r="B2028" s="177" t="str">
        <f>IF(AND($F2028&gt;=المغادرين!$C$4,$F2028&lt;=المغادرين!$F$4),MAX($B$4:$B2027)+1,"")</f>
        <v/>
      </c>
      <c r="C2028" s="177" t="str">
        <f t="shared" si="31"/>
        <v/>
      </c>
      <c r="D2028" s="177" t="str">
        <f>IF($B2028="","",RANK($C2028,$C$5:$C$10000,1)+COUNTIF($C$4:$C2027,$C2028))</f>
        <v/>
      </c>
      <c r="E2028" s="157"/>
      <c r="F2028" s="160"/>
      <c r="G2028" s="158"/>
      <c r="H2028" s="159"/>
      <c r="I2028" s="159"/>
      <c r="J2028" s="159"/>
      <c r="K2028" s="160"/>
      <c r="L2028" s="161"/>
      <c r="M2028" s="156"/>
      <c r="N2028" s="134"/>
      <c r="O2028" s="134"/>
      <c r="P2028" s="134"/>
      <c r="Q2028" s="138"/>
      <c r="R2028" s="134"/>
      <c r="S2028" s="134"/>
      <c r="U2028" s="140"/>
      <c r="Y2028" s="133"/>
    </row>
    <row r="2029" spans="1:25" s="127" customFormat="1" ht="21" customHeight="1">
      <c r="A2029" s="177"/>
      <c r="B2029" s="177" t="str">
        <f>IF(AND($F2029&gt;=المغادرين!$C$4,$F2029&lt;=المغادرين!$F$4),MAX($B$4:$B2028)+1,"")</f>
        <v/>
      </c>
      <c r="C2029" s="177" t="str">
        <f t="shared" si="31"/>
        <v/>
      </c>
      <c r="D2029" s="177" t="str">
        <f>IF($B2029="","",RANK($C2029,$C$5:$C$10000,1)+COUNTIF($C$4:$C2028,$C2029))</f>
        <v/>
      </c>
      <c r="E2029" s="157"/>
      <c r="F2029" s="160"/>
      <c r="G2029" s="158"/>
      <c r="H2029" s="159"/>
      <c r="I2029" s="159"/>
      <c r="J2029" s="159"/>
      <c r="K2029" s="160"/>
      <c r="L2029" s="161"/>
      <c r="M2029" s="156"/>
      <c r="N2029" s="134"/>
      <c r="O2029" s="134"/>
      <c r="P2029" s="134"/>
      <c r="Q2029" s="138"/>
      <c r="R2029" s="134"/>
      <c r="S2029" s="134"/>
    </row>
    <row r="2030" spans="1:25" s="127" customFormat="1" ht="21" customHeight="1">
      <c r="A2030" s="177"/>
      <c r="B2030" s="177" t="str">
        <f>IF(AND($F2030&gt;=المغادرين!$C$4,$F2030&lt;=المغادرين!$F$4),MAX($B$4:$B2029)+1,"")</f>
        <v/>
      </c>
      <c r="C2030" s="177" t="str">
        <f t="shared" si="31"/>
        <v/>
      </c>
      <c r="D2030" s="177" t="str">
        <f>IF($B2030="","",RANK($C2030,$C$5:$C$10000,1)+COUNTIF($C$4:$C2029,$C2030))</f>
        <v/>
      </c>
      <c r="E2030" s="157"/>
      <c r="F2030" s="160"/>
      <c r="G2030" s="158"/>
      <c r="H2030" s="159"/>
      <c r="I2030" s="159"/>
      <c r="J2030" s="159"/>
      <c r="K2030" s="160"/>
      <c r="L2030" s="161"/>
      <c r="M2030" s="156"/>
      <c r="N2030" s="134"/>
      <c r="O2030" s="134"/>
      <c r="P2030" s="134"/>
      <c r="Q2030" s="138"/>
      <c r="R2030" s="134"/>
      <c r="S2030" s="134"/>
      <c r="V2030" s="140"/>
      <c r="W2030" s="133"/>
      <c r="X2030" s="133"/>
      <c r="Y2030" s="133"/>
    </row>
    <row r="2031" spans="1:25" s="127" customFormat="1" ht="21" customHeight="1">
      <c r="A2031" s="177"/>
      <c r="B2031" s="177" t="str">
        <f>IF(AND($F2031&gt;=المغادرين!$C$4,$F2031&lt;=المغادرين!$F$4),MAX($B$4:$B2030)+1,"")</f>
        <v/>
      </c>
      <c r="C2031" s="177" t="str">
        <f t="shared" si="31"/>
        <v/>
      </c>
      <c r="D2031" s="177" t="str">
        <f>IF($B2031="","",RANK($C2031,$C$5:$C$10000,1)+COUNTIF($C$4:$C2030,$C2031))</f>
        <v/>
      </c>
      <c r="E2031" s="157"/>
      <c r="F2031" s="160"/>
      <c r="G2031" s="158"/>
      <c r="H2031" s="159"/>
      <c r="I2031" s="159"/>
      <c r="J2031" s="159"/>
      <c r="K2031" s="160"/>
      <c r="L2031" s="161"/>
      <c r="M2031" s="156"/>
      <c r="N2031" s="134"/>
      <c r="O2031" s="134"/>
      <c r="P2031" s="134"/>
      <c r="Q2031" s="138"/>
      <c r="R2031" s="134"/>
      <c r="S2031" s="134"/>
      <c r="V2031" s="140"/>
      <c r="W2031" s="141"/>
      <c r="X2031" s="141"/>
      <c r="Y2031" s="141"/>
    </row>
    <row r="2032" spans="1:25" s="127" customFormat="1" ht="21" customHeight="1">
      <c r="A2032" s="177"/>
      <c r="B2032" s="177" t="str">
        <f>IF(AND($F2032&gt;=المغادرين!$C$4,$F2032&lt;=المغادرين!$F$4),MAX($B$4:$B2031)+1,"")</f>
        <v/>
      </c>
      <c r="C2032" s="177" t="str">
        <f t="shared" si="31"/>
        <v/>
      </c>
      <c r="D2032" s="177" t="str">
        <f>IF($B2032="","",RANK($C2032,$C$5:$C$10000,1)+COUNTIF($C$4:$C2031,$C2032))</f>
        <v/>
      </c>
      <c r="E2032" s="157"/>
      <c r="F2032" s="160"/>
      <c r="G2032" s="158"/>
      <c r="H2032" s="159"/>
      <c r="I2032" s="159"/>
      <c r="J2032" s="159"/>
      <c r="K2032" s="160"/>
      <c r="L2032" s="161"/>
      <c r="M2032" s="156"/>
      <c r="N2032" s="134"/>
      <c r="O2032" s="134"/>
      <c r="P2032" s="134"/>
      <c r="Q2032" s="138"/>
      <c r="R2032" s="134"/>
      <c r="S2032" s="134"/>
      <c r="V2032" s="140"/>
      <c r="W2032" s="141"/>
      <c r="X2032" s="141"/>
      <c r="Y2032" s="141"/>
    </row>
    <row r="2033" spans="1:25" s="127" customFormat="1" ht="21" customHeight="1">
      <c r="A2033" s="177"/>
      <c r="B2033" s="177" t="str">
        <f>IF(AND($F2033&gt;=المغادرين!$C$4,$F2033&lt;=المغادرين!$F$4),MAX($B$4:$B2032)+1,"")</f>
        <v/>
      </c>
      <c r="C2033" s="177" t="str">
        <f t="shared" si="31"/>
        <v/>
      </c>
      <c r="D2033" s="177" t="str">
        <f>IF($B2033="","",RANK($C2033,$C$5:$C$10000,1)+COUNTIF($C$4:$C2032,$C2033))</f>
        <v/>
      </c>
      <c r="E2033" s="157"/>
      <c r="F2033" s="160"/>
      <c r="G2033" s="158"/>
      <c r="H2033" s="159"/>
      <c r="I2033" s="159"/>
      <c r="J2033" s="159"/>
      <c r="K2033" s="160"/>
      <c r="L2033" s="161"/>
      <c r="M2033" s="156"/>
      <c r="N2033" s="134"/>
      <c r="O2033" s="134"/>
      <c r="P2033" s="134"/>
      <c r="Q2033" s="138"/>
      <c r="R2033" s="134"/>
      <c r="S2033" s="134"/>
      <c r="V2033" s="140"/>
      <c r="W2033" s="141"/>
      <c r="X2033" s="141"/>
      <c r="Y2033" s="141"/>
    </row>
    <row r="2034" spans="1:25" s="127" customFormat="1" ht="21" customHeight="1">
      <c r="A2034" s="177"/>
      <c r="B2034" s="177" t="str">
        <f>IF(AND($F2034&gt;=المغادرين!$C$4,$F2034&lt;=المغادرين!$F$4),MAX($B$4:$B2033)+1,"")</f>
        <v/>
      </c>
      <c r="C2034" s="177" t="str">
        <f t="shared" si="31"/>
        <v/>
      </c>
      <c r="D2034" s="177" t="str">
        <f>IF($B2034="","",RANK($C2034,$C$5:$C$10000,1)+COUNTIF($C$4:$C2033,$C2034))</f>
        <v/>
      </c>
      <c r="E2034" s="157"/>
      <c r="F2034" s="160"/>
      <c r="G2034" s="158"/>
      <c r="H2034" s="159"/>
      <c r="I2034" s="159"/>
      <c r="J2034" s="159"/>
      <c r="K2034" s="160"/>
      <c r="L2034" s="161"/>
      <c r="M2034" s="156"/>
      <c r="N2034" s="134"/>
      <c r="O2034" s="134"/>
      <c r="P2034" s="134"/>
      <c r="Q2034" s="138"/>
      <c r="R2034" s="134"/>
      <c r="S2034" s="134"/>
      <c r="V2034" s="140"/>
      <c r="W2034" s="141"/>
      <c r="X2034" s="141"/>
      <c r="Y2034" s="141"/>
    </row>
    <row r="2035" spans="1:25" s="127" customFormat="1" ht="21" customHeight="1">
      <c r="A2035" s="177"/>
      <c r="B2035" s="177" t="str">
        <f>IF(AND($F2035&gt;=المغادرين!$C$4,$F2035&lt;=المغادرين!$F$4),MAX($B$4:$B2034)+1,"")</f>
        <v/>
      </c>
      <c r="C2035" s="177" t="str">
        <f t="shared" si="31"/>
        <v/>
      </c>
      <c r="D2035" s="177" t="str">
        <f>IF($B2035="","",RANK($C2035,$C$5:$C$10000,1)+COUNTIF($C$4:$C2034,$C2035))</f>
        <v/>
      </c>
      <c r="E2035" s="157"/>
      <c r="F2035" s="160"/>
      <c r="G2035" s="158"/>
      <c r="H2035" s="159"/>
      <c r="I2035" s="159"/>
      <c r="J2035" s="159"/>
      <c r="K2035" s="160"/>
      <c r="L2035" s="161"/>
      <c r="M2035" s="156"/>
      <c r="N2035" s="134"/>
      <c r="O2035" s="134"/>
      <c r="P2035" s="134"/>
      <c r="Q2035" s="138"/>
      <c r="R2035" s="134"/>
      <c r="S2035" s="134"/>
      <c r="V2035" s="140"/>
      <c r="W2035" s="141"/>
      <c r="X2035" s="141"/>
      <c r="Y2035" s="141"/>
    </row>
    <row r="2036" spans="1:25" s="127" customFormat="1" ht="21" customHeight="1">
      <c r="A2036" s="177"/>
      <c r="B2036" s="177" t="str">
        <f>IF(AND($F2036&gt;=المغادرين!$C$4,$F2036&lt;=المغادرين!$F$4),MAX($B$4:$B2035)+1,"")</f>
        <v/>
      </c>
      <c r="C2036" s="177" t="str">
        <f t="shared" si="31"/>
        <v/>
      </c>
      <c r="D2036" s="177" t="str">
        <f>IF($B2036="","",RANK($C2036,$C$5:$C$10000,1)+COUNTIF($C$4:$C2035,$C2036))</f>
        <v/>
      </c>
      <c r="E2036" s="157"/>
      <c r="F2036" s="160"/>
      <c r="G2036" s="158"/>
      <c r="H2036" s="159"/>
      <c r="I2036" s="159"/>
      <c r="J2036" s="159"/>
      <c r="K2036" s="160"/>
      <c r="L2036" s="161"/>
      <c r="M2036" s="156"/>
      <c r="N2036" s="136"/>
      <c r="O2036" s="134"/>
      <c r="P2036" s="134"/>
      <c r="Q2036" s="137"/>
      <c r="R2036" s="134"/>
      <c r="S2036" s="134"/>
    </row>
    <row r="2037" spans="1:25" s="139" customFormat="1" ht="21" customHeight="1">
      <c r="A2037" s="177"/>
      <c r="B2037" s="177" t="str">
        <f>IF(AND($F2037&gt;=المغادرين!$C$4,$F2037&lt;=المغادرين!$F$4),MAX($B$4:$B2036)+1,"")</f>
        <v/>
      </c>
      <c r="C2037" s="177" t="str">
        <f t="shared" si="31"/>
        <v/>
      </c>
      <c r="D2037" s="177" t="str">
        <f>IF($B2037="","",RANK($C2037,$C$5:$C$10000,1)+COUNTIF($C$4:$C2036,$C2037))</f>
        <v/>
      </c>
      <c r="E2037" s="157"/>
      <c r="F2037" s="160"/>
      <c r="G2037" s="158"/>
      <c r="H2037" s="159"/>
      <c r="I2037" s="159"/>
      <c r="J2037" s="159"/>
      <c r="K2037" s="160"/>
      <c r="L2037" s="161"/>
      <c r="M2037" s="156"/>
      <c r="N2037" s="134"/>
      <c r="O2037" s="134"/>
      <c r="P2037" s="134"/>
      <c r="Q2037" s="138"/>
      <c r="R2037" s="134"/>
      <c r="S2037" s="134"/>
      <c r="T2037" s="127"/>
      <c r="U2037" s="127"/>
      <c r="V2037" s="127"/>
      <c r="W2037" s="127"/>
      <c r="X2037" s="127"/>
      <c r="Y2037" s="127"/>
    </row>
    <row r="2038" spans="1:25" s="139" customFormat="1" ht="21" customHeight="1">
      <c r="A2038" s="177"/>
      <c r="B2038" s="177" t="str">
        <f>IF(AND($F2038&gt;=المغادرين!$C$4,$F2038&lt;=المغادرين!$F$4),MAX($B$4:$B2037)+1,"")</f>
        <v/>
      </c>
      <c r="C2038" s="177" t="str">
        <f t="shared" si="31"/>
        <v/>
      </c>
      <c r="D2038" s="177" t="str">
        <f>IF($B2038="","",RANK($C2038,$C$5:$C$10000,1)+COUNTIF($C$4:$C2037,$C2038))</f>
        <v/>
      </c>
      <c r="E2038" s="157"/>
      <c r="F2038" s="160"/>
      <c r="G2038" s="158"/>
      <c r="H2038" s="159"/>
      <c r="I2038" s="159"/>
      <c r="J2038" s="159"/>
      <c r="K2038" s="160"/>
      <c r="L2038" s="161"/>
      <c r="M2038" s="156"/>
      <c r="N2038" s="134"/>
      <c r="O2038" s="134"/>
      <c r="P2038" s="134"/>
      <c r="Q2038" s="138"/>
      <c r="R2038" s="134"/>
      <c r="S2038" s="134"/>
      <c r="T2038" s="127"/>
      <c r="U2038" s="127"/>
      <c r="V2038" s="127"/>
      <c r="W2038" s="127"/>
      <c r="X2038" s="127"/>
      <c r="Y2038" s="127"/>
    </row>
    <row r="2039" spans="1:25" s="139" customFormat="1" ht="21" customHeight="1">
      <c r="A2039" s="177"/>
      <c r="B2039" s="177" t="str">
        <f>IF(AND($F2039&gt;=المغادرين!$C$4,$F2039&lt;=المغادرين!$F$4),MAX($B$4:$B2038)+1,"")</f>
        <v/>
      </c>
      <c r="C2039" s="177" t="str">
        <f t="shared" si="31"/>
        <v/>
      </c>
      <c r="D2039" s="177" t="str">
        <f>IF($B2039="","",RANK($C2039,$C$5:$C$10000,1)+COUNTIF($C$4:$C2038,$C2039))</f>
        <v/>
      </c>
      <c r="E2039" s="157"/>
      <c r="F2039" s="160"/>
      <c r="G2039" s="158"/>
      <c r="H2039" s="159"/>
      <c r="I2039" s="159"/>
      <c r="J2039" s="159"/>
      <c r="K2039" s="160"/>
      <c r="L2039" s="161"/>
      <c r="M2039" s="156"/>
      <c r="N2039" s="134"/>
      <c r="O2039" s="134"/>
      <c r="P2039" s="134"/>
      <c r="Q2039" s="138"/>
      <c r="R2039" s="134"/>
      <c r="S2039" s="134"/>
      <c r="T2039" s="127"/>
      <c r="U2039" s="127"/>
      <c r="V2039" s="127"/>
      <c r="W2039" s="127"/>
      <c r="X2039" s="127"/>
      <c r="Y2039" s="127"/>
    </row>
    <row r="2040" spans="1:25" s="127" customFormat="1" ht="21" customHeight="1">
      <c r="A2040" s="177"/>
      <c r="B2040" s="177" t="str">
        <f>IF(AND($F2040&gt;=المغادرين!$C$4,$F2040&lt;=المغادرين!$F$4),MAX($B$4:$B2039)+1,"")</f>
        <v/>
      </c>
      <c r="C2040" s="177" t="str">
        <f t="shared" si="31"/>
        <v/>
      </c>
      <c r="D2040" s="177" t="str">
        <f>IF($B2040="","",RANK($C2040,$C$5:$C$10000,1)+COUNTIF($C$4:$C2039,$C2040))</f>
        <v/>
      </c>
      <c r="E2040" s="157"/>
      <c r="F2040" s="160"/>
      <c r="G2040" s="158"/>
      <c r="H2040" s="159"/>
      <c r="I2040" s="159"/>
      <c r="J2040" s="159"/>
      <c r="K2040" s="160"/>
      <c r="L2040" s="161"/>
      <c r="M2040" s="156"/>
      <c r="N2040" s="134"/>
      <c r="O2040" s="134"/>
      <c r="P2040" s="134"/>
      <c r="Q2040" s="138"/>
      <c r="R2040" s="134"/>
      <c r="S2040" s="134"/>
    </row>
    <row r="2041" spans="1:25" s="127" customFormat="1" ht="21" customHeight="1">
      <c r="A2041" s="177"/>
      <c r="B2041" s="177" t="str">
        <f>IF(AND($F2041&gt;=المغادرين!$C$4,$F2041&lt;=المغادرين!$F$4),MAX($B$4:$B2040)+1,"")</f>
        <v/>
      </c>
      <c r="C2041" s="177" t="str">
        <f t="shared" si="31"/>
        <v/>
      </c>
      <c r="D2041" s="177" t="str">
        <f>IF($B2041="","",RANK($C2041,$C$5:$C$10000,1)+COUNTIF($C$4:$C2040,$C2041))</f>
        <v/>
      </c>
      <c r="E2041" s="157"/>
      <c r="F2041" s="160"/>
      <c r="G2041" s="158"/>
      <c r="H2041" s="159"/>
      <c r="I2041" s="159"/>
      <c r="J2041" s="159"/>
      <c r="K2041" s="160"/>
      <c r="L2041" s="161"/>
      <c r="M2041" s="156"/>
      <c r="N2041" s="134"/>
      <c r="O2041" s="134"/>
      <c r="P2041" s="134"/>
      <c r="Q2041" s="138"/>
      <c r="R2041" s="134"/>
      <c r="S2041" s="134"/>
    </row>
    <row r="2042" spans="1:25" s="127" customFormat="1" ht="21" customHeight="1">
      <c r="A2042" s="177"/>
      <c r="B2042" s="177" t="str">
        <f>IF(AND($F2042&gt;=المغادرين!$C$4,$F2042&lt;=المغادرين!$F$4),MAX($B$4:$B2041)+1,"")</f>
        <v/>
      </c>
      <c r="C2042" s="177" t="str">
        <f t="shared" si="31"/>
        <v/>
      </c>
      <c r="D2042" s="177" t="str">
        <f>IF($B2042="","",RANK($C2042,$C$5:$C$10000,1)+COUNTIF($C$4:$C2041,$C2042))</f>
        <v/>
      </c>
      <c r="E2042" s="157"/>
      <c r="F2042" s="160"/>
      <c r="G2042" s="158"/>
      <c r="H2042" s="159"/>
      <c r="I2042" s="159"/>
      <c r="J2042" s="159"/>
      <c r="K2042" s="160"/>
      <c r="L2042" s="161"/>
      <c r="M2042" s="156"/>
      <c r="N2042" s="134"/>
      <c r="O2042" s="134"/>
      <c r="P2042" s="134"/>
      <c r="Q2042" s="138"/>
      <c r="R2042" s="134"/>
      <c r="S2042" s="134"/>
    </row>
    <row r="2043" spans="1:25" s="127" customFormat="1" ht="21" customHeight="1">
      <c r="A2043" s="177"/>
      <c r="B2043" s="177" t="str">
        <f>IF(AND($F2043&gt;=المغادرين!$C$4,$F2043&lt;=المغادرين!$F$4),MAX($B$4:$B2042)+1,"")</f>
        <v/>
      </c>
      <c r="C2043" s="177" t="str">
        <f t="shared" si="31"/>
        <v/>
      </c>
      <c r="D2043" s="177" t="str">
        <f>IF($B2043="","",RANK($C2043,$C$5:$C$10000,1)+COUNTIF($C$4:$C2042,$C2043))</f>
        <v/>
      </c>
      <c r="E2043" s="157"/>
      <c r="F2043" s="160"/>
      <c r="G2043" s="158"/>
      <c r="H2043" s="159"/>
      <c r="I2043" s="159"/>
      <c r="J2043" s="159"/>
      <c r="K2043" s="160"/>
      <c r="L2043" s="161"/>
      <c r="M2043" s="156"/>
      <c r="N2043" s="134"/>
      <c r="O2043" s="134"/>
      <c r="P2043" s="134"/>
      <c r="Q2043" s="138"/>
      <c r="R2043" s="134"/>
      <c r="S2043" s="134"/>
    </row>
    <row r="2044" spans="1:25" s="127" customFormat="1" ht="21" customHeight="1">
      <c r="A2044" s="177"/>
      <c r="B2044" s="177" t="str">
        <f>IF(AND($F2044&gt;=المغادرين!$C$4,$F2044&lt;=المغادرين!$F$4),MAX($B$4:$B2043)+1,"")</f>
        <v/>
      </c>
      <c r="C2044" s="177" t="str">
        <f t="shared" si="31"/>
        <v/>
      </c>
      <c r="D2044" s="177" t="str">
        <f>IF($B2044="","",RANK($C2044,$C$5:$C$10000,1)+COUNTIF($C$4:$C2043,$C2044))</f>
        <v/>
      </c>
      <c r="E2044" s="157"/>
      <c r="F2044" s="160"/>
      <c r="G2044" s="158"/>
      <c r="H2044" s="159"/>
      <c r="I2044" s="159"/>
      <c r="J2044" s="159"/>
      <c r="K2044" s="160"/>
      <c r="L2044" s="161"/>
      <c r="M2044" s="156"/>
      <c r="N2044" s="134"/>
      <c r="O2044" s="134"/>
      <c r="P2044" s="134"/>
      <c r="Q2044" s="138"/>
      <c r="R2044" s="134"/>
      <c r="S2044" s="134"/>
    </row>
    <row r="2045" spans="1:25" s="127" customFormat="1" ht="21" customHeight="1">
      <c r="A2045" s="177"/>
      <c r="B2045" s="177" t="str">
        <f>IF(AND($F2045&gt;=المغادرين!$C$4,$F2045&lt;=المغادرين!$F$4),MAX($B$4:$B2044)+1,"")</f>
        <v/>
      </c>
      <c r="C2045" s="177" t="str">
        <f t="shared" si="31"/>
        <v/>
      </c>
      <c r="D2045" s="177" t="str">
        <f>IF($B2045="","",RANK($C2045,$C$5:$C$10000,1)+COUNTIF($C$4:$C2044,$C2045))</f>
        <v/>
      </c>
      <c r="E2045" s="157"/>
      <c r="F2045" s="160"/>
      <c r="G2045" s="158"/>
      <c r="H2045" s="159"/>
      <c r="I2045" s="159"/>
      <c r="J2045" s="159"/>
      <c r="K2045" s="160"/>
      <c r="L2045" s="161"/>
      <c r="M2045" s="156"/>
      <c r="N2045" s="134"/>
      <c r="O2045" s="134"/>
      <c r="P2045" s="134"/>
      <c r="Q2045" s="138"/>
      <c r="R2045" s="134"/>
      <c r="S2045" s="134"/>
      <c r="Y2045" s="140"/>
    </row>
    <row r="2046" spans="1:25" s="127" customFormat="1" ht="21" customHeight="1">
      <c r="A2046" s="177"/>
      <c r="B2046" s="177" t="str">
        <f>IF(AND($F2046&gt;=المغادرين!$C$4,$F2046&lt;=المغادرين!$F$4),MAX($B$4:$B2045)+1,"")</f>
        <v/>
      </c>
      <c r="C2046" s="177" t="str">
        <f t="shared" si="31"/>
        <v/>
      </c>
      <c r="D2046" s="177" t="str">
        <f>IF($B2046="","",RANK($C2046,$C$5:$C$10000,1)+COUNTIF($C$4:$C2045,$C2046))</f>
        <v/>
      </c>
      <c r="E2046" s="157"/>
      <c r="F2046" s="160"/>
      <c r="G2046" s="158"/>
      <c r="H2046" s="159"/>
      <c r="I2046" s="159"/>
      <c r="J2046" s="159"/>
      <c r="K2046" s="160"/>
      <c r="L2046" s="161"/>
      <c r="M2046" s="156"/>
      <c r="N2046" s="134"/>
      <c r="O2046" s="134"/>
      <c r="P2046" s="134"/>
      <c r="Q2046" s="138"/>
      <c r="R2046" s="134"/>
      <c r="S2046" s="134"/>
      <c r="Y2046" s="140"/>
    </row>
    <row r="2047" spans="1:25" s="127" customFormat="1" ht="21" customHeight="1">
      <c r="A2047" s="177"/>
      <c r="B2047" s="177" t="str">
        <f>IF(AND($F2047&gt;=المغادرين!$C$4,$F2047&lt;=المغادرين!$F$4),MAX($B$4:$B2046)+1,"")</f>
        <v/>
      </c>
      <c r="C2047" s="177" t="str">
        <f t="shared" si="31"/>
        <v/>
      </c>
      <c r="D2047" s="177" t="str">
        <f>IF($B2047="","",RANK($C2047,$C$5:$C$10000,1)+COUNTIF($C$4:$C2046,$C2047))</f>
        <v/>
      </c>
      <c r="E2047" s="157"/>
      <c r="F2047" s="160"/>
      <c r="G2047" s="158"/>
      <c r="H2047" s="159"/>
      <c r="I2047" s="159"/>
      <c r="J2047" s="159"/>
      <c r="K2047" s="160"/>
      <c r="L2047" s="161"/>
      <c r="M2047" s="156"/>
      <c r="N2047" s="134"/>
      <c r="O2047" s="134"/>
      <c r="P2047" s="134"/>
      <c r="Q2047" s="138"/>
      <c r="R2047" s="134"/>
      <c r="S2047" s="134"/>
      <c r="U2047" s="140"/>
      <c r="Y2047" s="133"/>
    </row>
    <row r="2048" spans="1:25" s="127" customFormat="1" ht="21" customHeight="1">
      <c r="A2048" s="177"/>
      <c r="B2048" s="177" t="str">
        <f>IF(AND($F2048&gt;=المغادرين!$C$4,$F2048&lt;=المغادرين!$F$4),MAX($B$4:$B2047)+1,"")</f>
        <v/>
      </c>
      <c r="C2048" s="177" t="str">
        <f t="shared" si="31"/>
        <v/>
      </c>
      <c r="D2048" s="177" t="str">
        <f>IF($B2048="","",RANK($C2048,$C$5:$C$10000,1)+COUNTIF($C$4:$C2047,$C2048))</f>
        <v/>
      </c>
      <c r="E2048" s="157"/>
      <c r="F2048" s="160"/>
      <c r="G2048" s="158"/>
      <c r="H2048" s="159"/>
      <c r="I2048" s="159"/>
      <c r="J2048" s="159"/>
      <c r="K2048" s="160"/>
      <c r="L2048" s="161"/>
      <c r="M2048" s="156"/>
      <c r="N2048" s="134"/>
      <c r="O2048" s="134"/>
      <c r="P2048" s="134"/>
      <c r="Q2048" s="138"/>
      <c r="R2048" s="134"/>
      <c r="S2048" s="134"/>
    </row>
    <row r="2049" spans="1:25" s="127" customFormat="1" ht="21" customHeight="1">
      <c r="A2049" s="177"/>
      <c r="B2049" s="177" t="str">
        <f>IF(AND($F2049&gt;=المغادرين!$C$4,$F2049&lt;=المغادرين!$F$4),MAX($B$4:$B2048)+1,"")</f>
        <v/>
      </c>
      <c r="C2049" s="177" t="str">
        <f t="shared" si="31"/>
        <v/>
      </c>
      <c r="D2049" s="177" t="str">
        <f>IF($B2049="","",RANK($C2049,$C$5:$C$10000,1)+COUNTIF($C$4:$C2048,$C2049))</f>
        <v/>
      </c>
      <c r="E2049" s="157"/>
      <c r="F2049" s="160"/>
      <c r="G2049" s="158"/>
      <c r="H2049" s="159"/>
      <c r="I2049" s="159"/>
      <c r="J2049" s="159"/>
      <c r="K2049" s="160"/>
      <c r="L2049" s="161"/>
      <c r="M2049" s="156"/>
      <c r="N2049" s="134"/>
      <c r="O2049" s="134"/>
      <c r="P2049" s="134"/>
      <c r="Q2049" s="138"/>
      <c r="R2049" s="134"/>
      <c r="S2049" s="134"/>
      <c r="V2049" s="140"/>
      <c r="W2049" s="133"/>
      <c r="X2049" s="133"/>
      <c r="Y2049" s="133"/>
    </row>
    <row r="2050" spans="1:25" s="127" customFormat="1" ht="21" customHeight="1">
      <c r="A2050" s="177"/>
      <c r="B2050" s="177" t="str">
        <f>IF(AND($F2050&gt;=المغادرين!$C$4,$F2050&lt;=المغادرين!$F$4),MAX($B$4:$B2049)+1,"")</f>
        <v/>
      </c>
      <c r="C2050" s="177" t="str">
        <f t="shared" si="31"/>
        <v/>
      </c>
      <c r="D2050" s="177" t="str">
        <f>IF($B2050="","",RANK($C2050,$C$5:$C$10000,1)+COUNTIF($C$4:$C2049,$C2050))</f>
        <v/>
      </c>
      <c r="E2050" s="157"/>
      <c r="F2050" s="160"/>
      <c r="G2050" s="158"/>
      <c r="H2050" s="159"/>
      <c r="I2050" s="159"/>
      <c r="J2050" s="159"/>
      <c r="K2050" s="160"/>
      <c r="L2050" s="161"/>
      <c r="M2050" s="156"/>
      <c r="N2050" s="134"/>
      <c r="O2050" s="134"/>
      <c r="P2050" s="134"/>
      <c r="Q2050" s="138"/>
      <c r="R2050" s="134"/>
      <c r="S2050" s="134"/>
      <c r="V2050" s="140"/>
      <c r="W2050" s="141"/>
      <c r="X2050" s="141"/>
      <c r="Y2050" s="141"/>
    </row>
    <row r="2051" spans="1:25" s="127" customFormat="1" ht="21" customHeight="1">
      <c r="A2051" s="177"/>
      <c r="B2051" s="177" t="str">
        <f>IF(AND($F2051&gt;=المغادرين!$C$4,$F2051&lt;=المغادرين!$F$4),MAX($B$4:$B2050)+1,"")</f>
        <v/>
      </c>
      <c r="C2051" s="177" t="str">
        <f t="shared" si="31"/>
        <v/>
      </c>
      <c r="D2051" s="177" t="str">
        <f>IF($B2051="","",RANK($C2051,$C$5:$C$10000,1)+COUNTIF($C$4:$C2050,$C2051))</f>
        <v/>
      </c>
      <c r="E2051" s="157"/>
      <c r="F2051" s="160"/>
      <c r="G2051" s="158"/>
      <c r="H2051" s="159"/>
      <c r="I2051" s="159"/>
      <c r="J2051" s="159"/>
      <c r="K2051" s="160"/>
      <c r="L2051" s="161"/>
      <c r="M2051" s="156"/>
      <c r="N2051" s="134"/>
      <c r="O2051" s="134"/>
      <c r="P2051" s="134"/>
      <c r="Q2051" s="138"/>
      <c r="R2051" s="134"/>
      <c r="S2051" s="134"/>
      <c r="V2051" s="140"/>
      <c r="W2051" s="141"/>
      <c r="X2051" s="141"/>
      <c r="Y2051" s="141"/>
    </row>
    <row r="2052" spans="1:25" s="127" customFormat="1" ht="21" customHeight="1">
      <c r="A2052" s="177"/>
      <c r="B2052" s="177" t="str">
        <f>IF(AND($F2052&gt;=المغادرين!$C$4,$F2052&lt;=المغادرين!$F$4),MAX($B$4:$B2051)+1,"")</f>
        <v/>
      </c>
      <c r="C2052" s="177" t="str">
        <f t="shared" si="31"/>
        <v/>
      </c>
      <c r="D2052" s="177" t="str">
        <f>IF($B2052="","",RANK($C2052,$C$5:$C$10000,1)+COUNTIF($C$4:$C2051,$C2052))</f>
        <v/>
      </c>
      <c r="E2052" s="157"/>
      <c r="F2052" s="160"/>
      <c r="G2052" s="158"/>
      <c r="H2052" s="159"/>
      <c r="I2052" s="159"/>
      <c r="J2052" s="159"/>
      <c r="K2052" s="160"/>
      <c r="L2052" s="161"/>
      <c r="M2052" s="156"/>
      <c r="N2052" s="134"/>
      <c r="O2052" s="134"/>
      <c r="P2052" s="134"/>
      <c r="Q2052" s="138"/>
      <c r="R2052" s="134"/>
      <c r="S2052" s="134"/>
      <c r="V2052" s="140"/>
      <c r="W2052" s="141"/>
      <c r="X2052" s="141"/>
      <c r="Y2052" s="141"/>
    </row>
    <row r="2053" spans="1:25" s="127" customFormat="1" ht="21" customHeight="1">
      <c r="A2053" s="177"/>
      <c r="B2053" s="177" t="str">
        <f>IF(AND($F2053&gt;=المغادرين!$C$4,$F2053&lt;=المغادرين!$F$4),MAX($B$4:$B2052)+1,"")</f>
        <v/>
      </c>
      <c r="C2053" s="177" t="str">
        <f t="shared" si="31"/>
        <v/>
      </c>
      <c r="D2053" s="177" t="str">
        <f>IF($B2053="","",RANK($C2053,$C$5:$C$10000,1)+COUNTIF($C$4:$C2052,$C2053))</f>
        <v/>
      </c>
      <c r="E2053" s="157"/>
      <c r="F2053" s="160"/>
      <c r="G2053" s="158"/>
      <c r="H2053" s="159"/>
      <c r="I2053" s="159"/>
      <c r="J2053" s="159"/>
      <c r="K2053" s="160"/>
      <c r="L2053" s="161"/>
      <c r="M2053" s="156"/>
      <c r="N2053" s="134"/>
      <c r="O2053" s="134"/>
      <c r="P2053" s="134"/>
      <c r="Q2053" s="138"/>
      <c r="R2053" s="134"/>
      <c r="S2053" s="134"/>
      <c r="V2053" s="140"/>
      <c r="W2053" s="141"/>
      <c r="X2053" s="141"/>
      <c r="Y2053" s="141"/>
    </row>
    <row r="2054" spans="1:25" s="127" customFormat="1" ht="21" customHeight="1">
      <c r="A2054" s="177"/>
      <c r="B2054" s="177" t="str">
        <f>IF(AND($F2054&gt;=المغادرين!$C$4,$F2054&lt;=المغادرين!$F$4),MAX($B$4:$B2053)+1,"")</f>
        <v/>
      </c>
      <c r="C2054" s="177" t="str">
        <f t="shared" ref="C2054:C2117" si="32">IF($B2054="","",MAX($B$5:$B$10000)-RANK($K2054,$K$5:$K$10000)+1)</f>
        <v/>
      </c>
      <c r="D2054" s="177" t="str">
        <f>IF($B2054="","",RANK($C2054,$C$5:$C$10000,1)+COUNTIF($C$4:$C2053,$C2054))</f>
        <v/>
      </c>
      <c r="E2054" s="157"/>
      <c r="F2054" s="160"/>
      <c r="G2054" s="158"/>
      <c r="H2054" s="159"/>
      <c r="I2054" s="159"/>
      <c r="J2054" s="159"/>
      <c r="K2054" s="160"/>
      <c r="L2054" s="161"/>
      <c r="M2054" s="156"/>
      <c r="N2054" s="134"/>
      <c r="O2054" s="134"/>
      <c r="P2054" s="134"/>
      <c r="Q2054" s="138"/>
      <c r="R2054" s="134"/>
      <c r="S2054" s="134"/>
      <c r="V2054" s="140"/>
      <c r="W2054" s="141"/>
      <c r="X2054" s="141"/>
      <c r="Y2054" s="141"/>
    </row>
    <row r="2055" spans="1:25" s="127" customFormat="1" ht="21" customHeight="1">
      <c r="A2055" s="177"/>
      <c r="B2055" s="177" t="str">
        <f>IF(AND($F2055&gt;=المغادرين!$C$4,$F2055&lt;=المغادرين!$F$4),MAX($B$4:$B2054)+1,"")</f>
        <v/>
      </c>
      <c r="C2055" s="177" t="str">
        <f t="shared" si="32"/>
        <v/>
      </c>
      <c r="D2055" s="177" t="str">
        <f>IF($B2055="","",RANK($C2055,$C$5:$C$10000,1)+COUNTIF($C$4:$C2054,$C2055))</f>
        <v/>
      </c>
      <c r="E2055" s="157"/>
      <c r="F2055" s="160"/>
      <c r="G2055" s="158"/>
      <c r="H2055" s="159"/>
      <c r="I2055" s="159"/>
      <c r="J2055" s="159"/>
      <c r="K2055" s="160"/>
      <c r="L2055" s="161"/>
      <c r="M2055" s="156"/>
      <c r="N2055" s="134"/>
      <c r="O2055" s="134"/>
      <c r="P2055" s="134"/>
      <c r="Q2055" s="138"/>
      <c r="R2055" s="134"/>
      <c r="S2055" s="134"/>
      <c r="V2055" s="140"/>
      <c r="W2055" s="141"/>
      <c r="X2055" s="141"/>
      <c r="Y2055" s="141"/>
    </row>
    <row r="2056" spans="1:25" s="127" customFormat="1" ht="21" customHeight="1">
      <c r="A2056" s="177"/>
      <c r="B2056" s="177" t="str">
        <f>IF(AND($F2056&gt;=المغادرين!$C$4,$F2056&lt;=المغادرين!$F$4),MAX($B$4:$B2055)+1,"")</f>
        <v/>
      </c>
      <c r="C2056" s="177" t="str">
        <f t="shared" si="32"/>
        <v/>
      </c>
      <c r="D2056" s="177" t="str">
        <f>IF($B2056="","",RANK($C2056,$C$5:$C$10000,1)+COUNTIF($C$4:$C2055,$C2056))</f>
        <v/>
      </c>
      <c r="E2056" s="157"/>
      <c r="F2056" s="160"/>
      <c r="G2056" s="158"/>
      <c r="H2056" s="159"/>
      <c r="I2056" s="159"/>
      <c r="J2056" s="159"/>
      <c r="K2056" s="160"/>
      <c r="L2056" s="161"/>
      <c r="M2056" s="156"/>
      <c r="N2056" s="136"/>
      <c r="O2056" s="134"/>
      <c r="P2056" s="134"/>
      <c r="Q2056" s="137"/>
      <c r="R2056" s="134"/>
      <c r="S2056" s="134"/>
    </row>
    <row r="2057" spans="1:25" s="139" customFormat="1" ht="21" customHeight="1">
      <c r="A2057" s="177"/>
      <c r="B2057" s="177" t="str">
        <f>IF(AND($F2057&gt;=المغادرين!$C$4,$F2057&lt;=المغادرين!$F$4),MAX($B$4:$B2056)+1,"")</f>
        <v/>
      </c>
      <c r="C2057" s="177" t="str">
        <f t="shared" si="32"/>
        <v/>
      </c>
      <c r="D2057" s="177" t="str">
        <f>IF($B2057="","",RANK($C2057,$C$5:$C$10000,1)+COUNTIF($C$4:$C2056,$C2057))</f>
        <v/>
      </c>
      <c r="E2057" s="157"/>
      <c r="F2057" s="160"/>
      <c r="G2057" s="158"/>
      <c r="H2057" s="159"/>
      <c r="I2057" s="159"/>
      <c r="J2057" s="159"/>
      <c r="K2057" s="160"/>
      <c r="L2057" s="161"/>
      <c r="M2057" s="156"/>
      <c r="N2057" s="134"/>
      <c r="O2057" s="134"/>
      <c r="P2057" s="134"/>
      <c r="Q2057" s="138"/>
      <c r="R2057" s="134"/>
      <c r="S2057" s="134"/>
      <c r="T2057" s="127"/>
      <c r="U2057" s="127"/>
      <c r="V2057" s="127"/>
      <c r="W2057" s="127"/>
      <c r="X2057" s="127"/>
      <c r="Y2057" s="127"/>
    </row>
    <row r="2058" spans="1:25" s="139" customFormat="1" ht="21" customHeight="1">
      <c r="A2058" s="177"/>
      <c r="B2058" s="177" t="str">
        <f>IF(AND($F2058&gt;=المغادرين!$C$4,$F2058&lt;=المغادرين!$F$4),MAX($B$4:$B2057)+1,"")</f>
        <v/>
      </c>
      <c r="C2058" s="177" t="str">
        <f t="shared" si="32"/>
        <v/>
      </c>
      <c r="D2058" s="177" t="str">
        <f>IF($B2058="","",RANK($C2058,$C$5:$C$10000,1)+COUNTIF($C$4:$C2057,$C2058))</f>
        <v/>
      </c>
      <c r="E2058" s="157"/>
      <c r="F2058" s="160"/>
      <c r="G2058" s="158"/>
      <c r="H2058" s="159"/>
      <c r="I2058" s="159"/>
      <c r="J2058" s="159"/>
      <c r="K2058" s="160"/>
      <c r="L2058" s="161"/>
      <c r="M2058" s="156"/>
      <c r="N2058" s="134"/>
      <c r="O2058" s="134"/>
      <c r="P2058" s="134"/>
      <c r="Q2058" s="138"/>
      <c r="R2058" s="134"/>
      <c r="S2058" s="134"/>
      <c r="T2058" s="127"/>
      <c r="U2058" s="127"/>
      <c r="V2058" s="127"/>
      <c r="W2058" s="127"/>
      <c r="X2058" s="127"/>
      <c r="Y2058" s="127"/>
    </row>
    <row r="2059" spans="1:25" s="139" customFormat="1" ht="21" customHeight="1">
      <c r="A2059" s="177"/>
      <c r="B2059" s="177" t="str">
        <f>IF(AND($F2059&gt;=المغادرين!$C$4,$F2059&lt;=المغادرين!$F$4),MAX($B$4:$B2058)+1,"")</f>
        <v/>
      </c>
      <c r="C2059" s="177" t="str">
        <f t="shared" si="32"/>
        <v/>
      </c>
      <c r="D2059" s="177" t="str">
        <f>IF($B2059="","",RANK($C2059,$C$5:$C$10000,1)+COUNTIF($C$4:$C2058,$C2059))</f>
        <v/>
      </c>
      <c r="E2059" s="157"/>
      <c r="F2059" s="160"/>
      <c r="G2059" s="158"/>
      <c r="H2059" s="159"/>
      <c r="I2059" s="159"/>
      <c r="J2059" s="159"/>
      <c r="K2059" s="160"/>
      <c r="L2059" s="161"/>
      <c r="M2059" s="156"/>
      <c r="N2059" s="134"/>
      <c r="O2059" s="134"/>
      <c r="P2059" s="134"/>
      <c r="Q2059" s="138"/>
      <c r="R2059" s="134"/>
      <c r="S2059" s="134"/>
      <c r="T2059" s="127"/>
      <c r="U2059" s="127"/>
      <c r="V2059" s="127"/>
      <c r="W2059" s="127"/>
      <c r="X2059" s="127"/>
      <c r="Y2059" s="127"/>
    </row>
    <row r="2060" spans="1:25" s="127" customFormat="1" ht="21" customHeight="1">
      <c r="A2060" s="177"/>
      <c r="B2060" s="177" t="str">
        <f>IF(AND($F2060&gt;=المغادرين!$C$4,$F2060&lt;=المغادرين!$F$4),MAX($B$4:$B2059)+1,"")</f>
        <v/>
      </c>
      <c r="C2060" s="177" t="str">
        <f t="shared" si="32"/>
        <v/>
      </c>
      <c r="D2060" s="177" t="str">
        <f>IF($B2060="","",RANK($C2060,$C$5:$C$10000,1)+COUNTIF($C$4:$C2059,$C2060))</f>
        <v/>
      </c>
      <c r="E2060" s="157"/>
      <c r="F2060" s="160"/>
      <c r="G2060" s="158"/>
      <c r="H2060" s="159"/>
      <c r="I2060" s="159"/>
      <c r="J2060" s="159"/>
      <c r="K2060" s="160"/>
      <c r="L2060" s="161"/>
      <c r="M2060" s="156"/>
      <c r="N2060" s="134"/>
      <c r="O2060" s="134"/>
      <c r="P2060" s="134"/>
      <c r="Q2060" s="138"/>
      <c r="R2060" s="134"/>
      <c r="S2060" s="134"/>
    </row>
    <row r="2061" spans="1:25" s="127" customFormat="1" ht="21" customHeight="1">
      <c r="A2061" s="177"/>
      <c r="B2061" s="177" t="str">
        <f>IF(AND($F2061&gt;=المغادرين!$C$4,$F2061&lt;=المغادرين!$F$4),MAX($B$4:$B2060)+1,"")</f>
        <v/>
      </c>
      <c r="C2061" s="177" t="str">
        <f t="shared" si="32"/>
        <v/>
      </c>
      <c r="D2061" s="177" t="str">
        <f>IF($B2061="","",RANK($C2061,$C$5:$C$10000,1)+COUNTIF($C$4:$C2060,$C2061))</f>
        <v/>
      </c>
      <c r="E2061" s="157"/>
      <c r="F2061" s="160"/>
      <c r="G2061" s="158"/>
      <c r="H2061" s="159"/>
      <c r="I2061" s="159"/>
      <c r="J2061" s="159"/>
      <c r="K2061" s="160"/>
      <c r="L2061" s="161"/>
      <c r="M2061" s="156"/>
      <c r="N2061" s="134"/>
      <c r="O2061" s="134"/>
      <c r="P2061" s="134"/>
      <c r="Q2061" s="138"/>
      <c r="R2061" s="134"/>
      <c r="S2061" s="134"/>
    </row>
    <row r="2062" spans="1:25" s="127" customFormat="1" ht="21" customHeight="1">
      <c r="A2062" s="177"/>
      <c r="B2062" s="177" t="str">
        <f>IF(AND($F2062&gt;=المغادرين!$C$4,$F2062&lt;=المغادرين!$F$4),MAX($B$4:$B2061)+1,"")</f>
        <v/>
      </c>
      <c r="C2062" s="177" t="str">
        <f t="shared" si="32"/>
        <v/>
      </c>
      <c r="D2062" s="177" t="str">
        <f>IF($B2062="","",RANK($C2062,$C$5:$C$10000,1)+COUNTIF($C$4:$C2061,$C2062))</f>
        <v/>
      </c>
      <c r="E2062" s="157"/>
      <c r="F2062" s="160"/>
      <c r="G2062" s="158"/>
      <c r="H2062" s="159"/>
      <c r="I2062" s="159"/>
      <c r="J2062" s="159"/>
      <c r="K2062" s="160"/>
      <c r="L2062" s="161"/>
      <c r="M2062" s="156"/>
      <c r="N2062" s="134"/>
      <c r="O2062" s="134"/>
      <c r="P2062" s="134"/>
      <c r="Q2062" s="138"/>
      <c r="R2062" s="134"/>
      <c r="S2062" s="134"/>
    </row>
    <row r="2063" spans="1:25" s="127" customFormat="1" ht="21" customHeight="1">
      <c r="A2063" s="177"/>
      <c r="B2063" s="177" t="str">
        <f>IF(AND($F2063&gt;=المغادرين!$C$4,$F2063&lt;=المغادرين!$F$4),MAX($B$4:$B2062)+1,"")</f>
        <v/>
      </c>
      <c r="C2063" s="177" t="str">
        <f t="shared" si="32"/>
        <v/>
      </c>
      <c r="D2063" s="177" t="str">
        <f>IF($B2063="","",RANK($C2063,$C$5:$C$10000,1)+COUNTIF($C$4:$C2062,$C2063))</f>
        <v/>
      </c>
      <c r="E2063" s="157"/>
      <c r="F2063" s="160"/>
      <c r="G2063" s="158"/>
      <c r="H2063" s="159"/>
      <c r="I2063" s="159"/>
      <c r="J2063" s="159"/>
      <c r="K2063" s="160"/>
      <c r="L2063" s="161"/>
      <c r="M2063" s="156"/>
      <c r="N2063" s="134"/>
      <c r="O2063" s="134"/>
      <c r="P2063" s="134"/>
      <c r="Q2063" s="138"/>
      <c r="R2063" s="134"/>
      <c r="S2063" s="134"/>
    </row>
    <row r="2064" spans="1:25" s="127" customFormat="1" ht="21" customHeight="1">
      <c r="A2064" s="177"/>
      <c r="B2064" s="177" t="str">
        <f>IF(AND($F2064&gt;=المغادرين!$C$4,$F2064&lt;=المغادرين!$F$4),MAX($B$4:$B2063)+1,"")</f>
        <v/>
      </c>
      <c r="C2064" s="177" t="str">
        <f t="shared" si="32"/>
        <v/>
      </c>
      <c r="D2064" s="177" t="str">
        <f>IF($B2064="","",RANK($C2064,$C$5:$C$10000,1)+COUNTIF($C$4:$C2063,$C2064))</f>
        <v/>
      </c>
      <c r="E2064" s="157"/>
      <c r="F2064" s="160"/>
      <c r="G2064" s="158"/>
      <c r="H2064" s="159"/>
      <c r="I2064" s="159"/>
      <c r="J2064" s="159"/>
      <c r="K2064" s="160"/>
      <c r="L2064" s="161"/>
      <c r="M2064" s="156"/>
      <c r="N2064" s="134"/>
      <c r="O2064" s="134"/>
      <c r="P2064" s="134"/>
      <c r="Q2064" s="138"/>
      <c r="R2064" s="134"/>
      <c r="S2064" s="134"/>
    </row>
    <row r="2065" spans="1:25" s="127" customFormat="1" ht="21" customHeight="1">
      <c r="A2065" s="177"/>
      <c r="B2065" s="177" t="str">
        <f>IF(AND($F2065&gt;=المغادرين!$C$4,$F2065&lt;=المغادرين!$F$4),MAX($B$4:$B2064)+1,"")</f>
        <v/>
      </c>
      <c r="C2065" s="177" t="str">
        <f t="shared" si="32"/>
        <v/>
      </c>
      <c r="D2065" s="177" t="str">
        <f>IF($B2065="","",RANK($C2065,$C$5:$C$10000,1)+COUNTIF($C$4:$C2064,$C2065))</f>
        <v/>
      </c>
      <c r="E2065" s="157"/>
      <c r="F2065" s="160"/>
      <c r="G2065" s="158"/>
      <c r="H2065" s="159"/>
      <c r="I2065" s="159"/>
      <c r="J2065" s="159"/>
      <c r="K2065" s="160"/>
      <c r="L2065" s="161"/>
      <c r="M2065" s="156"/>
      <c r="N2065" s="134"/>
      <c r="O2065" s="134"/>
      <c r="P2065" s="134"/>
      <c r="Q2065" s="138"/>
      <c r="R2065" s="134"/>
      <c r="S2065" s="134"/>
      <c r="Y2065" s="140"/>
    </row>
    <row r="2066" spans="1:25" s="127" customFormat="1" ht="21" customHeight="1">
      <c r="A2066" s="177"/>
      <c r="B2066" s="177" t="str">
        <f>IF(AND($F2066&gt;=المغادرين!$C$4,$F2066&lt;=المغادرين!$F$4),MAX($B$4:$B2065)+1,"")</f>
        <v/>
      </c>
      <c r="C2066" s="177" t="str">
        <f t="shared" si="32"/>
        <v/>
      </c>
      <c r="D2066" s="177" t="str">
        <f>IF($B2066="","",RANK($C2066,$C$5:$C$10000,1)+COUNTIF($C$4:$C2065,$C2066))</f>
        <v/>
      </c>
      <c r="E2066" s="157"/>
      <c r="F2066" s="160"/>
      <c r="G2066" s="158"/>
      <c r="H2066" s="159"/>
      <c r="I2066" s="159"/>
      <c r="J2066" s="159"/>
      <c r="K2066" s="160"/>
      <c r="L2066" s="161"/>
      <c r="M2066" s="156"/>
      <c r="N2066" s="134"/>
      <c r="O2066" s="134"/>
      <c r="P2066" s="134"/>
      <c r="Q2066" s="138"/>
      <c r="R2066" s="134"/>
      <c r="S2066" s="134"/>
      <c r="Y2066" s="140"/>
    </row>
    <row r="2067" spans="1:25" s="127" customFormat="1" ht="21" customHeight="1">
      <c r="A2067" s="177"/>
      <c r="B2067" s="177" t="str">
        <f>IF(AND($F2067&gt;=المغادرين!$C$4,$F2067&lt;=المغادرين!$F$4),MAX($B$4:$B2066)+1,"")</f>
        <v/>
      </c>
      <c r="C2067" s="177" t="str">
        <f t="shared" si="32"/>
        <v/>
      </c>
      <c r="D2067" s="177" t="str">
        <f>IF($B2067="","",RANK($C2067,$C$5:$C$10000,1)+COUNTIF($C$4:$C2066,$C2067))</f>
        <v/>
      </c>
      <c r="E2067" s="157"/>
      <c r="F2067" s="160"/>
      <c r="G2067" s="158"/>
      <c r="H2067" s="159"/>
      <c r="I2067" s="159"/>
      <c r="J2067" s="159"/>
      <c r="K2067" s="160"/>
      <c r="L2067" s="161"/>
      <c r="M2067" s="156"/>
      <c r="N2067" s="134"/>
      <c r="O2067" s="134"/>
      <c r="P2067" s="134"/>
      <c r="Q2067" s="138"/>
      <c r="R2067" s="134"/>
      <c r="S2067" s="134"/>
      <c r="U2067" s="140"/>
      <c r="Y2067" s="133"/>
    </row>
    <row r="2068" spans="1:25" s="127" customFormat="1" ht="21" customHeight="1">
      <c r="A2068" s="177"/>
      <c r="B2068" s="177" t="str">
        <f>IF(AND($F2068&gt;=المغادرين!$C$4,$F2068&lt;=المغادرين!$F$4),MAX($B$4:$B2067)+1,"")</f>
        <v/>
      </c>
      <c r="C2068" s="177" t="str">
        <f t="shared" si="32"/>
        <v/>
      </c>
      <c r="D2068" s="177" t="str">
        <f>IF($B2068="","",RANK($C2068,$C$5:$C$10000,1)+COUNTIF($C$4:$C2067,$C2068))</f>
        <v/>
      </c>
      <c r="E2068" s="157"/>
      <c r="F2068" s="160"/>
      <c r="G2068" s="158"/>
      <c r="H2068" s="159"/>
      <c r="I2068" s="159"/>
      <c r="J2068" s="159"/>
      <c r="K2068" s="160"/>
      <c r="L2068" s="161"/>
      <c r="M2068" s="156"/>
      <c r="N2068" s="134"/>
      <c r="O2068" s="134"/>
      <c r="P2068" s="134"/>
      <c r="Q2068" s="138"/>
      <c r="R2068" s="134"/>
      <c r="S2068" s="134"/>
    </row>
    <row r="2069" spans="1:25" s="127" customFormat="1" ht="21" customHeight="1">
      <c r="A2069" s="177"/>
      <c r="B2069" s="177" t="str">
        <f>IF(AND($F2069&gt;=المغادرين!$C$4,$F2069&lt;=المغادرين!$F$4),MAX($B$4:$B2068)+1,"")</f>
        <v/>
      </c>
      <c r="C2069" s="177" t="str">
        <f t="shared" si="32"/>
        <v/>
      </c>
      <c r="D2069" s="177" t="str">
        <f>IF($B2069="","",RANK($C2069,$C$5:$C$10000,1)+COUNTIF($C$4:$C2068,$C2069))</f>
        <v/>
      </c>
      <c r="E2069" s="157"/>
      <c r="F2069" s="160"/>
      <c r="G2069" s="158"/>
      <c r="H2069" s="159"/>
      <c r="I2069" s="159"/>
      <c r="J2069" s="159"/>
      <c r="K2069" s="160"/>
      <c r="L2069" s="161"/>
      <c r="M2069" s="156"/>
      <c r="N2069" s="134"/>
      <c r="O2069" s="134"/>
      <c r="P2069" s="134"/>
      <c r="Q2069" s="138"/>
      <c r="R2069" s="134"/>
      <c r="S2069" s="134"/>
      <c r="V2069" s="140"/>
      <c r="W2069" s="133"/>
      <c r="X2069" s="133"/>
      <c r="Y2069" s="133"/>
    </row>
    <row r="2070" spans="1:25" s="127" customFormat="1" ht="21" customHeight="1">
      <c r="A2070" s="177"/>
      <c r="B2070" s="177" t="str">
        <f>IF(AND($F2070&gt;=المغادرين!$C$4,$F2070&lt;=المغادرين!$F$4),MAX($B$4:$B2069)+1,"")</f>
        <v/>
      </c>
      <c r="C2070" s="177" t="str">
        <f t="shared" si="32"/>
        <v/>
      </c>
      <c r="D2070" s="177" t="str">
        <f>IF($B2070="","",RANK($C2070,$C$5:$C$10000,1)+COUNTIF($C$4:$C2069,$C2070))</f>
        <v/>
      </c>
      <c r="E2070" s="157"/>
      <c r="F2070" s="160"/>
      <c r="G2070" s="158"/>
      <c r="H2070" s="159"/>
      <c r="I2070" s="159"/>
      <c r="J2070" s="159"/>
      <c r="K2070" s="160"/>
      <c r="L2070" s="161"/>
      <c r="M2070" s="156"/>
      <c r="N2070" s="134"/>
      <c r="O2070" s="134"/>
      <c r="P2070" s="134"/>
      <c r="Q2070" s="138"/>
      <c r="R2070" s="134"/>
      <c r="S2070" s="134"/>
      <c r="V2070" s="140"/>
      <c r="W2070" s="141"/>
      <c r="X2070" s="141"/>
      <c r="Y2070" s="141"/>
    </row>
    <row r="2071" spans="1:25" s="127" customFormat="1" ht="21" customHeight="1">
      <c r="A2071" s="177"/>
      <c r="B2071" s="177" t="str">
        <f>IF(AND($F2071&gt;=المغادرين!$C$4,$F2071&lt;=المغادرين!$F$4),MAX($B$4:$B2070)+1,"")</f>
        <v/>
      </c>
      <c r="C2071" s="177" t="str">
        <f t="shared" si="32"/>
        <v/>
      </c>
      <c r="D2071" s="177" t="str">
        <f>IF($B2071="","",RANK($C2071,$C$5:$C$10000,1)+COUNTIF($C$4:$C2070,$C2071))</f>
        <v/>
      </c>
      <c r="E2071" s="157"/>
      <c r="F2071" s="160"/>
      <c r="G2071" s="158"/>
      <c r="H2071" s="159"/>
      <c r="I2071" s="159"/>
      <c r="J2071" s="159"/>
      <c r="K2071" s="160"/>
      <c r="L2071" s="161"/>
      <c r="M2071" s="156"/>
      <c r="N2071" s="134"/>
      <c r="O2071" s="134"/>
      <c r="P2071" s="134"/>
      <c r="Q2071" s="138"/>
      <c r="R2071" s="134"/>
      <c r="S2071" s="134"/>
      <c r="V2071" s="140"/>
      <c r="W2071" s="141"/>
      <c r="X2071" s="141"/>
      <c r="Y2071" s="141"/>
    </row>
    <row r="2072" spans="1:25" s="127" customFormat="1" ht="21" customHeight="1">
      <c r="A2072" s="177"/>
      <c r="B2072" s="177" t="str">
        <f>IF(AND($F2072&gt;=المغادرين!$C$4,$F2072&lt;=المغادرين!$F$4),MAX($B$4:$B2071)+1,"")</f>
        <v/>
      </c>
      <c r="C2072" s="177" t="str">
        <f t="shared" si="32"/>
        <v/>
      </c>
      <c r="D2072" s="177" t="str">
        <f>IF($B2072="","",RANK($C2072,$C$5:$C$10000,1)+COUNTIF($C$4:$C2071,$C2072))</f>
        <v/>
      </c>
      <c r="E2072" s="157"/>
      <c r="F2072" s="160"/>
      <c r="G2072" s="158"/>
      <c r="H2072" s="159"/>
      <c r="I2072" s="159"/>
      <c r="J2072" s="159"/>
      <c r="K2072" s="160"/>
      <c r="L2072" s="161"/>
      <c r="M2072" s="156"/>
      <c r="N2072" s="134"/>
      <c r="O2072" s="134"/>
      <c r="P2072" s="134"/>
      <c r="Q2072" s="138"/>
      <c r="R2072" s="134"/>
      <c r="S2072" s="134"/>
      <c r="V2072" s="140"/>
      <c r="W2072" s="141"/>
      <c r="X2072" s="141"/>
      <c r="Y2072" s="141"/>
    </row>
    <row r="2073" spans="1:25" s="127" customFormat="1" ht="21" customHeight="1">
      <c r="A2073" s="177"/>
      <c r="B2073" s="177" t="str">
        <f>IF(AND($F2073&gt;=المغادرين!$C$4,$F2073&lt;=المغادرين!$F$4),MAX($B$4:$B2072)+1,"")</f>
        <v/>
      </c>
      <c r="C2073" s="177" t="str">
        <f t="shared" si="32"/>
        <v/>
      </c>
      <c r="D2073" s="177" t="str">
        <f>IF($B2073="","",RANK($C2073,$C$5:$C$10000,1)+COUNTIF($C$4:$C2072,$C2073))</f>
        <v/>
      </c>
      <c r="E2073" s="157"/>
      <c r="F2073" s="160"/>
      <c r="G2073" s="158"/>
      <c r="H2073" s="159"/>
      <c r="I2073" s="159"/>
      <c r="J2073" s="159"/>
      <c r="K2073" s="160"/>
      <c r="L2073" s="161"/>
      <c r="M2073" s="156"/>
      <c r="N2073" s="134"/>
      <c r="O2073" s="134"/>
      <c r="P2073" s="134"/>
      <c r="Q2073" s="138"/>
      <c r="R2073" s="134"/>
      <c r="S2073" s="134"/>
      <c r="V2073" s="140"/>
      <c r="W2073" s="141"/>
      <c r="X2073" s="141"/>
      <c r="Y2073" s="141"/>
    </row>
    <row r="2074" spans="1:25" s="127" customFormat="1" ht="21" customHeight="1">
      <c r="A2074" s="177"/>
      <c r="B2074" s="177" t="str">
        <f>IF(AND($F2074&gt;=المغادرين!$C$4,$F2074&lt;=المغادرين!$F$4),MAX($B$4:$B2073)+1,"")</f>
        <v/>
      </c>
      <c r="C2074" s="177" t="str">
        <f t="shared" si="32"/>
        <v/>
      </c>
      <c r="D2074" s="177" t="str">
        <f>IF($B2074="","",RANK($C2074,$C$5:$C$10000,1)+COUNTIF($C$4:$C2073,$C2074))</f>
        <v/>
      </c>
      <c r="E2074" s="157"/>
      <c r="F2074" s="160"/>
      <c r="G2074" s="158"/>
      <c r="H2074" s="159"/>
      <c r="I2074" s="159"/>
      <c r="J2074" s="159"/>
      <c r="K2074" s="160"/>
      <c r="L2074" s="161"/>
      <c r="M2074" s="156"/>
      <c r="N2074" s="134"/>
      <c r="O2074" s="134"/>
      <c r="P2074" s="134"/>
      <c r="Q2074" s="138"/>
      <c r="R2074" s="134"/>
      <c r="S2074" s="134"/>
      <c r="V2074" s="140"/>
      <c r="W2074" s="141"/>
      <c r="X2074" s="141"/>
      <c r="Y2074" s="141"/>
    </row>
    <row r="2075" spans="1:25" s="127" customFormat="1" ht="21" customHeight="1">
      <c r="A2075" s="177"/>
      <c r="B2075" s="177" t="str">
        <f>IF(AND($F2075&gt;=المغادرين!$C$4,$F2075&lt;=المغادرين!$F$4),MAX($B$4:$B2074)+1,"")</f>
        <v/>
      </c>
      <c r="C2075" s="177" t="str">
        <f t="shared" si="32"/>
        <v/>
      </c>
      <c r="D2075" s="177" t="str">
        <f>IF($B2075="","",RANK($C2075,$C$5:$C$10000,1)+COUNTIF($C$4:$C2074,$C2075))</f>
        <v/>
      </c>
      <c r="E2075" s="157"/>
      <c r="F2075" s="160"/>
      <c r="G2075" s="158"/>
      <c r="H2075" s="159"/>
      <c r="I2075" s="159"/>
      <c r="J2075" s="159"/>
      <c r="K2075" s="160"/>
      <c r="L2075" s="161"/>
      <c r="M2075" s="156"/>
      <c r="N2075" s="134"/>
      <c r="O2075" s="134"/>
      <c r="P2075" s="134"/>
      <c r="Q2075" s="138"/>
      <c r="R2075" s="134"/>
      <c r="S2075" s="134"/>
      <c r="V2075" s="140"/>
      <c r="W2075" s="141"/>
      <c r="X2075" s="141"/>
      <c r="Y2075" s="141"/>
    </row>
    <row r="2076" spans="1:25" s="127" customFormat="1" ht="21" customHeight="1">
      <c r="A2076" s="177"/>
      <c r="B2076" s="177" t="str">
        <f>IF(AND($F2076&gt;=المغادرين!$C$4,$F2076&lt;=المغادرين!$F$4),MAX($B$4:$B2075)+1,"")</f>
        <v/>
      </c>
      <c r="C2076" s="177" t="str">
        <f t="shared" si="32"/>
        <v/>
      </c>
      <c r="D2076" s="177" t="str">
        <f>IF($B2076="","",RANK($C2076,$C$5:$C$10000,1)+COUNTIF($C$4:$C2075,$C2076))</f>
        <v/>
      </c>
      <c r="E2076" s="157"/>
      <c r="F2076" s="160"/>
      <c r="G2076" s="158"/>
      <c r="H2076" s="159"/>
      <c r="I2076" s="159"/>
      <c r="J2076" s="159"/>
      <c r="K2076" s="160"/>
      <c r="L2076" s="161"/>
      <c r="M2076" s="156"/>
      <c r="N2076" s="136"/>
      <c r="O2076" s="134"/>
      <c r="P2076" s="134"/>
      <c r="Q2076" s="137"/>
      <c r="R2076" s="134"/>
      <c r="S2076" s="134"/>
    </row>
    <row r="2077" spans="1:25" s="139" customFormat="1" ht="21" customHeight="1">
      <c r="A2077" s="177"/>
      <c r="B2077" s="177" t="str">
        <f>IF(AND($F2077&gt;=المغادرين!$C$4,$F2077&lt;=المغادرين!$F$4),MAX($B$4:$B2076)+1,"")</f>
        <v/>
      </c>
      <c r="C2077" s="177" t="str">
        <f t="shared" si="32"/>
        <v/>
      </c>
      <c r="D2077" s="177" t="str">
        <f>IF($B2077="","",RANK($C2077,$C$5:$C$10000,1)+COUNTIF($C$4:$C2076,$C2077))</f>
        <v/>
      </c>
      <c r="E2077" s="157"/>
      <c r="F2077" s="160"/>
      <c r="G2077" s="158"/>
      <c r="H2077" s="159"/>
      <c r="I2077" s="159"/>
      <c r="J2077" s="159"/>
      <c r="K2077" s="160"/>
      <c r="L2077" s="161"/>
      <c r="M2077" s="156"/>
      <c r="N2077" s="134"/>
      <c r="O2077" s="134"/>
      <c r="P2077" s="134"/>
      <c r="Q2077" s="138"/>
      <c r="R2077" s="134"/>
      <c r="S2077" s="134"/>
      <c r="T2077" s="127"/>
      <c r="U2077" s="127"/>
      <c r="V2077" s="127"/>
      <c r="W2077" s="127"/>
      <c r="X2077" s="127"/>
      <c r="Y2077" s="127"/>
    </row>
    <row r="2078" spans="1:25" s="139" customFormat="1" ht="21" customHeight="1">
      <c r="A2078" s="177"/>
      <c r="B2078" s="177" t="str">
        <f>IF(AND($F2078&gt;=المغادرين!$C$4,$F2078&lt;=المغادرين!$F$4),MAX($B$4:$B2077)+1,"")</f>
        <v/>
      </c>
      <c r="C2078" s="177" t="str">
        <f t="shared" si="32"/>
        <v/>
      </c>
      <c r="D2078" s="177" t="str">
        <f>IF($B2078="","",RANK($C2078,$C$5:$C$10000,1)+COUNTIF($C$4:$C2077,$C2078))</f>
        <v/>
      </c>
      <c r="E2078" s="157"/>
      <c r="F2078" s="160"/>
      <c r="G2078" s="158"/>
      <c r="H2078" s="159"/>
      <c r="I2078" s="159"/>
      <c r="J2078" s="159"/>
      <c r="K2078" s="160"/>
      <c r="L2078" s="161"/>
      <c r="M2078" s="156"/>
      <c r="N2078" s="134"/>
      <c r="O2078" s="134"/>
      <c r="P2078" s="134"/>
      <c r="Q2078" s="138"/>
      <c r="R2078" s="134"/>
      <c r="S2078" s="134"/>
      <c r="T2078" s="127"/>
      <c r="U2078" s="127"/>
      <c r="V2078" s="127"/>
      <c r="W2078" s="127"/>
      <c r="X2078" s="127"/>
      <c r="Y2078" s="127"/>
    </row>
    <row r="2079" spans="1:25" s="139" customFormat="1" ht="21" customHeight="1">
      <c r="A2079" s="177"/>
      <c r="B2079" s="177" t="str">
        <f>IF(AND($F2079&gt;=المغادرين!$C$4,$F2079&lt;=المغادرين!$F$4),MAX($B$4:$B2078)+1,"")</f>
        <v/>
      </c>
      <c r="C2079" s="177" t="str">
        <f t="shared" si="32"/>
        <v/>
      </c>
      <c r="D2079" s="177" t="str">
        <f>IF($B2079="","",RANK($C2079,$C$5:$C$10000,1)+COUNTIF($C$4:$C2078,$C2079))</f>
        <v/>
      </c>
      <c r="E2079" s="157"/>
      <c r="F2079" s="160"/>
      <c r="G2079" s="158"/>
      <c r="H2079" s="159"/>
      <c r="I2079" s="159"/>
      <c r="J2079" s="159"/>
      <c r="K2079" s="160"/>
      <c r="L2079" s="161"/>
      <c r="M2079" s="156"/>
      <c r="N2079" s="134"/>
      <c r="O2079" s="134"/>
      <c r="P2079" s="134"/>
      <c r="Q2079" s="138"/>
      <c r="R2079" s="134"/>
      <c r="S2079" s="134"/>
      <c r="T2079" s="127"/>
      <c r="U2079" s="127"/>
      <c r="V2079" s="127"/>
      <c r="W2079" s="127"/>
      <c r="X2079" s="127"/>
      <c r="Y2079" s="127"/>
    </row>
    <row r="2080" spans="1:25" s="127" customFormat="1" ht="21" customHeight="1">
      <c r="A2080" s="177"/>
      <c r="B2080" s="177" t="str">
        <f>IF(AND($F2080&gt;=المغادرين!$C$4,$F2080&lt;=المغادرين!$F$4),MAX($B$4:$B2079)+1,"")</f>
        <v/>
      </c>
      <c r="C2080" s="177" t="str">
        <f t="shared" si="32"/>
        <v/>
      </c>
      <c r="D2080" s="177" t="str">
        <f>IF($B2080="","",RANK($C2080,$C$5:$C$10000,1)+COUNTIF($C$4:$C2079,$C2080))</f>
        <v/>
      </c>
      <c r="E2080" s="157"/>
      <c r="F2080" s="160"/>
      <c r="G2080" s="158"/>
      <c r="H2080" s="159"/>
      <c r="I2080" s="159"/>
      <c r="J2080" s="159"/>
      <c r="K2080" s="160"/>
      <c r="L2080" s="161"/>
      <c r="M2080" s="156"/>
      <c r="N2080" s="134"/>
      <c r="O2080" s="134"/>
      <c r="P2080" s="134"/>
      <c r="Q2080" s="138"/>
      <c r="R2080" s="134"/>
      <c r="S2080" s="134"/>
    </row>
    <row r="2081" spans="1:25" s="127" customFormat="1" ht="21" customHeight="1">
      <c r="A2081" s="177"/>
      <c r="B2081" s="177" t="str">
        <f>IF(AND($F2081&gt;=المغادرين!$C$4,$F2081&lt;=المغادرين!$F$4),MAX($B$4:$B2080)+1,"")</f>
        <v/>
      </c>
      <c r="C2081" s="177" t="str">
        <f t="shared" si="32"/>
        <v/>
      </c>
      <c r="D2081" s="177" t="str">
        <f>IF($B2081="","",RANK($C2081,$C$5:$C$10000,1)+COUNTIF($C$4:$C2080,$C2081))</f>
        <v/>
      </c>
      <c r="E2081" s="157"/>
      <c r="F2081" s="160"/>
      <c r="G2081" s="158"/>
      <c r="H2081" s="159"/>
      <c r="I2081" s="159"/>
      <c r="J2081" s="159"/>
      <c r="K2081" s="160"/>
      <c r="L2081" s="161"/>
      <c r="M2081" s="156"/>
      <c r="N2081" s="134"/>
      <c r="O2081" s="134"/>
      <c r="P2081" s="134"/>
      <c r="Q2081" s="138"/>
      <c r="R2081" s="134"/>
      <c r="S2081" s="134"/>
    </row>
    <row r="2082" spans="1:25" s="127" customFormat="1" ht="21" customHeight="1">
      <c r="A2082" s="177"/>
      <c r="B2082" s="177" t="str">
        <f>IF(AND($F2082&gt;=المغادرين!$C$4,$F2082&lt;=المغادرين!$F$4),MAX($B$4:$B2081)+1,"")</f>
        <v/>
      </c>
      <c r="C2082" s="177" t="str">
        <f t="shared" si="32"/>
        <v/>
      </c>
      <c r="D2082" s="177" t="str">
        <f>IF($B2082="","",RANK($C2082,$C$5:$C$10000,1)+COUNTIF($C$4:$C2081,$C2082))</f>
        <v/>
      </c>
      <c r="E2082" s="157"/>
      <c r="F2082" s="160"/>
      <c r="G2082" s="158"/>
      <c r="H2082" s="159"/>
      <c r="I2082" s="159"/>
      <c r="J2082" s="159"/>
      <c r="K2082" s="160"/>
      <c r="L2082" s="161"/>
      <c r="M2082" s="156"/>
      <c r="N2082" s="134"/>
      <c r="O2082" s="134"/>
      <c r="P2082" s="134"/>
      <c r="Q2082" s="138"/>
      <c r="R2082" s="134"/>
      <c r="S2082" s="134"/>
    </row>
    <row r="2083" spans="1:25" s="127" customFormat="1" ht="21" customHeight="1">
      <c r="A2083" s="177"/>
      <c r="B2083" s="177" t="str">
        <f>IF(AND($F2083&gt;=المغادرين!$C$4,$F2083&lt;=المغادرين!$F$4),MAX($B$4:$B2082)+1,"")</f>
        <v/>
      </c>
      <c r="C2083" s="177" t="str">
        <f t="shared" si="32"/>
        <v/>
      </c>
      <c r="D2083" s="177" t="str">
        <f>IF($B2083="","",RANK($C2083,$C$5:$C$10000,1)+COUNTIF($C$4:$C2082,$C2083))</f>
        <v/>
      </c>
      <c r="E2083" s="157"/>
      <c r="F2083" s="160"/>
      <c r="G2083" s="158"/>
      <c r="H2083" s="159"/>
      <c r="I2083" s="159"/>
      <c r="J2083" s="159"/>
      <c r="K2083" s="160"/>
      <c r="L2083" s="161"/>
      <c r="M2083" s="156"/>
      <c r="N2083" s="134"/>
      <c r="O2083" s="134"/>
      <c r="P2083" s="134"/>
      <c r="Q2083" s="138"/>
      <c r="R2083" s="134"/>
      <c r="S2083" s="134"/>
    </row>
    <row r="2084" spans="1:25" s="127" customFormat="1" ht="21" customHeight="1">
      <c r="A2084" s="177"/>
      <c r="B2084" s="177" t="str">
        <f>IF(AND($F2084&gt;=المغادرين!$C$4,$F2084&lt;=المغادرين!$F$4),MAX($B$4:$B2083)+1,"")</f>
        <v/>
      </c>
      <c r="C2084" s="177" t="str">
        <f t="shared" si="32"/>
        <v/>
      </c>
      <c r="D2084" s="177" t="str">
        <f>IF($B2084="","",RANK($C2084,$C$5:$C$10000,1)+COUNTIF($C$4:$C2083,$C2084))</f>
        <v/>
      </c>
      <c r="E2084" s="157"/>
      <c r="F2084" s="160"/>
      <c r="G2084" s="158"/>
      <c r="H2084" s="159"/>
      <c r="I2084" s="159"/>
      <c r="J2084" s="159"/>
      <c r="K2084" s="160"/>
      <c r="L2084" s="161"/>
      <c r="M2084" s="156"/>
      <c r="N2084" s="134"/>
      <c r="O2084" s="134"/>
      <c r="P2084" s="134"/>
      <c r="Q2084" s="138"/>
      <c r="R2084" s="134"/>
      <c r="S2084" s="134"/>
    </row>
    <row r="2085" spans="1:25" s="127" customFormat="1" ht="21" customHeight="1">
      <c r="A2085" s="177"/>
      <c r="B2085" s="177" t="str">
        <f>IF(AND($F2085&gt;=المغادرين!$C$4,$F2085&lt;=المغادرين!$F$4),MAX($B$4:$B2084)+1,"")</f>
        <v/>
      </c>
      <c r="C2085" s="177" t="str">
        <f t="shared" si="32"/>
        <v/>
      </c>
      <c r="D2085" s="177" t="str">
        <f>IF($B2085="","",RANK($C2085,$C$5:$C$10000,1)+COUNTIF($C$4:$C2084,$C2085))</f>
        <v/>
      </c>
      <c r="E2085" s="157"/>
      <c r="F2085" s="160"/>
      <c r="G2085" s="158"/>
      <c r="H2085" s="159"/>
      <c r="I2085" s="159"/>
      <c r="J2085" s="159"/>
      <c r="K2085" s="160"/>
      <c r="L2085" s="161"/>
      <c r="M2085" s="156"/>
      <c r="N2085" s="134"/>
      <c r="O2085" s="134"/>
      <c r="P2085" s="134"/>
      <c r="Q2085" s="138"/>
      <c r="R2085" s="134"/>
      <c r="S2085" s="134"/>
      <c r="Y2085" s="140"/>
    </row>
    <row r="2086" spans="1:25" s="127" customFormat="1" ht="21" customHeight="1">
      <c r="A2086" s="177"/>
      <c r="B2086" s="177" t="str">
        <f>IF(AND($F2086&gt;=المغادرين!$C$4,$F2086&lt;=المغادرين!$F$4),MAX($B$4:$B2085)+1,"")</f>
        <v/>
      </c>
      <c r="C2086" s="177" t="str">
        <f t="shared" si="32"/>
        <v/>
      </c>
      <c r="D2086" s="177" t="str">
        <f>IF($B2086="","",RANK($C2086,$C$5:$C$10000,1)+COUNTIF($C$4:$C2085,$C2086))</f>
        <v/>
      </c>
      <c r="E2086" s="157"/>
      <c r="F2086" s="160"/>
      <c r="G2086" s="158"/>
      <c r="H2086" s="159"/>
      <c r="I2086" s="159"/>
      <c r="J2086" s="159"/>
      <c r="K2086" s="160"/>
      <c r="L2086" s="161"/>
      <c r="M2086" s="156"/>
      <c r="N2086" s="134"/>
      <c r="O2086" s="134"/>
      <c r="P2086" s="134"/>
      <c r="Q2086" s="138"/>
      <c r="R2086" s="134"/>
      <c r="S2086" s="134"/>
      <c r="Y2086" s="140"/>
    </row>
    <row r="2087" spans="1:25" s="127" customFormat="1" ht="21" customHeight="1">
      <c r="A2087" s="177"/>
      <c r="B2087" s="177" t="str">
        <f>IF(AND($F2087&gt;=المغادرين!$C$4,$F2087&lt;=المغادرين!$F$4),MAX($B$4:$B2086)+1,"")</f>
        <v/>
      </c>
      <c r="C2087" s="177" t="str">
        <f t="shared" si="32"/>
        <v/>
      </c>
      <c r="D2087" s="177" t="str">
        <f>IF($B2087="","",RANK($C2087,$C$5:$C$10000,1)+COUNTIF($C$4:$C2086,$C2087))</f>
        <v/>
      </c>
      <c r="E2087" s="157"/>
      <c r="F2087" s="160"/>
      <c r="G2087" s="158"/>
      <c r="H2087" s="159"/>
      <c r="I2087" s="159"/>
      <c r="J2087" s="159"/>
      <c r="K2087" s="160"/>
      <c r="L2087" s="161"/>
      <c r="M2087" s="156"/>
      <c r="N2087" s="134"/>
      <c r="O2087" s="134"/>
      <c r="P2087" s="134"/>
      <c r="Q2087" s="138"/>
      <c r="R2087" s="134"/>
      <c r="S2087" s="134"/>
      <c r="U2087" s="140"/>
      <c r="Y2087" s="133"/>
    </row>
    <row r="2088" spans="1:25" s="127" customFormat="1" ht="21" customHeight="1">
      <c r="A2088" s="177"/>
      <c r="B2088" s="177" t="str">
        <f>IF(AND($F2088&gt;=المغادرين!$C$4,$F2088&lt;=المغادرين!$F$4),MAX($B$4:$B2087)+1,"")</f>
        <v/>
      </c>
      <c r="C2088" s="177" t="str">
        <f t="shared" si="32"/>
        <v/>
      </c>
      <c r="D2088" s="177" t="str">
        <f>IF($B2088="","",RANK($C2088,$C$5:$C$10000,1)+COUNTIF($C$4:$C2087,$C2088))</f>
        <v/>
      </c>
      <c r="E2088" s="157"/>
      <c r="F2088" s="160"/>
      <c r="G2088" s="158"/>
      <c r="H2088" s="159"/>
      <c r="I2088" s="159"/>
      <c r="J2088" s="159"/>
      <c r="K2088" s="160"/>
      <c r="L2088" s="161"/>
      <c r="M2088" s="156"/>
      <c r="N2088" s="134"/>
      <c r="O2088" s="134"/>
      <c r="P2088" s="134"/>
      <c r="Q2088" s="138"/>
      <c r="R2088" s="134"/>
      <c r="S2088" s="134"/>
    </row>
    <row r="2089" spans="1:25" s="127" customFormat="1" ht="21" customHeight="1">
      <c r="A2089" s="177"/>
      <c r="B2089" s="177" t="str">
        <f>IF(AND($F2089&gt;=المغادرين!$C$4,$F2089&lt;=المغادرين!$F$4),MAX($B$4:$B2088)+1,"")</f>
        <v/>
      </c>
      <c r="C2089" s="177" t="str">
        <f t="shared" si="32"/>
        <v/>
      </c>
      <c r="D2089" s="177" t="str">
        <f>IF($B2089="","",RANK($C2089,$C$5:$C$10000,1)+COUNTIF($C$4:$C2088,$C2089))</f>
        <v/>
      </c>
      <c r="E2089" s="157"/>
      <c r="F2089" s="160"/>
      <c r="G2089" s="158"/>
      <c r="H2089" s="159"/>
      <c r="I2089" s="159"/>
      <c r="J2089" s="159"/>
      <c r="K2089" s="160"/>
      <c r="L2089" s="161"/>
      <c r="M2089" s="156"/>
      <c r="N2089" s="134"/>
      <c r="O2089" s="134"/>
      <c r="P2089" s="134"/>
      <c r="Q2089" s="138"/>
      <c r="R2089" s="134"/>
      <c r="S2089" s="134"/>
      <c r="V2089" s="140"/>
      <c r="W2089" s="133"/>
      <c r="X2089" s="133"/>
      <c r="Y2089" s="133"/>
    </row>
    <row r="2090" spans="1:25" s="127" customFormat="1" ht="21" customHeight="1">
      <c r="A2090" s="177"/>
      <c r="B2090" s="177" t="str">
        <f>IF(AND($F2090&gt;=المغادرين!$C$4,$F2090&lt;=المغادرين!$F$4),MAX($B$4:$B2089)+1,"")</f>
        <v/>
      </c>
      <c r="C2090" s="177" t="str">
        <f t="shared" si="32"/>
        <v/>
      </c>
      <c r="D2090" s="177" t="str">
        <f>IF($B2090="","",RANK($C2090,$C$5:$C$10000,1)+COUNTIF($C$4:$C2089,$C2090))</f>
        <v/>
      </c>
      <c r="E2090" s="157"/>
      <c r="F2090" s="160"/>
      <c r="G2090" s="158"/>
      <c r="H2090" s="159"/>
      <c r="I2090" s="159"/>
      <c r="J2090" s="159"/>
      <c r="K2090" s="160"/>
      <c r="L2090" s="161"/>
      <c r="M2090" s="156"/>
      <c r="N2090" s="134"/>
      <c r="O2090" s="134"/>
      <c r="P2090" s="134"/>
      <c r="Q2090" s="138"/>
      <c r="R2090" s="134"/>
      <c r="S2090" s="134"/>
      <c r="V2090" s="140"/>
      <c r="W2090" s="141"/>
      <c r="X2090" s="141"/>
      <c r="Y2090" s="141"/>
    </row>
    <row r="2091" spans="1:25" s="127" customFormat="1" ht="21" customHeight="1">
      <c r="A2091" s="177"/>
      <c r="B2091" s="177" t="str">
        <f>IF(AND($F2091&gt;=المغادرين!$C$4,$F2091&lt;=المغادرين!$F$4),MAX($B$4:$B2090)+1,"")</f>
        <v/>
      </c>
      <c r="C2091" s="177" t="str">
        <f t="shared" si="32"/>
        <v/>
      </c>
      <c r="D2091" s="177" t="str">
        <f>IF($B2091="","",RANK($C2091,$C$5:$C$10000,1)+COUNTIF($C$4:$C2090,$C2091))</f>
        <v/>
      </c>
      <c r="E2091" s="157"/>
      <c r="F2091" s="160"/>
      <c r="G2091" s="158"/>
      <c r="H2091" s="159"/>
      <c r="I2091" s="159"/>
      <c r="J2091" s="159"/>
      <c r="K2091" s="160"/>
      <c r="L2091" s="161"/>
      <c r="M2091" s="156"/>
      <c r="N2091" s="134"/>
      <c r="O2091" s="134"/>
      <c r="P2091" s="134"/>
      <c r="Q2091" s="138"/>
      <c r="R2091" s="134"/>
      <c r="S2091" s="134"/>
      <c r="V2091" s="140"/>
      <c r="W2091" s="141"/>
      <c r="X2091" s="141"/>
      <c r="Y2091" s="141"/>
    </row>
    <row r="2092" spans="1:25" s="127" customFormat="1" ht="21" customHeight="1">
      <c r="A2092" s="177"/>
      <c r="B2092" s="177" t="str">
        <f>IF(AND($F2092&gt;=المغادرين!$C$4,$F2092&lt;=المغادرين!$F$4),MAX($B$4:$B2091)+1,"")</f>
        <v/>
      </c>
      <c r="C2092" s="177" t="str">
        <f t="shared" si="32"/>
        <v/>
      </c>
      <c r="D2092" s="177" t="str">
        <f>IF($B2092="","",RANK($C2092,$C$5:$C$10000,1)+COUNTIF($C$4:$C2091,$C2092))</f>
        <v/>
      </c>
      <c r="E2092" s="157"/>
      <c r="F2092" s="160"/>
      <c r="G2092" s="158"/>
      <c r="H2092" s="159"/>
      <c r="I2092" s="159"/>
      <c r="J2092" s="159"/>
      <c r="K2092" s="160"/>
      <c r="L2092" s="161"/>
      <c r="M2092" s="156"/>
      <c r="N2092" s="134"/>
      <c r="O2092" s="134"/>
      <c r="P2092" s="134"/>
      <c r="Q2092" s="138"/>
      <c r="R2092" s="134"/>
      <c r="S2092" s="134"/>
      <c r="V2092" s="140"/>
      <c r="W2092" s="141"/>
      <c r="X2092" s="141"/>
      <c r="Y2092" s="141"/>
    </row>
    <row r="2093" spans="1:25" s="127" customFormat="1" ht="21" customHeight="1">
      <c r="A2093" s="177"/>
      <c r="B2093" s="177" t="str">
        <f>IF(AND($F2093&gt;=المغادرين!$C$4,$F2093&lt;=المغادرين!$F$4),MAX($B$4:$B2092)+1,"")</f>
        <v/>
      </c>
      <c r="C2093" s="177" t="str">
        <f t="shared" si="32"/>
        <v/>
      </c>
      <c r="D2093" s="177" t="str">
        <f>IF($B2093="","",RANK($C2093,$C$5:$C$10000,1)+COUNTIF($C$4:$C2092,$C2093))</f>
        <v/>
      </c>
      <c r="E2093" s="157"/>
      <c r="F2093" s="160"/>
      <c r="G2093" s="158"/>
      <c r="H2093" s="159"/>
      <c r="I2093" s="159"/>
      <c r="J2093" s="159"/>
      <c r="K2093" s="160"/>
      <c r="L2093" s="161"/>
      <c r="M2093" s="156"/>
      <c r="N2093" s="134"/>
      <c r="O2093" s="134"/>
      <c r="P2093" s="134"/>
      <c r="Q2093" s="138"/>
      <c r="R2093" s="134"/>
      <c r="S2093" s="134"/>
      <c r="V2093" s="140"/>
      <c r="W2093" s="141"/>
      <c r="X2093" s="141"/>
      <c r="Y2093" s="141"/>
    </row>
    <row r="2094" spans="1:25" s="127" customFormat="1" ht="21" customHeight="1">
      <c r="A2094" s="177"/>
      <c r="B2094" s="177" t="str">
        <f>IF(AND($F2094&gt;=المغادرين!$C$4,$F2094&lt;=المغادرين!$F$4),MAX($B$4:$B2093)+1,"")</f>
        <v/>
      </c>
      <c r="C2094" s="177" t="str">
        <f t="shared" si="32"/>
        <v/>
      </c>
      <c r="D2094" s="177" t="str">
        <f>IF($B2094="","",RANK($C2094,$C$5:$C$10000,1)+COUNTIF($C$4:$C2093,$C2094))</f>
        <v/>
      </c>
      <c r="E2094" s="157"/>
      <c r="F2094" s="160"/>
      <c r="G2094" s="158"/>
      <c r="H2094" s="159"/>
      <c r="I2094" s="159"/>
      <c r="J2094" s="159"/>
      <c r="K2094" s="160"/>
      <c r="L2094" s="161"/>
      <c r="M2094" s="156"/>
      <c r="N2094" s="134"/>
      <c r="O2094" s="134"/>
      <c r="P2094" s="134"/>
      <c r="Q2094" s="138"/>
      <c r="R2094" s="134"/>
      <c r="S2094" s="134"/>
      <c r="V2094" s="140"/>
      <c r="W2094" s="141"/>
      <c r="X2094" s="141"/>
      <c r="Y2094" s="141"/>
    </row>
    <row r="2095" spans="1:25" s="127" customFormat="1" ht="21" customHeight="1">
      <c r="A2095" s="177"/>
      <c r="B2095" s="177" t="str">
        <f>IF(AND($F2095&gt;=المغادرين!$C$4,$F2095&lt;=المغادرين!$F$4),MAX($B$4:$B2094)+1,"")</f>
        <v/>
      </c>
      <c r="C2095" s="177" t="str">
        <f t="shared" si="32"/>
        <v/>
      </c>
      <c r="D2095" s="177" t="str">
        <f>IF($B2095="","",RANK($C2095,$C$5:$C$10000,1)+COUNTIF($C$4:$C2094,$C2095))</f>
        <v/>
      </c>
      <c r="E2095" s="157"/>
      <c r="F2095" s="160"/>
      <c r="G2095" s="158"/>
      <c r="H2095" s="159"/>
      <c r="I2095" s="159"/>
      <c r="J2095" s="159"/>
      <c r="K2095" s="160"/>
      <c r="L2095" s="161"/>
      <c r="M2095" s="156"/>
      <c r="N2095" s="134"/>
      <c r="O2095" s="134"/>
      <c r="P2095" s="134"/>
      <c r="Q2095" s="138"/>
      <c r="R2095" s="134"/>
      <c r="S2095" s="134"/>
      <c r="V2095" s="140"/>
      <c r="W2095" s="141"/>
      <c r="X2095" s="141"/>
      <c r="Y2095" s="141"/>
    </row>
    <row r="2096" spans="1:25" s="127" customFormat="1" ht="21" customHeight="1">
      <c r="A2096" s="177"/>
      <c r="B2096" s="177" t="str">
        <f>IF(AND($F2096&gt;=المغادرين!$C$4,$F2096&lt;=المغادرين!$F$4),MAX($B$4:$B2095)+1,"")</f>
        <v/>
      </c>
      <c r="C2096" s="177" t="str">
        <f t="shared" si="32"/>
        <v/>
      </c>
      <c r="D2096" s="177" t="str">
        <f>IF($B2096="","",RANK($C2096,$C$5:$C$10000,1)+COUNTIF($C$4:$C2095,$C2096))</f>
        <v/>
      </c>
      <c r="E2096" s="157"/>
      <c r="F2096" s="160"/>
      <c r="G2096" s="158"/>
      <c r="H2096" s="159"/>
      <c r="I2096" s="159"/>
      <c r="J2096" s="159"/>
      <c r="K2096" s="160"/>
      <c r="L2096" s="161"/>
      <c r="M2096" s="156"/>
      <c r="N2096" s="136"/>
      <c r="O2096" s="134"/>
      <c r="P2096" s="134"/>
      <c r="Q2096" s="137"/>
      <c r="R2096" s="134"/>
      <c r="S2096" s="134"/>
    </row>
    <row r="2097" spans="1:25" s="139" customFormat="1" ht="21" customHeight="1">
      <c r="A2097" s="177"/>
      <c r="B2097" s="177" t="str">
        <f>IF(AND($F2097&gt;=المغادرين!$C$4,$F2097&lt;=المغادرين!$F$4),MAX($B$4:$B2096)+1,"")</f>
        <v/>
      </c>
      <c r="C2097" s="177" t="str">
        <f t="shared" si="32"/>
        <v/>
      </c>
      <c r="D2097" s="177" t="str">
        <f>IF($B2097="","",RANK($C2097,$C$5:$C$10000,1)+COUNTIF($C$4:$C2096,$C2097))</f>
        <v/>
      </c>
      <c r="E2097" s="157"/>
      <c r="F2097" s="160"/>
      <c r="G2097" s="158"/>
      <c r="H2097" s="159"/>
      <c r="I2097" s="159"/>
      <c r="J2097" s="159"/>
      <c r="K2097" s="160"/>
      <c r="L2097" s="161"/>
      <c r="M2097" s="156"/>
      <c r="N2097" s="134"/>
      <c r="O2097" s="134"/>
      <c r="P2097" s="134"/>
      <c r="Q2097" s="138"/>
      <c r="R2097" s="134"/>
      <c r="S2097" s="134"/>
      <c r="T2097" s="127"/>
      <c r="U2097" s="127"/>
      <c r="V2097" s="127"/>
      <c r="W2097" s="127"/>
      <c r="X2097" s="127"/>
      <c r="Y2097" s="127"/>
    </row>
    <row r="2098" spans="1:25" s="139" customFormat="1" ht="21" customHeight="1">
      <c r="A2098" s="177"/>
      <c r="B2098" s="177" t="str">
        <f>IF(AND($F2098&gt;=المغادرين!$C$4,$F2098&lt;=المغادرين!$F$4),MAX($B$4:$B2097)+1,"")</f>
        <v/>
      </c>
      <c r="C2098" s="177" t="str">
        <f t="shared" si="32"/>
        <v/>
      </c>
      <c r="D2098" s="177" t="str">
        <f>IF($B2098="","",RANK($C2098,$C$5:$C$10000,1)+COUNTIF($C$4:$C2097,$C2098))</f>
        <v/>
      </c>
      <c r="E2098" s="157"/>
      <c r="F2098" s="160"/>
      <c r="G2098" s="158"/>
      <c r="H2098" s="159"/>
      <c r="I2098" s="159"/>
      <c r="J2098" s="159"/>
      <c r="K2098" s="160"/>
      <c r="L2098" s="161"/>
      <c r="M2098" s="156"/>
      <c r="N2098" s="134"/>
      <c r="O2098" s="134"/>
      <c r="P2098" s="134"/>
      <c r="Q2098" s="138"/>
      <c r="R2098" s="134"/>
      <c r="S2098" s="134"/>
      <c r="T2098" s="127"/>
      <c r="U2098" s="127"/>
      <c r="V2098" s="127"/>
      <c r="W2098" s="127"/>
      <c r="X2098" s="127"/>
      <c r="Y2098" s="127"/>
    </row>
    <row r="2099" spans="1:25" s="139" customFormat="1" ht="21" customHeight="1">
      <c r="A2099" s="177"/>
      <c r="B2099" s="177" t="str">
        <f>IF(AND($F2099&gt;=المغادرين!$C$4,$F2099&lt;=المغادرين!$F$4),MAX($B$4:$B2098)+1,"")</f>
        <v/>
      </c>
      <c r="C2099" s="177" t="str">
        <f t="shared" si="32"/>
        <v/>
      </c>
      <c r="D2099" s="177" t="str">
        <f>IF($B2099="","",RANK($C2099,$C$5:$C$10000,1)+COUNTIF($C$4:$C2098,$C2099))</f>
        <v/>
      </c>
      <c r="E2099" s="157"/>
      <c r="F2099" s="160"/>
      <c r="G2099" s="158"/>
      <c r="H2099" s="159"/>
      <c r="I2099" s="159"/>
      <c r="J2099" s="159"/>
      <c r="K2099" s="160"/>
      <c r="L2099" s="161"/>
      <c r="M2099" s="156"/>
      <c r="N2099" s="134"/>
      <c r="O2099" s="134"/>
      <c r="P2099" s="134"/>
      <c r="Q2099" s="138"/>
      <c r="R2099" s="134"/>
      <c r="S2099" s="134"/>
      <c r="T2099" s="127"/>
      <c r="U2099" s="127"/>
      <c r="V2099" s="127"/>
      <c r="W2099" s="127"/>
      <c r="X2099" s="127"/>
      <c r="Y2099" s="127"/>
    </row>
    <row r="2100" spans="1:25" s="127" customFormat="1" ht="21" customHeight="1">
      <c r="A2100" s="177"/>
      <c r="B2100" s="177" t="str">
        <f>IF(AND($F2100&gt;=المغادرين!$C$4,$F2100&lt;=المغادرين!$F$4),MAX($B$4:$B2099)+1,"")</f>
        <v/>
      </c>
      <c r="C2100" s="177" t="str">
        <f t="shared" si="32"/>
        <v/>
      </c>
      <c r="D2100" s="177" t="str">
        <f>IF($B2100="","",RANK($C2100,$C$5:$C$10000,1)+COUNTIF($C$4:$C2099,$C2100))</f>
        <v/>
      </c>
      <c r="E2100" s="157"/>
      <c r="F2100" s="160"/>
      <c r="G2100" s="158"/>
      <c r="H2100" s="159"/>
      <c r="I2100" s="159"/>
      <c r="J2100" s="159"/>
      <c r="K2100" s="160"/>
      <c r="L2100" s="161"/>
      <c r="M2100" s="156"/>
      <c r="N2100" s="134"/>
      <c r="O2100" s="134"/>
      <c r="P2100" s="134"/>
      <c r="Q2100" s="138"/>
      <c r="R2100" s="134"/>
      <c r="S2100" s="134"/>
    </row>
    <row r="2101" spans="1:25" s="127" customFormat="1" ht="21" customHeight="1">
      <c r="A2101" s="177"/>
      <c r="B2101" s="177" t="str">
        <f>IF(AND($F2101&gt;=المغادرين!$C$4,$F2101&lt;=المغادرين!$F$4),MAX($B$4:$B2100)+1,"")</f>
        <v/>
      </c>
      <c r="C2101" s="177" t="str">
        <f t="shared" si="32"/>
        <v/>
      </c>
      <c r="D2101" s="177" t="str">
        <f>IF($B2101="","",RANK($C2101,$C$5:$C$10000,1)+COUNTIF($C$4:$C2100,$C2101))</f>
        <v/>
      </c>
      <c r="E2101" s="157"/>
      <c r="F2101" s="160"/>
      <c r="G2101" s="158"/>
      <c r="H2101" s="159"/>
      <c r="I2101" s="159"/>
      <c r="J2101" s="159"/>
      <c r="K2101" s="160"/>
      <c r="L2101" s="161"/>
      <c r="M2101" s="156"/>
      <c r="N2101" s="134"/>
      <c r="O2101" s="134"/>
      <c r="P2101" s="134"/>
      <c r="Q2101" s="138"/>
      <c r="R2101" s="134"/>
      <c r="S2101" s="134"/>
    </row>
    <row r="2102" spans="1:25" s="127" customFormat="1" ht="21" customHeight="1">
      <c r="A2102" s="177"/>
      <c r="B2102" s="177" t="str">
        <f>IF(AND($F2102&gt;=المغادرين!$C$4,$F2102&lt;=المغادرين!$F$4),MAX($B$4:$B2101)+1,"")</f>
        <v/>
      </c>
      <c r="C2102" s="177" t="str">
        <f t="shared" si="32"/>
        <v/>
      </c>
      <c r="D2102" s="177" t="str">
        <f>IF($B2102="","",RANK($C2102,$C$5:$C$10000,1)+COUNTIF($C$4:$C2101,$C2102))</f>
        <v/>
      </c>
      <c r="E2102" s="157"/>
      <c r="F2102" s="160"/>
      <c r="G2102" s="158"/>
      <c r="H2102" s="159"/>
      <c r="I2102" s="159"/>
      <c r="J2102" s="159"/>
      <c r="K2102" s="160"/>
      <c r="L2102" s="161"/>
      <c r="M2102" s="156"/>
      <c r="N2102" s="134"/>
      <c r="O2102" s="134"/>
      <c r="P2102" s="134"/>
      <c r="Q2102" s="138"/>
      <c r="R2102" s="134"/>
      <c r="S2102" s="134"/>
    </row>
    <row r="2103" spans="1:25" s="127" customFormat="1" ht="21" customHeight="1">
      <c r="A2103" s="177"/>
      <c r="B2103" s="177" t="str">
        <f>IF(AND($F2103&gt;=المغادرين!$C$4,$F2103&lt;=المغادرين!$F$4),MAX($B$4:$B2102)+1,"")</f>
        <v/>
      </c>
      <c r="C2103" s="177" t="str">
        <f t="shared" si="32"/>
        <v/>
      </c>
      <c r="D2103" s="177" t="str">
        <f>IF($B2103="","",RANK($C2103,$C$5:$C$10000,1)+COUNTIF($C$4:$C2102,$C2103))</f>
        <v/>
      </c>
      <c r="E2103" s="157"/>
      <c r="F2103" s="160"/>
      <c r="G2103" s="158"/>
      <c r="H2103" s="159"/>
      <c r="I2103" s="159"/>
      <c r="J2103" s="159"/>
      <c r="K2103" s="160"/>
      <c r="L2103" s="161"/>
      <c r="M2103" s="156"/>
      <c r="N2103" s="134"/>
      <c r="O2103" s="134"/>
      <c r="P2103" s="134"/>
      <c r="Q2103" s="138"/>
      <c r="R2103" s="134"/>
      <c r="S2103" s="134"/>
    </row>
    <row r="2104" spans="1:25" s="127" customFormat="1" ht="21" customHeight="1">
      <c r="A2104" s="177"/>
      <c r="B2104" s="177" t="str">
        <f>IF(AND($F2104&gt;=المغادرين!$C$4,$F2104&lt;=المغادرين!$F$4),MAX($B$4:$B2103)+1,"")</f>
        <v/>
      </c>
      <c r="C2104" s="177" t="str">
        <f t="shared" si="32"/>
        <v/>
      </c>
      <c r="D2104" s="177" t="str">
        <f>IF($B2104="","",RANK($C2104,$C$5:$C$10000,1)+COUNTIF($C$4:$C2103,$C2104))</f>
        <v/>
      </c>
      <c r="E2104" s="157"/>
      <c r="F2104" s="160"/>
      <c r="G2104" s="158"/>
      <c r="H2104" s="159"/>
      <c r="I2104" s="159"/>
      <c r="J2104" s="159"/>
      <c r="K2104" s="160"/>
      <c r="L2104" s="161"/>
      <c r="M2104" s="156"/>
      <c r="N2104" s="134"/>
      <c r="O2104" s="134"/>
      <c r="P2104" s="134"/>
      <c r="Q2104" s="138"/>
      <c r="R2104" s="134"/>
      <c r="S2104" s="134"/>
    </row>
    <row r="2105" spans="1:25" s="127" customFormat="1" ht="21" customHeight="1">
      <c r="A2105" s="177"/>
      <c r="B2105" s="177" t="str">
        <f>IF(AND($F2105&gt;=المغادرين!$C$4,$F2105&lt;=المغادرين!$F$4),MAX($B$4:$B2104)+1,"")</f>
        <v/>
      </c>
      <c r="C2105" s="177" t="str">
        <f t="shared" si="32"/>
        <v/>
      </c>
      <c r="D2105" s="177" t="str">
        <f>IF($B2105="","",RANK($C2105,$C$5:$C$10000,1)+COUNTIF($C$4:$C2104,$C2105))</f>
        <v/>
      </c>
      <c r="E2105" s="157"/>
      <c r="F2105" s="160"/>
      <c r="G2105" s="158"/>
      <c r="H2105" s="159"/>
      <c r="I2105" s="159"/>
      <c r="J2105" s="159"/>
      <c r="K2105" s="160"/>
      <c r="L2105" s="161"/>
      <c r="M2105" s="156"/>
      <c r="N2105" s="134"/>
      <c r="O2105" s="134"/>
      <c r="P2105" s="134"/>
      <c r="Q2105" s="138"/>
      <c r="R2105" s="134"/>
      <c r="S2105" s="134"/>
      <c r="Y2105" s="140"/>
    </row>
    <row r="2106" spans="1:25" s="127" customFormat="1" ht="21" customHeight="1">
      <c r="A2106" s="177"/>
      <c r="B2106" s="177" t="str">
        <f>IF(AND($F2106&gt;=المغادرين!$C$4,$F2106&lt;=المغادرين!$F$4),MAX($B$4:$B2105)+1,"")</f>
        <v/>
      </c>
      <c r="C2106" s="177" t="str">
        <f t="shared" si="32"/>
        <v/>
      </c>
      <c r="D2106" s="177" t="str">
        <f>IF($B2106="","",RANK($C2106,$C$5:$C$10000,1)+COUNTIF($C$4:$C2105,$C2106))</f>
        <v/>
      </c>
      <c r="E2106" s="157"/>
      <c r="F2106" s="160"/>
      <c r="G2106" s="158"/>
      <c r="H2106" s="159"/>
      <c r="I2106" s="159"/>
      <c r="J2106" s="159"/>
      <c r="K2106" s="160"/>
      <c r="L2106" s="161"/>
      <c r="M2106" s="156"/>
      <c r="N2106" s="134"/>
      <c r="O2106" s="134"/>
      <c r="P2106" s="134"/>
      <c r="Q2106" s="138"/>
      <c r="R2106" s="134"/>
      <c r="S2106" s="134"/>
      <c r="Y2106" s="140"/>
    </row>
    <row r="2107" spans="1:25" s="127" customFormat="1" ht="21" customHeight="1">
      <c r="A2107" s="177"/>
      <c r="B2107" s="177" t="str">
        <f>IF(AND($F2107&gt;=المغادرين!$C$4,$F2107&lt;=المغادرين!$F$4),MAX($B$4:$B2106)+1,"")</f>
        <v/>
      </c>
      <c r="C2107" s="177" t="str">
        <f t="shared" si="32"/>
        <v/>
      </c>
      <c r="D2107" s="177" t="str">
        <f>IF($B2107="","",RANK($C2107,$C$5:$C$10000,1)+COUNTIF($C$4:$C2106,$C2107))</f>
        <v/>
      </c>
      <c r="E2107" s="157"/>
      <c r="F2107" s="160"/>
      <c r="G2107" s="158"/>
      <c r="H2107" s="159"/>
      <c r="I2107" s="159"/>
      <c r="J2107" s="159"/>
      <c r="K2107" s="160"/>
      <c r="L2107" s="161"/>
      <c r="M2107" s="156"/>
      <c r="N2107" s="134"/>
      <c r="O2107" s="134"/>
      <c r="P2107" s="134"/>
      <c r="Q2107" s="138"/>
      <c r="R2107" s="134"/>
      <c r="S2107" s="134"/>
      <c r="U2107" s="140"/>
      <c r="Y2107" s="133"/>
    </row>
    <row r="2108" spans="1:25" s="127" customFormat="1" ht="21" customHeight="1">
      <c r="A2108" s="177"/>
      <c r="B2108" s="177" t="str">
        <f>IF(AND($F2108&gt;=المغادرين!$C$4,$F2108&lt;=المغادرين!$F$4),MAX($B$4:$B2107)+1,"")</f>
        <v/>
      </c>
      <c r="C2108" s="177" t="str">
        <f t="shared" si="32"/>
        <v/>
      </c>
      <c r="D2108" s="177" t="str">
        <f>IF($B2108="","",RANK($C2108,$C$5:$C$10000,1)+COUNTIF($C$4:$C2107,$C2108))</f>
        <v/>
      </c>
      <c r="E2108" s="157"/>
      <c r="F2108" s="160"/>
      <c r="G2108" s="158"/>
      <c r="H2108" s="159"/>
      <c r="I2108" s="159"/>
      <c r="J2108" s="159"/>
      <c r="K2108" s="160"/>
      <c r="L2108" s="161"/>
      <c r="M2108" s="156"/>
      <c r="N2108" s="134"/>
      <c r="O2108" s="134"/>
      <c r="P2108" s="134"/>
      <c r="Q2108" s="138"/>
      <c r="R2108" s="134"/>
      <c r="S2108" s="134"/>
    </row>
    <row r="2109" spans="1:25" s="127" customFormat="1" ht="21" customHeight="1">
      <c r="A2109" s="177"/>
      <c r="B2109" s="177" t="str">
        <f>IF(AND($F2109&gt;=المغادرين!$C$4,$F2109&lt;=المغادرين!$F$4),MAX($B$4:$B2108)+1,"")</f>
        <v/>
      </c>
      <c r="C2109" s="177" t="str">
        <f t="shared" si="32"/>
        <v/>
      </c>
      <c r="D2109" s="177" t="str">
        <f>IF($B2109="","",RANK($C2109,$C$5:$C$10000,1)+COUNTIF($C$4:$C2108,$C2109))</f>
        <v/>
      </c>
      <c r="E2109" s="157"/>
      <c r="F2109" s="160"/>
      <c r="G2109" s="158"/>
      <c r="H2109" s="159"/>
      <c r="I2109" s="159"/>
      <c r="J2109" s="159"/>
      <c r="K2109" s="160"/>
      <c r="L2109" s="161"/>
      <c r="M2109" s="156"/>
      <c r="N2109" s="134"/>
      <c r="O2109" s="134"/>
      <c r="P2109" s="134"/>
      <c r="Q2109" s="138"/>
      <c r="R2109" s="134"/>
      <c r="S2109" s="134"/>
      <c r="V2109" s="140"/>
      <c r="W2109" s="133"/>
      <c r="X2109" s="133"/>
      <c r="Y2109" s="133"/>
    </row>
    <row r="2110" spans="1:25" s="127" customFormat="1" ht="21" customHeight="1">
      <c r="A2110" s="177"/>
      <c r="B2110" s="177" t="str">
        <f>IF(AND($F2110&gt;=المغادرين!$C$4,$F2110&lt;=المغادرين!$F$4),MAX($B$4:$B2109)+1,"")</f>
        <v/>
      </c>
      <c r="C2110" s="177" t="str">
        <f t="shared" si="32"/>
        <v/>
      </c>
      <c r="D2110" s="177" t="str">
        <f>IF($B2110="","",RANK($C2110,$C$5:$C$10000,1)+COUNTIF($C$4:$C2109,$C2110))</f>
        <v/>
      </c>
      <c r="E2110" s="157"/>
      <c r="F2110" s="160"/>
      <c r="G2110" s="158"/>
      <c r="H2110" s="159"/>
      <c r="I2110" s="159"/>
      <c r="J2110" s="159"/>
      <c r="K2110" s="160"/>
      <c r="L2110" s="161"/>
      <c r="M2110" s="156"/>
      <c r="N2110" s="134"/>
      <c r="O2110" s="134"/>
      <c r="P2110" s="134"/>
      <c r="Q2110" s="138"/>
      <c r="R2110" s="134"/>
      <c r="S2110" s="134"/>
      <c r="V2110" s="140"/>
      <c r="W2110" s="141"/>
      <c r="X2110" s="141"/>
      <c r="Y2110" s="141"/>
    </row>
    <row r="2111" spans="1:25" s="127" customFormat="1" ht="21" customHeight="1">
      <c r="A2111" s="177"/>
      <c r="B2111" s="177" t="str">
        <f>IF(AND($F2111&gt;=المغادرين!$C$4,$F2111&lt;=المغادرين!$F$4),MAX($B$4:$B2110)+1,"")</f>
        <v/>
      </c>
      <c r="C2111" s="177" t="str">
        <f t="shared" si="32"/>
        <v/>
      </c>
      <c r="D2111" s="177" t="str">
        <f>IF($B2111="","",RANK($C2111,$C$5:$C$10000,1)+COUNTIF($C$4:$C2110,$C2111))</f>
        <v/>
      </c>
      <c r="E2111" s="157"/>
      <c r="F2111" s="160"/>
      <c r="G2111" s="158"/>
      <c r="H2111" s="159"/>
      <c r="I2111" s="159"/>
      <c r="J2111" s="159"/>
      <c r="K2111" s="160"/>
      <c r="L2111" s="161"/>
      <c r="M2111" s="156"/>
      <c r="N2111" s="134"/>
      <c r="O2111" s="134"/>
      <c r="P2111" s="134"/>
      <c r="Q2111" s="138"/>
      <c r="R2111" s="134"/>
      <c r="S2111" s="134"/>
      <c r="V2111" s="140"/>
      <c r="W2111" s="141"/>
      <c r="X2111" s="141"/>
      <c r="Y2111" s="141"/>
    </row>
    <row r="2112" spans="1:25" s="127" customFormat="1" ht="21" customHeight="1">
      <c r="A2112" s="177"/>
      <c r="B2112" s="177" t="str">
        <f>IF(AND($F2112&gt;=المغادرين!$C$4,$F2112&lt;=المغادرين!$F$4),MAX($B$4:$B2111)+1,"")</f>
        <v/>
      </c>
      <c r="C2112" s="177" t="str">
        <f t="shared" si="32"/>
        <v/>
      </c>
      <c r="D2112" s="177" t="str">
        <f>IF($B2112="","",RANK($C2112,$C$5:$C$10000,1)+COUNTIF($C$4:$C2111,$C2112))</f>
        <v/>
      </c>
      <c r="E2112" s="157"/>
      <c r="F2112" s="160"/>
      <c r="G2112" s="158"/>
      <c r="H2112" s="159"/>
      <c r="I2112" s="159"/>
      <c r="J2112" s="159"/>
      <c r="K2112" s="160"/>
      <c r="L2112" s="161"/>
      <c r="M2112" s="156"/>
      <c r="N2112" s="134"/>
      <c r="O2112" s="134"/>
      <c r="P2112" s="134"/>
      <c r="Q2112" s="138"/>
      <c r="R2112" s="134"/>
      <c r="S2112" s="134"/>
      <c r="V2112" s="140"/>
      <c r="W2112" s="141"/>
      <c r="X2112" s="141"/>
      <c r="Y2112" s="141"/>
    </row>
    <row r="2113" spans="1:25" s="127" customFormat="1" ht="21" customHeight="1">
      <c r="A2113" s="177"/>
      <c r="B2113" s="177" t="str">
        <f>IF(AND($F2113&gt;=المغادرين!$C$4,$F2113&lt;=المغادرين!$F$4),MAX($B$4:$B2112)+1,"")</f>
        <v/>
      </c>
      <c r="C2113" s="177" t="str">
        <f t="shared" si="32"/>
        <v/>
      </c>
      <c r="D2113" s="177" t="str">
        <f>IF($B2113="","",RANK($C2113,$C$5:$C$10000,1)+COUNTIF($C$4:$C2112,$C2113))</f>
        <v/>
      </c>
      <c r="E2113" s="157"/>
      <c r="F2113" s="160"/>
      <c r="G2113" s="158"/>
      <c r="H2113" s="159"/>
      <c r="I2113" s="159"/>
      <c r="J2113" s="159"/>
      <c r="K2113" s="160"/>
      <c r="L2113" s="161"/>
      <c r="M2113" s="156"/>
      <c r="N2113" s="134"/>
      <c r="O2113" s="134"/>
      <c r="P2113" s="134"/>
      <c r="Q2113" s="138"/>
      <c r="R2113" s="134"/>
      <c r="S2113" s="134"/>
      <c r="V2113" s="140"/>
      <c r="W2113" s="141"/>
      <c r="X2113" s="141"/>
      <c r="Y2113" s="141"/>
    </row>
    <row r="2114" spans="1:25" s="127" customFormat="1" ht="21" customHeight="1">
      <c r="A2114" s="177"/>
      <c r="B2114" s="177" t="str">
        <f>IF(AND($F2114&gt;=المغادرين!$C$4,$F2114&lt;=المغادرين!$F$4),MAX($B$4:$B2113)+1,"")</f>
        <v/>
      </c>
      <c r="C2114" s="177" t="str">
        <f t="shared" si="32"/>
        <v/>
      </c>
      <c r="D2114" s="177" t="str">
        <f>IF($B2114="","",RANK($C2114,$C$5:$C$10000,1)+COUNTIF($C$4:$C2113,$C2114))</f>
        <v/>
      </c>
      <c r="E2114" s="157"/>
      <c r="F2114" s="160"/>
      <c r="G2114" s="158"/>
      <c r="H2114" s="159"/>
      <c r="I2114" s="159"/>
      <c r="J2114" s="159"/>
      <c r="K2114" s="160"/>
      <c r="L2114" s="161"/>
      <c r="M2114" s="156"/>
      <c r="N2114" s="134"/>
      <c r="O2114" s="134"/>
      <c r="P2114" s="134"/>
      <c r="Q2114" s="138"/>
      <c r="R2114" s="134"/>
      <c r="S2114" s="134"/>
      <c r="V2114" s="140"/>
      <c r="W2114" s="141"/>
      <c r="X2114" s="141"/>
      <c r="Y2114" s="141"/>
    </row>
    <row r="2115" spans="1:25" s="127" customFormat="1" ht="21" customHeight="1">
      <c r="A2115" s="177"/>
      <c r="B2115" s="177" t="str">
        <f>IF(AND($F2115&gt;=المغادرين!$C$4,$F2115&lt;=المغادرين!$F$4),MAX($B$4:$B2114)+1,"")</f>
        <v/>
      </c>
      <c r="C2115" s="177" t="str">
        <f t="shared" si="32"/>
        <v/>
      </c>
      <c r="D2115" s="177" t="str">
        <f>IF($B2115="","",RANK($C2115,$C$5:$C$10000,1)+COUNTIF($C$4:$C2114,$C2115))</f>
        <v/>
      </c>
      <c r="E2115" s="157"/>
      <c r="F2115" s="160"/>
      <c r="G2115" s="158"/>
      <c r="H2115" s="159"/>
      <c r="I2115" s="159"/>
      <c r="J2115" s="159"/>
      <c r="K2115" s="160"/>
      <c r="L2115" s="161"/>
      <c r="M2115" s="156"/>
      <c r="N2115" s="134"/>
      <c r="O2115" s="134"/>
      <c r="P2115" s="134"/>
      <c r="Q2115" s="138"/>
      <c r="R2115" s="134"/>
      <c r="S2115" s="134"/>
      <c r="V2115" s="140"/>
      <c r="W2115" s="141"/>
      <c r="X2115" s="141"/>
      <c r="Y2115" s="141"/>
    </row>
    <row r="2116" spans="1:25" s="127" customFormat="1" ht="21" customHeight="1">
      <c r="A2116" s="177"/>
      <c r="B2116" s="177" t="str">
        <f>IF(AND($F2116&gt;=المغادرين!$C$4,$F2116&lt;=المغادرين!$F$4),MAX($B$4:$B2115)+1,"")</f>
        <v/>
      </c>
      <c r="C2116" s="177" t="str">
        <f t="shared" si="32"/>
        <v/>
      </c>
      <c r="D2116" s="177" t="str">
        <f>IF($B2116="","",RANK($C2116,$C$5:$C$10000,1)+COUNTIF($C$4:$C2115,$C2116))</f>
        <v/>
      </c>
      <c r="E2116" s="157"/>
      <c r="F2116" s="160"/>
      <c r="G2116" s="158"/>
      <c r="H2116" s="159"/>
      <c r="I2116" s="159"/>
      <c r="J2116" s="159"/>
      <c r="K2116" s="160"/>
      <c r="L2116" s="161"/>
      <c r="M2116" s="156"/>
      <c r="N2116" s="134"/>
      <c r="O2116" s="134"/>
      <c r="P2116" s="134"/>
      <c r="Q2116" s="138"/>
      <c r="R2116" s="134"/>
      <c r="S2116" s="134"/>
      <c r="V2116" s="140"/>
      <c r="W2116" s="141"/>
      <c r="X2116" s="141"/>
      <c r="Y2116" s="141"/>
    </row>
    <row r="2117" spans="1:25" s="127" customFormat="1" ht="21" customHeight="1">
      <c r="A2117" s="177"/>
      <c r="B2117" s="177" t="str">
        <f>IF(AND($F2117&gt;=المغادرين!$C$4,$F2117&lt;=المغادرين!$F$4),MAX($B$4:$B2116)+1,"")</f>
        <v/>
      </c>
      <c r="C2117" s="177" t="str">
        <f t="shared" si="32"/>
        <v/>
      </c>
      <c r="D2117" s="177" t="str">
        <f>IF($B2117="","",RANK($C2117,$C$5:$C$10000,1)+COUNTIF($C$4:$C2116,$C2117))</f>
        <v/>
      </c>
      <c r="E2117" s="157"/>
      <c r="F2117" s="160"/>
      <c r="G2117" s="158"/>
      <c r="H2117" s="159"/>
      <c r="I2117" s="159"/>
      <c r="J2117" s="159"/>
      <c r="K2117" s="160"/>
      <c r="L2117" s="161"/>
      <c r="M2117" s="156"/>
      <c r="N2117" s="134"/>
      <c r="O2117" s="134"/>
      <c r="P2117" s="134"/>
      <c r="Q2117" s="138"/>
      <c r="R2117" s="134"/>
      <c r="S2117" s="134"/>
      <c r="V2117" s="140"/>
      <c r="W2117" s="141"/>
      <c r="X2117" s="141"/>
      <c r="Y2117" s="141"/>
    </row>
    <row r="2118" spans="1:25" s="127" customFormat="1" ht="21" customHeight="1">
      <c r="A2118" s="177"/>
      <c r="B2118" s="177" t="str">
        <f>IF(AND($F2118&gt;=المغادرين!$C$4,$F2118&lt;=المغادرين!$F$4),MAX($B$4:$B2117)+1,"")</f>
        <v/>
      </c>
      <c r="C2118" s="177" t="str">
        <f t="shared" ref="C2118:C2181" si="33">IF($B2118="","",MAX($B$5:$B$10000)-RANK($K2118,$K$5:$K$10000)+1)</f>
        <v/>
      </c>
      <c r="D2118" s="177" t="str">
        <f>IF($B2118="","",RANK($C2118,$C$5:$C$10000,1)+COUNTIF($C$4:$C2117,$C2118))</f>
        <v/>
      </c>
      <c r="E2118" s="157"/>
      <c r="F2118" s="160"/>
      <c r="G2118" s="158"/>
      <c r="H2118" s="159"/>
      <c r="I2118" s="159"/>
      <c r="J2118" s="159"/>
      <c r="K2118" s="160"/>
      <c r="L2118" s="161"/>
      <c r="M2118" s="156"/>
      <c r="N2118" s="134"/>
      <c r="O2118" s="134"/>
      <c r="P2118" s="134"/>
      <c r="Q2118" s="138"/>
      <c r="R2118" s="134"/>
      <c r="S2118" s="134"/>
      <c r="V2118" s="140"/>
      <c r="W2118" s="141"/>
      <c r="X2118" s="141"/>
      <c r="Y2118" s="141"/>
    </row>
    <row r="2119" spans="1:25" s="127" customFormat="1" ht="21" customHeight="1">
      <c r="A2119" s="177"/>
      <c r="B2119" s="177" t="str">
        <f>IF(AND($F2119&gt;=المغادرين!$C$4,$F2119&lt;=المغادرين!$F$4),MAX($B$4:$B2118)+1,"")</f>
        <v/>
      </c>
      <c r="C2119" s="177" t="str">
        <f t="shared" si="33"/>
        <v/>
      </c>
      <c r="D2119" s="177" t="str">
        <f>IF($B2119="","",RANK($C2119,$C$5:$C$10000,1)+COUNTIF($C$4:$C2118,$C2119))</f>
        <v/>
      </c>
      <c r="E2119" s="157"/>
      <c r="F2119" s="160"/>
      <c r="G2119" s="158"/>
      <c r="H2119" s="159"/>
      <c r="I2119" s="159"/>
      <c r="J2119" s="159"/>
      <c r="K2119" s="160"/>
      <c r="L2119" s="161"/>
      <c r="M2119" s="156"/>
      <c r="N2119" s="134"/>
      <c r="O2119" s="134"/>
      <c r="P2119" s="134"/>
      <c r="Q2119" s="138"/>
      <c r="R2119" s="134"/>
      <c r="S2119" s="134"/>
      <c r="V2119" s="140"/>
      <c r="W2119" s="141"/>
      <c r="X2119" s="141"/>
      <c r="Y2119" s="141"/>
    </row>
    <row r="2120" spans="1:25" s="127" customFormat="1" ht="21" customHeight="1">
      <c r="A2120" s="177"/>
      <c r="B2120" s="177" t="str">
        <f>IF(AND($F2120&gt;=المغادرين!$C$4,$F2120&lt;=المغادرين!$F$4),MAX($B$4:$B2119)+1,"")</f>
        <v/>
      </c>
      <c r="C2120" s="177" t="str">
        <f t="shared" si="33"/>
        <v/>
      </c>
      <c r="D2120" s="177" t="str">
        <f>IF($B2120="","",RANK($C2120,$C$5:$C$10000,1)+COUNTIF($C$4:$C2119,$C2120))</f>
        <v/>
      </c>
      <c r="E2120" s="157"/>
      <c r="F2120" s="160"/>
      <c r="G2120" s="158"/>
      <c r="H2120" s="159"/>
      <c r="I2120" s="159"/>
      <c r="J2120" s="159"/>
      <c r="K2120" s="160"/>
      <c r="L2120" s="161"/>
      <c r="M2120" s="156"/>
      <c r="N2120" s="134"/>
      <c r="O2120" s="134"/>
      <c r="P2120" s="134"/>
      <c r="Q2120" s="138"/>
      <c r="R2120" s="134"/>
      <c r="S2120" s="134"/>
      <c r="Y2120" s="140"/>
    </row>
    <row r="2121" spans="1:25" s="127" customFormat="1" ht="21" customHeight="1">
      <c r="A2121" s="177"/>
      <c r="B2121" s="177" t="str">
        <f>IF(AND($F2121&gt;=المغادرين!$C$4,$F2121&lt;=المغادرين!$F$4),MAX($B$4:$B2120)+1,"")</f>
        <v/>
      </c>
      <c r="C2121" s="177" t="str">
        <f t="shared" si="33"/>
        <v/>
      </c>
      <c r="D2121" s="177" t="str">
        <f>IF($B2121="","",RANK($C2121,$C$5:$C$10000,1)+COUNTIF($C$4:$C2120,$C2121))</f>
        <v/>
      </c>
      <c r="E2121" s="157"/>
      <c r="F2121" s="160"/>
      <c r="G2121" s="158"/>
      <c r="H2121" s="159"/>
      <c r="I2121" s="159"/>
      <c r="J2121" s="159"/>
      <c r="K2121" s="160"/>
      <c r="L2121" s="161"/>
      <c r="M2121" s="156"/>
      <c r="N2121" s="134"/>
      <c r="O2121" s="134"/>
      <c r="P2121" s="134"/>
      <c r="Q2121" s="138"/>
      <c r="R2121" s="134"/>
      <c r="S2121" s="134"/>
      <c r="U2121" s="140"/>
      <c r="Y2121" s="133"/>
    </row>
    <row r="2122" spans="1:25" s="127" customFormat="1" ht="21" customHeight="1">
      <c r="A2122" s="177"/>
      <c r="B2122" s="177" t="str">
        <f>IF(AND($F2122&gt;=المغادرين!$C$4,$F2122&lt;=المغادرين!$F$4),MAX($B$4:$B2121)+1,"")</f>
        <v/>
      </c>
      <c r="C2122" s="177" t="str">
        <f t="shared" si="33"/>
        <v/>
      </c>
      <c r="D2122" s="177" t="str">
        <f>IF($B2122="","",RANK($C2122,$C$5:$C$10000,1)+COUNTIF($C$4:$C2121,$C2122))</f>
        <v/>
      </c>
      <c r="E2122" s="157"/>
      <c r="F2122" s="160"/>
      <c r="G2122" s="158"/>
      <c r="H2122" s="159"/>
      <c r="I2122" s="159"/>
      <c r="J2122" s="159"/>
      <c r="K2122" s="160"/>
      <c r="L2122" s="161"/>
      <c r="M2122" s="156"/>
      <c r="N2122" s="134"/>
      <c r="O2122" s="134"/>
      <c r="P2122" s="134"/>
      <c r="Q2122" s="138"/>
      <c r="R2122" s="134"/>
      <c r="S2122" s="134"/>
    </row>
    <row r="2123" spans="1:25" s="127" customFormat="1" ht="21" customHeight="1">
      <c r="A2123" s="177"/>
      <c r="B2123" s="177" t="str">
        <f>IF(AND($F2123&gt;=المغادرين!$C$4,$F2123&lt;=المغادرين!$F$4),MAX($B$4:$B2122)+1,"")</f>
        <v/>
      </c>
      <c r="C2123" s="177" t="str">
        <f t="shared" si="33"/>
        <v/>
      </c>
      <c r="D2123" s="177" t="str">
        <f>IF($B2123="","",RANK($C2123,$C$5:$C$10000,1)+COUNTIF($C$4:$C2122,$C2123))</f>
        <v/>
      </c>
      <c r="E2123" s="157"/>
      <c r="F2123" s="160"/>
      <c r="G2123" s="158"/>
      <c r="H2123" s="159"/>
      <c r="I2123" s="159"/>
      <c r="J2123" s="159"/>
      <c r="K2123" s="160"/>
      <c r="L2123" s="161"/>
      <c r="M2123" s="156"/>
      <c r="N2123" s="134"/>
      <c r="O2123" s="134"/>
      <c r="P2123" s="134"/>
      <c r="Q2123" s="138"/>
      <c r="R2123" s="134"/>
      <c r="S2123" s="134"/>
      <c r="V2123" s="140"/>
      <c r="W2123" s="133"/>
      <c r="X2123" s="133"/>
      <c r="Y2123" s="133"/>
    </row>
    <row r="2124" spans="1:25" s="127" customFormat="1" ht="21" customHeight="1">
      <c r="A2124" s="177"/>
      <c r="B2124" s="177" t="str">
        <f>IF(AND($F2124&gt;=المغادرين!$C$4,$F2124&lt;=المغادرين!$F$4),MAX($B$4:$B2123)+1,"")</f>
        <v/>
      </c>
      <c r="C2124" s="177" t="str">
        <f t="shared" si="33"/>
        <v/>
      </c>
      <c r="D2124" s="177" t="str">
        <f>IF($B2124="","",RANK($C2124,$C$5:$C$10000,1)+COUNTIF($C$4:$C2123,$C2124))</f>
        <v/>
      </c>
      <c r="E2124" s="157"/>
      <c r="F2124" s="160"/>
      <c r="G2124" s="158"/>
      <c r="H2124" s="159"/>
      <c r="I2124" s="159"/>
      <c r="J2124" s="159"/>
      <c r="K2124" s="160"/>
      <c r="L2124" s="161"/>
      <c r="M2124" s="156"/>
      <c r="N2124" s="134"/>
      <c r="O2124" s="134"/>
      <c r="P2124" s="134"/>
      <c r="Q2124" s="138"/>
      <c r="R2124" s="134"/>
      <c r="S2124" s="134"/>
      <c r="V2124" s="140"/>
      <c r="W2124" s="141"/>
      <c r="X2124" s="141"/>
      <c r="Y2124" s="141"/>
    </row>
    <row r="2125" spans="1:25" s="127" customFormat="1" ht="21" customHeight="1">
      <c r="A2125" s="177"/>
      <c r="B2125" s="177" t="str">
        <f>IF(AND($F2125&gt;=المغادرين!$C$4,$F2125&lt;=المغادرين!$F$4),MAX($B$4:$B2124)+1,"")</f>
        <v/>
      </c>
      <c r="C2125" s="177" t="str">
        <f t="shared" si="33"/>
        <v/>
      </c>
      <c r="D2125" s="177" t="str">
        <f>IF($B2125="","",RANK($C2125,$C$5:$C$10000,1)+COUNTIF($C$4:$C2124,$C2125))</f>
        <v/>
      </c>
      <c r="E2125" s="157"/>
      <c r="F2125" s="160"/>
      <c r="G2125" s="158"/>
      <c r="H2125" s="159"/>
      <c r="I2125" s="159"/>
      <c r="J2125" s="159"/>
      <c r="K2125" s="160"/>
      <c r="L2125" s="161"/>
      <c r="M2125" s="156"/>
      <c r="N2125" s="134"/>
      <c r="O2125" s="134"/>
      <c r="P2125" s="134"/>
      <c r="Q2125" s="138"/>
      <c r="R2125" s="134"/>
      <c r="S2125" s="134"/>
      <c r="V2125" s="140"/>
      <c r="W2125" s="141"/>
      <c r="X2125" s="141"/>
      <c r="Y2125" s="141"/>
    </row>
    <row r="2126" spans="1:25" s="127" customFormat="1" ht="21" customHeight="1">
      <c r="A2126" s="177"/>
      <c r="B2126" s="177" t="str">
        <f>IF(AND($F2126&gt;=المغادرين!$C$4,$F2126&lt;=المغادرين!$F$4),MAX($B$4:$B2125)+1,"")</f>
        <v/>
      </c>
      <c r="C2126" s="177" t="str">
        <f t="shared" si="33"/>
        <v/>
      </c>
      <c r="D2126" s="177" t="str">
        <f>IF($B2126="","",RANK($C2126,$C$5:$C$10000,1)+COUNTIF($C$4:$C2125,$C2126))</f>
        <v/>
      </c>
      <c r="E2126" s="157"/>
      <c r="F2126" s="160"/>
      <c r="G2126" s="158"/>
      <c r="H2126" s="159"/>
      <c r="I2126" s="159"/>
      <c r="J2126" s="159"/>
      <c r="K2126" s="160"/>
      <c r="L2126" s="161"/>
      <c r="M2126" s="156"/>
      <c r="N2126" s="134"/>
      <c r="O2126" s="134"/>
      <c r="P2126" s="134"/>
      <c r="Q2126" s="138"/>
      <c r="R2126" s="134"/>
      <c r="S2126" s="134"/>
      <c r="V2126" s="140"/>
      <c r="W2126" s="141"/>
      <c r="X2126" s="141"/>
      <c r="Y2126" s="141"/>
    </row>
    <row r="2127" spans="1:25" s="127" customFormat="1" ht="21" customHeight="1">
      <c r="A2127" s="177"/>
      <c r="B2127" s="177" t="str">
        <f>IF(AND($F2127&gt;=المغادرين!$C$4,$F2127&lt;=المغادرين!$F$4),MAX($B$4:$B2126)+1,"")</f>
        <v/>
      </c>
      <c r="C2127" s="177" t="str">
        <f t="shared" si="33"/>
        <v/>
      </c>
      <c r="D2127" s="177" t="str">
        <f>IF($B2127="","",RANK($C2127,$C$5:$C$10000,1)+COUNTIF($C$4:$C2126,$C2127))</f>
        <v/>
      </c>
      <c r="E2127" s="157"/>
      <c r="F2127" s="160"/>
      <c r="G2127" s="158"/>
      <c r="H2127" s="159"/>
      <c r="I2127" s="159"/>
      <c r="J2127" s="159"/>
      <c r="K2127" s="160"/>
      <c r="L2127" s="161"/>
      <c r="M2127" s="156"/>
      <c r="N2127" s="134"/>
      <c r="O2127" s="134"/>
      <c r="P2127" s="134"/>
      <c r="Q2127" s="138"/>
      <c r="R2127" s="134"/>
      <c r="S2127" s="134"/>
      <c r="V2127" s="140"/>
      <c r="W2127" s="141"/>
      <c r="X2127" s="141"/>
      <c r="Y2127" s="141"/>
    </row>
    <row r="2128" spans="1:25" s="127" customFormat="1" ht="21" customHeight="1">
      <c r="A2128" s="177"/>
      <c r="B2128" s="177" t="str">
        <f>IF(AND($F2128&gt;=المغادرين!$C$4,$F2128&lt;=المغادرين!$F$4),MAX($B$4:$B2127)+1,"")</f>
        <v/>
      </c>
      <c r="C2128" s="177" t="str">
        <f t="shared" si="33"/>
        <v/>
      </c>
      <c r="D2128" s="177" t="str">
        <f>IF($B2128="","",RANK($C2128,$C$5:$C$10000,1)+COUNTIF($C$4:$C2127,$C2128))</f>
        <v/>
      </c>
      <c r="E2128" s="157"/>
      <c r="F2128" s="160"/>
      <c r="G2128" s="158"/>
      <c r="H2128" s="159"/>
      <c r="I2128" s="159"/>
      <c r="J2128" s="159"/>
      <c r="K2128" s="160"/>
      <c r="L2128" s="161"/>
      <c r="M2128" s="156"/>
      <c r="N2128" s="134"/>
      <c r="O2128" s="134"/>
      <c r="P2128" s="134"/>
      <c r="Q2128" s="138"/>
      <c r="R2128" s="134"/>
      <c r="S2128" s="134"/>
      <c r="V2128" s="140"/>
      <c r="W2128" s="141"/>
      <c r="X2128" s="141"/>
      <c r="Y2128" s="141"/>
    </row>
    <row r="2129" spans="1:25" s="127" customFormat="1" ht="21" customHeight="1">
      <c r="A2129" s="177"/>
      <c r="B2129" s="177" t="str">
        <f>IF(AND($F2129&gt;=المغادرين!$C$4,$F2129&lt;=المغادرين!$F$4),MAX($B$4:$B2128)+1,"")</f>
        <v/>
      </c>
      <c r="C2129" s="177" t="str">
        <f t="shared" si="33"/>
        <v/>
      </c>
      <c r="D2129" s="177" t="str">
        <f>IF($B2129="","",RANK($C2129,$C$5:$C$10000,1)+COUNTIF($C$4:$C2128,$C2129))</f>
        <v/>
      </c>
      <c r="E2129" s="157"/>
      <c r="F2129" s="160"/>
      <c r="G2129" s="158"/>
      <c r="H2129" s="159"/>
      <c r="I2129" s="159"/>
      <c r="J2129" s="159"/>
      <c r="K2129" s="160"/>
      <c r="L2129" s="161"/>
      <c r="M2129" s="156"/>
      <c r="N2129" s="134"/>
      <c r="O2129" s="134"/>
      <c r="P2129" s="134"/>
      <c r="Q2129" s="138"/>
      <c r="R2129" s="134"/>
      <c r="S2129" s="134"/>
      <c r="V2129" s="140"/>
      <c r="W2129" s="141"/>
      <c r="X2129" s="141"/>
      <c r="Y2129" s="141"/>
    </row>
    <row r="2130" spans="1:25" s="127" customFormat="1" ht="21" customHeight="1">
      <c r="A2130" s="177"/>
      <c r="B2130" s="177" t="str">
        <f>IF(AND($F2130&gt;=المغادرين!$C$4,$F2130&lt;=المغادرين!$F$4),MAX($B$4:$B2129)+1,"")</f>
        <v/>
      </c>
      <c r="C2130" s="177" t="str">
        <f t="shared" si="33"/>
        <v/>
      </c>
      <c r="D2130" s="177" t="str">
        <f>IF($B2130="","",RANK($C2130,$C$5:$C$10000,1)+COUNTIF($C$4:$C2129,$C2130))</f>
        <v/>
      </c>
      <c r="E2130" s="157"/>
      <c r="F2130" s="160"/>
      <c r="G2130" s="158"/>
      <c r="H2130" s="159"/>
      <c r="I2130" s="159"/>
      <c r="J2130" s="159"/>
      <c r="K2130" s="160"/>
      <c r="L2130" s="161"/>
      <c r="M2130" s="156"/>
      <c r="N2130" s="134"/>
      <c r="O2130" s="134"/>
      <c r="P2130" s="134"/>
      <c r="Q2130" s="138"/>
      <c r="R2130" s="134"/>
      <c r="S2130" s="134"/>
      <c r="V2130" s="140"/>
      <c r="W2130" s="141"/>
      <c r="X2130" s="141"/>
      <c r="Y2130" s="141"/>
    </row>
    <row r="2131" spans="1:25" s="127" customFormat="1" ht="21" customHeight="1">
      <c r="A2131" s="177"/>
      <c r="B2131" s="177" t="str">
        <f>IF(AND($F2131&gt;=المغادرين!$C$4,$F2131&lt;=المغادرين!$F$4),MAX($B$4:$B2130)+1,"")</f>
        <v/>
      </c>
      <c r="C2131" s="177" t="str">
        <f t="shared" si="33"/>
        <v/>
      </c>
      <c r="D2131" s="177" t="str">
        <f>IF($B2131="","",RANK($C2131,$C$5:$C$10000,1)+COUNTIF($C$4:$C2130,$C2131))</f>
        <v/>
      </c>
      <c r="E2131" s="157"/>
      <c r="F2131" s="160"/>
      <c r="G2131" s="158"/>
      <c r="H2131" s="159"/>
      <c r="I2131" s="159"/>
      <c r="J2131" s="159"/>
      <c r="K2131" s="160"/>
      <c r="L2131" s="161"/>
      <c r="M2131" s="156"/>
      <c r="N2131" s="134"/>
      <c r="O2131" s="134"/>
      <c r="P2131" s="134"/>
      <c r="Q2131" s="138"/>
      <c r="R2131" s="134"/>
      <c r="S2131" s="134"/>
      <c r="V2131" s="140"/>
      <c r="W2131" s="141"/>
      <c r="X2131" s="141"/>
      <c r="Y2131" s="141"/>
    </row>
    <row r="2132" spans="1:25" s="127" customFormat="1" ht="21" customHeight="1">
      <c r="A2132" s="177"/>
      <c r="B2132" s="177" t="str">
        <f>IF(AND($F2132&gt;=المغادرين!$C$4,$F2132&lt;=المغادرين!$F$4),MAX($B$4:$B2131)+1,"")</f>
        <v/>
      </c>
      <c r="C2132" s="177" t="str">
        <f t="shared" si="33"/>
        <v/>
      </c>
      <c r="D2132" s="177" t="str">
        <f>IF($B2132="","",RANK($C2132,$C$5:$C$10000,1)+COUNTIF($C$4:$C2131,$C2132))</f>
        <v/>
      </c>
      <c r="E2132" s="157"/>
      <c r="F2132" s="160"/>
      <c r="G2132" s="158"/>
      <c r="H2132" s="159"/>
      <c r="I2132" s="159"/>
      <c r="J2132" s="159"/>
      <c r="K2132" s="160"/>
      <c r="L2132" s="161"/>
      <c r="M2132" s="156"/>
      <c r="N2132" s="134"/>
      <c r="O2132" s="134"/>
      <c r="P2132" s="134"/>
      <c r="Q2132" s="138"/>
      <c r="R2132" s="134"/>
      <c r="S2132" s="134"/>
      <c r="V2132" s="140"/>
      <c r="W2132" s="141"/>
      <c r="X2132" s="141"/>
      <c r="Y2132" s="141"/>
    </row>
    <row r="2133" spans="1:25" s="127" customFormat="1" ht="21" customHeight="1">
      <c r="A2133" s="177"/>
      <c r="B2133" s="177" t="str">
        <f>IF(AND($F2133&gt;=المغادرين!$C$4,$F2133&lt;=المغادرين!$F$4),MAX($B$4:$B2132)+1,"")</f>
        <v/>
      </c>
      <c r="C2133" s="177" t="str">
        <f t="shared" si="33"/>
        <v/>
      </c>
      <c r="D2133" s="177" t="str">
        <f>IF($B2133="","",RANK($C2133,$C$5:$C$10000,1)+COUNTIF($C$4:$C2132,$C2133))</f>
        <v/>
      </c>
      <c r="E2133" s="157"/>
      <c r="F2133" s="160"/>
      <c r="G2133" s="158"/>
      <c r="H2133" s="159"/>
      <c r="I2133" s="159"/>
      <c r="J2133" s="159"/>
      <c r="K2133" s="160"/>
      <c r="L2133" s="161"/>
      <c r="M2133" s="156"/>
      <c r="N2133" s="134"/>
      <c r="O2133" s="134"/>
      <c r="P2133" s="134"/>
      <c r="Q2133" s="138"/>
      <c r="R2133" s="134"/>
      <c r="S2133" s="134"/>
      <c r="V2133" s="140"/>
      <c r="W2133" s="141"/>
      <c r="X2133" s="141"/>
      <c r="Y2133" s="141"/>
    </row>
    <row r="2134" spans="1:25" s="127" customFormat="1" ht="21" customHeight="1">
      <c r="A2134" s="177"/>
      <c r="B2134" s="177" t="str">
        <f>IF(AND($F2134&gt;=المغادرين!$C$4,$F2134&lt;=المغادرين!$F$4),MAX($B$4:$B2133)+1,"")</f>
        <v/>
      </c>
      <c r="C2134" s="177" t="str">
        <f t="shared" si="33"/>
        <v/>
      </c>
      <c r="D2134" s="177" t="str">
        <f>IF($B2134="","",RANK($C2134,$C$5:$C$10000,1)+COUNTIF($C$4:$C2133,$C2134))</f>
        <v/>
      </c>
      <c r="E2134" s="157"/>
      <c r="F2134" s="160"/>
      <c r="G2134" s="158"/>
      <c r="H2134" s="159"/>
      <c r="I2134" s="159"/>
      <c r="J2134" s="159"/>
      <c r="K2134" s="160"/>
      <c r="L2134" s="161"/>
      <c r="M2134" s="156"/>
      <c r="N2134" s="134"/>
      <c r="O2134" s="134"/>
      <c r="P2134" s="134"/>
      <c r="Q2134" s="138"/>
      <c r="R2134" s="134"/>
      <c r="S2134" s="134"/>
      <c r="Y2134" s="140"/>
    </row>
    <row r="2135" spans="1:25" s="127" customFormat="1" ht="21" customHeight="1">
      <c r="A2135" s="177"/>
      <c r="B2135" s="177" t="str">
        <f>IF(AND($F2135&gt;=المغادرين!$C$4,$F2135&lt;=المغادرين!$F$4),MAX($B$4:$B2134)+1,"")</f>
        <v/>
      </c>
      <c r="C2135" s="177" t="str">
        <f t="shared" si="33"/>
        <v/>
      </c>
      <c r="D2135" s="177" t="str">
        <f>IF($B2135="","",RANK($C2135,$C$5:$C$10000,1)+COUNTIF($C$4:$C2134,$C2135))</f>
        <v/>
      </c>
      <c r="E2135" s="157"/>
      <c r="F2135" s="160"/>
      <c r="G2135" s="158"/>
      <c r="H2135" s="159"/>
      <c r="I2135" s="159"/>
      <c r="J2135" s="159"/>
      <c r="K2135" s="160"/>
      <c r="L2135" s="161"/>
      <c r="M2135" s="156"/>
      <c r="N2135" s="134"/>
      <c r="O2135" s="134"/>
      <c r="P2135" s="134"/>
      <c r="Q2135" s="138"/>
      <c r="R2135" s="134"/>
      <c r="S2135" s="134"/>
      <c r="U2135" s="140"/>
      <c r="Y2135" s="133"/>
    </row>
    <row r="2136" spans="1:25" s="127" customFormat="1" ht="21" customHeight="1">
      <c r="A2136" s="177"/>
      <c r="B2136" s="177" t="str">
        <f>IF(AND($F2136&gt;=المغادرين!$C$4,$F2136&lt;=المغادرين!$F$4),MAX($B$4:$B2135)+1,"")</f>
        <v/>
      </c>
      <c r="C2136" s="177" t="str">
        <f t="shared" si="33"/>
        <v/>
      </c>
      <c r="D2136" s="177" t="str">
        <f>IF($B2136="","",RANK($C2136,$C$5:$C$10000,1)+COUNTIF($C$4:$C2135,$C2136))</f>
        <v/>
      </c>
      <c r="E2136" s="157"/>
      <c r="F2136" s="160"/>
      <c r="G2136" s="158"/>
      <c r="H2136" s="159"/>
      <c r="I2136" s="159"/>
      <c r="J2136" s="159"/>
      <c r="K2136" s="160"/>
      <c r="L2136" s="161"/>
      <c r="M2136" s="156"/>
      <c r="N2136" s="134"/>
      <c r="O2136" s="134"/>
      <c r="P2136" s="134"/>
      <c r="Q2136" s="138"/>
      <c r="R2136" s="134"/>
      <c r="S2136" s="134"/>
    </row>
    <row r="2137" spans="1:25" s="127" customFormat="1" ht="21" customHeight="1">
      <c r="A2137" s="177"/>
      <c r="B2137" s="177" t="str">
        <f>IF(AND($F2137&gt;=المغادرين!$C$4,$F2137&lt;=المغادرين!$F$4),MAX($B$4:$B2136)+1,"")</f>
        <v/>
      </c>
      <c r="C2137" s="177" t="str">
        <f t="shared" si="33"/>
        <v/>
      </c>
      <c r="D2137" s="177" t="str">
        <f>IF($B2137="","",RANK($C2137,$C$5:$C$10000,1)+COUNTIF($C$4:$C2136,$C2137))</f>
        <v/>
      </c>
      <c r="E2137" s="157"/>
      <c r="F2137" s="160"/>
      <c r="G2137" s="158"/>
      <c r="H2137" s="159"/>
      <c r="I2137" s="159"/>
      <c r="J2137" s="159"/>
      <c r="K2137" s="160"/>
      <c r="L2137" s="161"/>
      <c r="M2137" s="156"/>
      <c r="N2137" s="134"/>
      <c r="O2137" s="134"/>
      <c r="P2137" s="134"/>
      <c r="Q2137" s="138"/>
      <c r="R2137" s="134"/>
      <c r="S2137" s="134"/>
      <c r="V2137" s="140"/>
      <c r="W2137" s="133"/>
      <c r="X2137" s="133"/>
      <c r="Y2137" s="133"/>
    </row>
    <row r="2138" spans="1:25" s="127" customFormat="1" ht="21" customHeight="1">
      <c r="A2138" s="177"/>
      <c r="B2138" s="177" t="str">
        <f>IF(AND($F2138&gt;=المغادرين!$C$4,$F2138&lt;=المغادرين!$F$4),MAX($B$4:$B2137)+1,"")</f>
        <v/>
      </c>
      <c r="C2138" s="177" t="str">
        <f t="shared" si="33"/>
        <v/>
      </c>
      <c r="D2138" s="177" t="str">
        <f>IF($B2138="","",RANK($C2138,$C$5:$C$10000,1)+COUNTIF($C$4:$C2137,$C2138))</f>
        <v/>
      </c>
      <c r="E2138" s="157"/>
      <c r="F2138" s="160"/>
      <c r="G2138" s="158"/>
      <c r="H2138" s="159"/>
      <c r="I2138" s="159"/>
      <c r="J2138" s="159"/>
      <c r="K2138" s="160"/>
      <c r="L2138" s="161"/>
      <c r="M2138" s="156"/>
      <c r="N2138" s="134"/>
      <c r="O2138" s="134"/>
      <c r="P2138" s="134"/>
      <c r="Q2138" s="138"/>
      <c r="R2138" s="134"/>
      <c r="S2138" s="134"/>
      <c r="V2138" s="140"/>
      <c r="W2138" s="141"/>
      <c r="X2138" s="141"/>
      <c r="Y2138" s="141"/>
    </row>
    <row r="2139" spans="1:25" s="127" customFormat="1" ht="21" customHeight="1">
      <c r="A2139" s="177"/>
      <c r="B2139" s="177" t="str">
        <f>IF(AND($F2139&gt;=المغادرين!$C$4,$F2139&lt;=المغادرين!$F$4),MAX($B$4:$B2138)+1,"")</f>
        <v/>
      </c>
      <c r="C2139" s="177" t="str">
        <f t="shared" si="33"/>
        <v/>
      </c>
      <c r="D2139" s="177" t="str">
        <f>IF($B2139="","",RANK($C2139,$C$5:$C$10000,1)+COUNTIF($C$4:$C2138,$C2139))</f>
        <v/>
      </c>
      <c r="E2139" s="157"/>
      <c r="F2139" s="160"/>
      <c r="G2139" s="158"/>
      <c r="H2139" s="159"/>
      <c r="I2139" s="159"/>
      <c r="J2139" s="159"/>
      <c r="K2139" s="160"/>
      <c r="L2139" s="161"/>
      <c r="M2139" s="156"/>
      <c r="N2139" s="134"/>
      <c r="O2139" s="134"/>
      <c r="P2139" s="134"/>
      <c r="Q2139" s="138"/>
      <c r="R2139" s="134"/>
      <c r="S2139" s="134"/>
      <c r="V2139" s="140"/>
      <c r="W2139" s="141"/>
      <c r="X2139" s="141"/>
      <c r="Y2139" s="141"/>
    </row>
    <row r="2140" spans="1:25" s="127" customFormat="1" ht="21" customHeight="1">
      <c r="A2140" s="177"/>
      <c r="B2140" s="177" t="str">
        <f>IF(AND($F2140&gt;=المغادرين!$C$4,$F2140&lt;=المغادرين!$F$4),MAX($B$4:$B2139)+1,"")</f>
        <v/>
      </c>
      <c r="C2140" s="177" t="str">
        <f t="shared" si="33"/>
        <v/>
      </c>
      <c r="D2140" s="177" t="str">
        <f>IF($B2140="","",RANK($C2140,$C$5:$C$10000,1)+COUNTIF($C$4:$C2139,$C2140))</f>
        <v/>
      </c>
      <c r="E2140" s="157"/>
      <c r="F2140" s="160"/>
      <c r="G2140" s="158"/>
      <c r="H2140" s="159"/>
      <c r="I2140" s="159"/>
      <c r="J2140" s="159"/>
      <c r="K2140" s="160"/>
      <c r="L2140" s="161"/>
      <c r="M2140" s="156"/>
      <c r="N2140" s="134"/>
      <c r="O2140" s="134"/>
      <c r="P2140" s="134"/>
      <c r="Q2140" s="138"/>
      <c r="R2140" s="134"/>
      <c r="S2140" s="134"/>
    </row>
    <row r="2141" spans="1:25" s="127" customFormat="1" ht="21" customHeight="1">
      <c r="A2141" s="177"/>
      <c r="B2141" s="177" t="str">
        <f>IF(AND($F2141&gt;=المغادرين!$C$4,$F2141&lt;=المغادرين!$F$4),MAX($B$4:$B2140)+1,"")</f>
        <v/>
      </c>
      <c r="C2141" s="177" t="str">
        <f t="shared" si="33"/>
        <v/>
      </c>
      <c r="D2141" s="177" t="str">
        <f>IF($B2141="","",RANK($C2141,$C$5:$C$10000,1)+COUNTIF($C$4:$C2140,$C2141))</f>
        <v/>
      </c>
      <c r="E2141" s="157"/>
      <c r="F2141" s="160"/>
      <c r="G2141" s="158"/>
      <c r="H2141" s="159"/>
      <c r="I2141" s="159"/>
      <c r="J2141" s="159"/>
      <c r="K2141" s="160"/>
      <c r="L2141" s="161"/>
      <c r="M2141" s="156"/>
      <c r="N2141" s="134"/>
      <c r="O2141" s="134"/>
      <c r="P2141" s="134"/>
      <c r="Q2141" s="138"/>
      <c r="R2141" s="134"/>
      <c r="S2141" s="134"/>
      <c r="V2141" s="140"/>
      <c r="W2141" s="133"/>
      <c r="X2141" s="133"/>
      <c r="Y2141" s="133"/>
    </row>
    <row r="2142" spans="1:25" s="127" customFormat="1" ht="21" customHeight="1">
      <c r="A2142" s="177"/>
      <c r="B2142" s="177" t="str">
        <f>IF(AND($F2142&gt;=المغادرين!$C$4,$F2142&lt;=المغادرين!$F$4),MAX($B$4:$B2141)+1,"")</f>
        <v/>
      </c>
      <c r="C2142" s="177" t="str">
        <f t="shared" si="33"/>
        <v/>
      </c>
      <c r="D2142" s="177" t="str">
        <f>IF($B2142="","",RANK($C2142,$C$5:$C$10000,1)+COUNTIF($C$4:$C2141,$C2142))</f>
        <v/>
      </c>
      <c r="E2142" s="157"/>
      <c r="F2142" s="160"/>
      <c r="G2142" s="158"/>
      <c r="H2142" s="159"/>
      <c r="I2142" s="159"/>
      <c r="J2142" s="159"/>
      <c r="K2142" s="160"/>
      <c r="L2142" s="161"/>
      <c r="M2142" s="156"/>
      <c r="N2142" s="134"/>
      <c r="O2142" s="134"/>
      <c r="P2142" s="134"/>
      <c r="Q2142" s="138"/>
      <c r="R2142" s="134"/>
      <c r="S2142" s="134"/>
      <c r="V2142" s="140"/>
      <c r="W2142" s="141"/>
      <c r="X2142" s="141"/>
      <c r="Y2142" s="141"/>
    </row>
    <row r="2143" spans="1:25" s="127" customFormat="1" ht="21" customHeight="1">
      <c r="A2143" s="177"/>
      <c r="B2143" s="177" t="str">
        <f>IF(AND($F2143&gt;=المغادرين!$C$4,$F2143&lt;=المغادرين!$F$4),MAX($B$4:$B2142)+1,"")</f>
        <v/>
      </c>
      <c r="C2143" s="177" t="str">
        <f t="shared" si="33"/>
        <v/>
      </c>
      <c r="D2143" s="177" t="str">
        <f>IF($B2143="","",RANK($C2143,$C$5:$C$10000,1)+COUNTIF($C$4:$C2142,$C2143))</f>
        <v/>
      </c>
      <c r="E2143" s="157"/>
      <c r="F2143" s="160"/>
      <c r="G2143" s="158"/>
      <c r="H2143" s="159"/>
      <c r="I2143" s="159"/>
      <c r="J2143" s="159"/>
      <c r="K2143" s="160"/>
      <c r="L2143" s="161"/>
      <c r="M2143" s="156"/>
      <c r="N2143" s="134"/>
      <c r="O2143" s="134"/>
      <c r="P2143" s="134"/>
      <c r="Q2143" s="138"/>
      <c r="R2143" s="134"/>
      <c r="S2143" s="134"/>
      <c r="V2143" s="140"/>
      <c r="W2143" s="141"/>
      <c r="X2143" s="141"/>
      <c r="Y2143" s="141"/>
    </row>
    <row r="2144" spans="1:25" s="127" customFormat="1" ht="21" customHeight="1">
      <c r="A2144" s="177"/>
      <c r="B2144" s="177" t="str">
        <f>IF(AND($F2144&gt;=المغادرين!$C$4,$F2144&lt;=المغادرين!$F$4),MAX($B$4:$B2143)+1,"")</f>
        <v/>
      </c>
      <c r="C2144" s="177" t="str">
        <f t="shared" si="33"/>
        <v/>
      </c>
      <c r="D2144" s="177" t="str">
        <f>IF($B2144="","",RANK($C2144,$C$5:$C$10000,1)+COUNTIF($C$4:$C2143,$C2144))</f>
        <v/>
      </c>
      <c r="E2144" s="157"/>
      <c r="F2144" s="160"/>
      <c r="G2144" s="158"/>
      <c r="H2144" s="159"/>
      <c r="I2144" s="159"/>
      <c r="J2144" s="159"/>
      <c r="K2144" s="160"/>
      <c r="L2144" s="161"/>
      <c r="M2144" s="156"/>
      <c r="N2144" s="134"/>
      <c r="O2144" s="134"/>
      <c r="P2144" s="134"/>
      <c r="Q2144" s="138"/>
      <c r="R2144" s="134"/>
      <c r="S2144" s="134"/>
      <c r="V2144" s="140"/>
      <c r="W2144" s="141"/>
      <c r="X2144" s="141"/>
      <c r="Y2144" s="141"/>
    </row>
    <row r="2145" spans="1:25" s="127" customFormat="1" ht="21" customHeight="1">
      <c r="A2145" s="177"/>
      <c r="B2145" s="177" t="str">
        <f>IF(AND($F2145&gt;=المغادرين!$C$4,$F2145&lt;=المغادرين!$F$4),MAX($B$4:$B2144)+1,"")</f>
        <v/>
      </c>
      <c r="C2145" s="177" t="str">
        <f t="shared" si="33"/>
        <v/>
      </c>
      <c r="D2145" s="177" t="str">
        <f>IF($B2145="","",RANK($C2145,$C$5:$C$10000,1)+COUNTIF($C$4:$C2144,$C2145))</f>
        <v/>
      </c>
      <c r="E2145" s="157"/>
      <c r="F2145" s="160"/>
      <c r="G2145" s="158"/>
      <c r="H2145" s="159"/>
      <c r="I2145" s="159"/>
      <c r="J2145" s="159"/>
      <c r="K2145" s="160"/>
      <c r="L2145" s="161"/>
      <c r="M2145" s="156"/>
      <c r="N2145" s="134"/>
      <c r="O2145" s="134"/>
      <c r="P2145" s="134"/>
      <c r="Q2145" s="138"/>
      <c r="R2145" s="134"/>
      <c r="S2145" s="134"/>
      <c r="V2145" s="140"/>
      <c r="W2145" s="141"/>
      <c r="X2145" s="141"/>
      <c r="Y2145" s="141"/>
    </row>
    <row r="2146" spans="1:25" s="127" customFormat="1" ht="21" customHeight="1">
      <c r="A2146" s="177"/>
      <c r="B2146" s="177" t="str">
        <f>IF(AND($F2146&gt;=المغادرين!$C$4,$F2146&lt;=المغادرين!$F$4),MAX($B$4:$B2145)+1,"")</f>
        <v/>
      </c>
      <c r="C2146" s="177" t="str">
        <f t="shared" si="33"/>
        <v/>
      </c>
      <c r="D2146" s="177" t="str">
        <f>IF($B2146="","",RANK($C2146,$C$5:$C$10000,1)+COUNTIF($C$4:$C2145,$C2146))</f>
        <v/>
      </c>
      <c r="E2146" s="157"/>
      <c r="F2146" s="160"/>
      <c r="G2146" s="158"/>
      <c r="H2146" s="159"/>
      <c r="I2146" s="159"/>
      <c r="J2146" s="159"/>
      <c r="K2146" s="160"/>
      <c r="L2146" s="161"/>
      <c r="M2146" s="156"/>
      <c r="N2146" s="134"/>
      <c r="O2146" s="134"/>
      <c r="P2146" s="134"/>
      <c r="Q2146" s="138"/>
      <c r="R2146" s="134"/>
      <c r="S2146" s="134"/>
      <c r="V2146" s="140"/>
      <c r="W2146" s="141"/>
      <c r="X2146" s="141"/>
      <c r="Y2146" s="141"/>
    </row>
    <row r="2147" spans="1:25" s="127" customFormat="1" ht="21" customHeight="1">
      <c r="A2147" s="177"/>
      <c r="B2147" s="177" t="str">
        <f>IF(AND($F2147&gt;=المغادرين!$C$4,$F2147&lt;=المغادرين!$F$4),MAX($B$4:$B2146)+1,"")</f>
        <v/>
      </c>
      <c r="C2147" s="177" t="str">
        <f t="shared" si="33"/>
        <v/>
      </c>
      <c r="D2147" s="177" t="str">
        <f>IF($B2147="","",RANK($C2147,$C$5:$C$10000,1)+COUNTIF($C$4:$C2146,$C2147))</f>
        <v/>
      </c>
      <c r="E2147" s="157"/>
      <c r="F2147" s="160"/>
      <c r="G2147" s="158"/>
      <c r="H2147" s="159"/>
      <c r="I2147" s="159"/>
      <c r="J2147" s="159"/>
      <c r="K2147" s="160"/>
      <c r="L2147" s="161"/>
      <c r="M2147" s="156"/>
      <c r="N2147" s="134"/>
      <c r="O2147" s="134"/>
      <c r="P2147" s="134"/>
      <c r="Q2147" s="138"/>
      <c r="R2147" s="134"/>
      <c r="S2147" s="134"/>
      <c r="V2147" s="140"/>
      <c r="W2147" s="141"/>
      <c r="X2147" s="141"/>
      <c r="Y2147" s="141"/>
    </row>
    <row r="2148" spans="1:25" s="127" customFormat="1" ht="21" customHeight="1">
      <c r="A2148" s="177"/>
      <c r="B2148" s="177" t="str">
        <f>IF(AND($F2148&gt;=المغادرين!$C$4,$F2148&lt;=المغادرين!$F$4),MAX($B$4:$B2147)+1,"")</f>
        <v/>
      </c>
      <c r="C2148" s="177" t="str">
        <f t="shared" si="33"/>
        <v/>
      </c>
      <c r="D2148" s="177" t="str">
        <f>IF($B2148="","",RANK($C2148,$C$5:$C$10000,1)+COUNTIF($C$4:$C2147,$C2148))</f>
        <v/>
      </c>
      <c r="E2148" s="157"/>
      <c r="F2148" s="160"/>
      <c r="G2148" s="158"/>
      <c r="H2148" s="159"/>
      <c r="I2148" s="159"/>
      <c r="J2148" s="159"/>
      <c r="K2148" s="160"/>
      <c r="L2148" s="161"/>
      <c r="M2148" s="156"/>
      <c r="N2148" s="134"/>
      <c r="O2148" s="134"/>
      <c r="P2148" s="134"/>
      <c r="Q2148" s="138"/>
      <c r="R2148" s="134"/>
      <c r="S2148" s="134"/>
      <c r="V2148" s="140"/>
      <c r="W2148" s="141"/>
      <c r="X2148" s="141"/>
      <c r="Y2148" s="141"/>
    </row>
    <row r="2149" spans="1:25" s="127" customFormat="1" ht="21" customHeight="1">
      <c r="A2149" s="177"/>
      <c r="B2149" s="177" t="str">
        <f>IF(AND($F2149&gt;=المغادرين!$C$4,$F2149&lt;=المغادرين!$F$4),MAX($B$4:$B2148)+1,"")</f>
        <v/>
      </c>
      <c r="C2149" s="177" t="str">
        <f t="shared" si="33"/>
        <v/>
      </c>
      <c r="D2149" s="177" t="str">
        <f>IF($B2149="","",RANK($C2149,$C$5:$C$10000,1)+COUNTIF($C$4:$C2148,$C2149))</f>
        <v/>
      </c>
      <c r="E2149" s="157"/>
      <c r="F2149" s="160"/>
      <c r="G2149" s="158"/>
      <c r="H2149" s="159"/>
      <c r="I2149" s="159"/>
      <c r="J2149" s="159"/>
      <c r="K2149" s="160"/>
      <c r="L2149" s="161"/>
      <c r="M2149" s="156"/>
      <c r="N2149" s="134"/>
      <c r="O2149" s="134"/>
      <c r="P2149" s="134"/>
      <c r="Q2149" s="138"/>
      <c r="R2149" s="134"/>
      <c r="S2149" s="134"/>
      <c r="V2149" s="140"/>
      <c r="W2149" s="141"/>
      <c r="X2149" s="141"/>
      <c r="Y2149" s="141"/>
    </row>
    <row r="2150" spans="1:25" s="127" customFormat="1" ht="21" customHeight="1">
      <c r="A2150" s="177"/>
      <c r="B2150" s="177" t="str">
        <f>IF(AND($F2150&gt;=المغادرين!$C$4,$F2150&lt;=المغادرين!$F$4),MAX($B$4:$B2149)+1,"")</f>
        <v/>
      </c>
      <c r="C2150" s="177" t="str">
        <f t="shared" si="33"/>
        <v/>
      </c>
      <c r="D2150" s="177" t="str">
        <f>IF($B2150="","",RANK($C2150,$C$5:$C$10000,1)+COUNTIF($C$4:$C2149,$C2150))</f>
        <v/>
      </c>
      <c r="E2150" s="157"/>
      <c r="F2150" s="160"/>
      <c r="G2150" s="158"/>
      <c r="H2150" s="159"/>
      <c r="I2150" s="159"/>
      <c r="J2150" s="159"/>
      <c r="K2150" s="160"/>
      <c r="L2150" s="161"/>
      <c r="M2150" s="156"/>
      <c r="N2150" s="134"/>
      <c r="O2150" s="134"/>
      <c r="P2150" s="134"/>
      <c r="Q2150" s="138"/>
      <c r="R2150" s="134"/>
      <c r="S2150" s="134"/>
      <c r="V2150" s="140"/>
      <c r="W2150" s="141"/>
      <c r="X2150" s="141"/>
      <c r="Y2150" s="141"/>
    </row>
    <row r="2151" spans="1:25" s="127" customFormat="1" ht="21" customHeight="1">
      <c r="A2151" s="177"/>
      <c r="B2151" s="177" t="str">
        <f>IF(AND($F2151&gt;=المغادرين!$C$4,$F2151&lt;=المغادرين!$F$4),MAX($B$4:$B2150)+1,"")</f>
        <v/>
      </c>
      <c r="C2151" s="177" t="str">
        <f t="shared" si="33"/>
        <v/>
      </c>
      <c r="D2151" s="177" t="str">
        <f>IF($B2151="","",RANK($C2151,$C$5:$C$10000,1)+COUNTIF($C$4:$C2150,$C2151))</f>
        <v/>
      </c>
      <c r="E2151" s="157"/>
      <c r="F2151" s="160"/>
      <c r="G2151" s="158"/>
      <c r="H2151" s="159"/>
      <c r="I2151" s="159"/>
      <c r="J2151" s="159"/>
      <c r="K2151" s="160"/>
      <c r="L2151" s="161"/>
      <c r="M2151" s="156"/>
      <c r="N2151" s="134"/>
      <c r="O2151" s="134"/>
      <c r="P2151" s="134"/>
      <c r="Q2151" s="138"/>
      <c r="R2151" s="134"/>
      <c r="S2151" s="134"/>
      <c r="V2151" s="140"/>
      <c r="W2151" s="141"/>
      <c r="X2151" s="141"/>
      <c r="Y2151" s="141"/>
    </row>
    <row r="2152" spans="1:25" s="127" customFormat="1" ht="21" customHeight="1">
      <c r="A2152" s="177"/>
      <c r="B2152" s="177" t="str">
        <f>IF(AND($F2152&gt;=المغادرين!$C$4,$F2152&lt;=المغادرين!$F$4),MAX($B$4:$B2151)+1,"")</f>
        <v/>
      </c>
      <c r="C2152" s="177" t="str">
        <f t="shared" si="33"/>
        <v/>
      </c>
      <c r="D2152" s="177" t="str">
        <f>IF($B2152="","",RANK($C2152,$C$5:$C$10000,1)+COUNTIF($C$4:$C2151,$C2152))</f>
        <v/>
      </c>
      <c r="E2152" s="157"/>
      <c r="F2152" s="160"/>
      <c r="G2152" s="158"/>
      <c r="H2152" s="159"/>
      <c r="I2152" s="159"/>
      <c r="J2152" s="159"/>
      <c r="K2152" s="160"/>
      <c r="L2152" s="161"/>
      <c r="M2152" s="156"/>
      <c r="N2152" s="134"/>
      <c r="O2152" s="134"/>
      <c r="P2152" s="134"/>
      <c r="Q2152" s="138"/>
      <c r="R2152" s="134"/>
      <c r="S2152" s="134"/>
      <c r="Y2152" s="140"/>
    </row>
    <row r="2153" spans="1:25" s="127" customFormat="1" ht="21" customHeight="1">
      <c r="A2153" s="177"/>
      <c r="B2153" s="177" t="str">
        <f>IF(AND($F2153&gt;=المغادرين!$C$4,$F2153&lt;=المغادرين!$F$4),MAX($B$4:$B2152)+1,"")</f>
        <v/>
      </c>
      <c r="C2153" s="177" t="str">
        <f t="shared" si="33"/>
        <v/>
      </c>
      <c r="D2153" s="177" t="str">
        <f>IF($B2153="","",RANK($C2153,$C$5:$C$10000,1)+COUNTIF($C$4:$C2152,$C2153))</f>
        <v/>
      </c>
      <c r="E2153" s="157"/>
      <c r="F2153" s="160"/>
      <c r="G2153" s="158"/>
      <c r="H2153" s="159"/>
      <c r="I2153" s="159"/>
      <c r="J2153" s="159"/>
      <c r="K2153" s="160"/>
      <c r="L2153" s="161"/>
      <c r="M2153" s="156"/>
      <c r="N2153" s="134"/>
      <c r="O2153" s="134"/>
      <c r="P2153" s="134"/>
      <c r="Q2153" s="138"/>
      <c r="R2153" s="134"/>
      <c r="S2153" s="134"/>
      <c r="U2153" s="140"/>
      <c r="Y2153" s="133"/>
    </row>
    <row r="2154" spans="1:25" s="127" customFormat="1" ht="21" customHeight="1">
      <c r="A2154" s="177"/>
      <c r="B2154" s="177" t="str">
        <f>IF(AND($F2154&gt;=المغادرين!$C$4,$F2154&lt;=المغادرين!$F$4),MAX($B$4:$B2153)+1,"")</f>
        <v/>
      </c>
      <c r="C2154" s="177" t="str">
        <f t="shared" si="33"/>
        <v/>
      </c>
      <c r="D2154" s="177" t="str">
        <f>IF($B2154="","",RANK($C2154,$C$5:$C$10000,1)+COUNTIF($C$4:$C2153,$C2154))</f>
        <v/>
      </c>
      <c r="E2154" s="157"/>
      <c r="F2154" s="160"/>
      <c r="G2154" s="158"/>
      <c r="H2154" s="159"/>
      <c r="I2154" s="159"/>
      <c r="J2154" s="159"/>
      <c r="K2154" s="160"/>
      <c r="L2154" s="161"/>
      <c r="M2154" s="156"/>
      <c r="N2154" s="134"/>
      <c r="O2154" s="134"/>
      <c r="P2154" s="134"/>
      <c r="Q2154" s="138"/>
      <c r="R2154" s="134"/>
      <c r="S2154" s="134"/>
    </row>
    <row r="2155" spans="1:25" s="127" customFormat="1" ht="21" customHeight="1">
      <c r="A2155" s="177"/>
      <c r="B2155" s="177" t="str">
        <f>IF(AND($F2155&gt;=المغادرين!$C$4,$F2155&lt;=المغادرين!$F$4),MAX($B$4:$B2154)+1,"")</f>
        <v/>
      </c>
      <c r="C2155" s="177" t="str">
        <f t="shared" si="33"/>
        <v/>
      </c>
      <c r="D2155" s="177" t="str">
        <f>IF($B2155="","",RANK($C2155,$C$5:$C$10000,1)+COUNTIF($C$4:$C2154,$C2155))</f>
        <v/>
      </c>
      <c r="E2155" s="157"/>
      <c r="F2155" s="160"/>
      <c r="G2155" s="158"/>
      <c r="H2155" s="159"/>
      <c r="I2155" s="159"/>
      <c r="J2155" s="159"/>
      <c r="K2155" s="160"/>
      <c r="L2155" s="161"/>
      <c r="M2155" s="156"/>
      <c r="N2155" s="134"/>
      <c r="O2155" s="134"/>
      <c r="P2155" s="134"/>
      <c r="Q2155" s="138"/>
      <c r="R2155" s="134"/>
      <c r="S2155" s="134"/>
      <c r="V2155" s="140"/>
      <c r="W2155" s="133"/>
      <c r="X2155" s="133"/>
      <c r="Y2155" s="133"/>
    </row>
    <row r="2156" spans="1:25" s="127" customFormat="1" ht="21" customHeight="1">
      <c r="A2156" s="177"/>
      <c r="B2156" s="177" t="str">
        <f>IF(AND($F2156&gt;=المغادرين!$C$4,$F2156&lt;=المغادرين!$F$4),MAX($B$4:$B2155)+1,"")</f>
        <v/>
      </c>
      <c r="C2156" s="177" t="str">
        <f t="shared" si="33"/>
        <v/>
      </c>
      <c r="D2156" s="177" t="str">
        <f>IF($B2156="","",RANK($C2156,$C$5:$C$10000,1)+COUNTIF($C$4:$C2155,$C2156))</f>
        <v/>
      </c>
      <c r="E2156" s="157"/>
      <c r="F2156" s="160"/>
      <c r="G2156" s="158"/>
      <c r="H2156" s="159"/>
      <c r="I2156" s="159"/>
      <c r="J2156" s="159"/>
      <c r="K2156" s="160"/>
      <c r="L2156" s="161"/>
      <c r="M2156" s="156"/>
      <c r="N2156" s="134"/>
      <c r="O2156" s="134"/>
      <c r="P2156" s="134"/>
      <c r="Q2156" s="138"/>
      <c r="R2156" s="134"/>
      <c r="S2156" s="134"/>
      <c r="V2156" s="140"/>
      <c r="W2156" s="141"/>
      <c r="X2156" s="141"/>
      <c r="Y2156" s="141"/>
    </row>
    <row r="2157" spans="1:25" s="127" customFormat="1" ht="21" customHeight="1">
      <c r="A2157" s="177"/>
      <c r="B2157" s="177" t="str">
        <f>IF(AND($F2157&gt;=المغادرين!$C$4,$F2157&lt;=المغادرين!$F$4),MAX($B$4:$B2156)+1,"")</f>
        <v/>
      </c>
      <c r="C2157" s="177" t="str">
        <f t="shared" si="33"/>
        <v/>
      </c>
      <c r="D2157" s="177" t="str">
        <f>IF($B2157="","",RANK($C2157,$C$5:$C$10000,1)+COUNTIF($C$4:$C2156,$C2157))</f>
        <v/>
      </c>
      <c r="E2157" s="157"/>
      <c r="F2157" s="160"/>
      <c r="G2157" s="158"/>
      <c r="H2157" s="159"/>
      <c r="I2157" s="159"/>
      <c r="J2157" s="159"/>
      <c r="K2157" s="160"/>
      <c r="L2157" s="161"/>
      <c r="M2157" s="156"/>
      <c r="N2157" s="134"/>
      <c r="O2157" s="134"/>
      <c r="P2157" s="134"/>
      <c r="Q2157" s="138"/>
      <c r="R2157" s="134"/>
      <c r="S2157" s="134"/>
      <c r="V2157" s="140"/>
      <c r="W2157" s="141"/>
      <c r="X2157" s="141"/>
      <c r="Y2157" s="141"/>
    </row>
    <row r="2158" spans="1:25" s="127" customFormat="1" ht="21" customHeight="1">
      <c r="A2158" s="177"/>
      <c r="B2158" s="177" t="str">
        <f>IF(AND($F2158&gt;=المغادرين!$C$4,$F2158&lt;=المغادرين!$F$4),MAX($B$4:$B2157)+1,"")</f>
        <v/>
      </c>
      <c r="C2158" s="177" t="str">
        <f t="shared" si="33"/>
        <v/>
      </c>
      <c r="D2158" s="177" t="str">
        <f>IF($B2158="","",RANK($C2158,$C$5:$C$10000,1)+COUNTIF($C$4:$C2157,$C2158))</f>
        <v/>
      </c>
      <c r="E2158" s="157"/>
      <c r="F2158" s="160"/>
      <c r="G2158" s="158"/>
      <c r="H2158" s="159"/>
      <c r="I2158" s="159"/>
      <c r="J2158" s="159"/>
      <c r="K2158" s="160"/>
      <c r="L2158" s="161"/>
      <c r="M2158" s="156"/>
      <c r="N2158" s="134"/>
      <c r="O2158" s="134"/>
      <c r="P2158" s="134"/>
      <c r="Q2158" s="138"/>
      <c r="R2158" s="134"/>
      <c r="S2158" s="134"/>
      <c r="V2158" s="140"/>
      <c r="W2158" s="141"/>
      <c r="X2158" s="141"/>
      <c r="Y2158" s="141"/>
    </row>
    <row r="2159" spans="1:25" s="127" customFormat="1" ht="21" customHeight="1">
      <c r="A2159" s="177"/>
      <c r="B2159" s="177" t="str">
        <f>IF(AND($F2159&gt;=المغادرين!$C$4,$F2159&lt;=المغادرين!$F$4),MAX($B$4:$B2158)+1,"")</f>
        <v/>
      </c>
      <c r="C2159" s="177" t="str">
        <f t="shared" si="33"/>
        <v/>
      </c>
      <c r="D2159" s="177" t="str">
        <f>IF($B2159="","",RANK($C2159,$C$5:$C$10000,1)+COUNTIF($C$4:$C2158,$C2159))</f>
        <v/>
      </c>
      <c r="E2159" s="157"/>
      <c r="F2159" s="160"/>
      <c r="G2159" s="158"/>
      <c r="H2159" s="159"/>
      <c r="I2159" s="159"/>
      <c r="J2159" s="159"/>
      <c r="K2159" s="160"/>
      <c r="L2159" s="161"/>
      <c r="M2159" s="156"/>
      <c r="N2159" s="134"/>
      <c r="O2159" s="134"/>
      <c r="P2159" s="134"/>
      <c r="Q2159" s="138"/>
      <c r="R2159" s="134"/>
      <c r="S2159" s="134"/>
      <c r="V2159" s="140"/>
      <c r="W2159" s="141"/>
      <c r="X2159" s="141"/>
      <c r="Y2159" s="141"/>
    </row>
    <row r="2160" spans="1:25" s="127" customFormat="1" ht="21" customHeight="1">
      <c r="A2160" s="177"/>
      <c r="B2160" s="177" t="str">
        <f>IF(AND($F2160&gt;=المغادرين!$C$4,$F2160&lt;=المغادرين!$F$4),MAX($B$4:$B2159)+1,"")</f>
        <v/>
      </c>
      <c r="C2160" s="177" t="str">
        <f t="shared" si="33"/>
        <v/>
      </c>
      <c r="D2160" s="177" t="str">
        <f>IF($B2160="","",RANK($C2160,$C$5:$C$10000,1)+COUNTIF($C$4:$C2159,$C2160))</f>
        <v/>
      </c>
      <c r="E2160" s="157"/>
      <c r="F2160" s="160"/>
      <c r="G2160" s="158"/>
      <c r="H2160" s="159"/>
      <c r="I2160" s="159"/>
      <c r="J2160" s="159"/>
      <c r="K2160" s="160"/>
      <c r="L2160" s="161"/>
      <c r="M2160" s="156"/>
      <c r="N2160" s="134"/>
      <c r="O2160" s="134"/>
      <c r="P2160" s="134"/>
      <c r="Q2160" s="138"/>
      <c r="R2160" s="134"/>
      <c r="S2160" s="134"/>
      <c r="V2160" s="140"/>
      <c r="W2160" s="141"/>
      <c r="X2160" s="141"/>
      <c r="Y2160" s="141"/>
    </row>
    <row r="2161" spans="1:25" s="127" customFormat="1" ht="21" customHeight="1">
      <c r="A2161" s="177"/>
      <c r="B2161" s="177" t="str">
        <f>IF(AND($F2161&gt;=المغادرين!$C$4,$F2161&lt;=المغادرين!$F$4),MAX($B$4:$B2160)+1,"")</f>
        <v/>
      </c>
      <c r="C2161" s="177" t="str">
        <f t="shared" si="33"/>
        <v/>
      </c>
      <c r="D2161" s="177" t="str">
        <f>IF($B2161="","",RANK($C2161,$C$5:$C$10000,1)+COUNTIF($C$4:$C2160,$C2161))</f>
        <v/>
      </c>
      <c r="E2161" s="157"/>
      <c r="F2161" s="160"/>
      <c r="G2161" s="158"/>
      <c r="H2161" s="159"/>
      <c r="I2161" s="159"/>
      <c r="J2161" s="159"/>
      <c r="K2161" s="160"/>
      <c r="L2161" s="161"/>
      <c r="M2161" s="156"/>
      <c r="N2161" s="134"/>
      <c r="O2161" s="134"/>
      <c r="P2161" s="134"/>
      <c r="Q2161" s="138"/>
      <c r="R2161" s="134"/>
      <c r="S2161" s="134"/>
      <c r="V2161" s="140"/>
      <c r="W2161" s="141"/>
      <c r="X2161" s="141"/>
      <c r="Y2161" s="141"/>
    </row>
    <row r="2162" spans="1:25" s="127" customFormat="1" ht="21" customHeight="1">
      <c r="A2162" s="177"/>
      <c r="B2162" s="177" t="str">
        <f>IF(AND($F2162&gt;=المغادرين!$C$4,$F2162&lt;=المغادرين!$F$4),MAX($B$4:$B2161)+1,"")</f>
        <v/>
      </c>
      <c r="C2162" s="177" t="str">
        <f t="shared" si="33"/>
        <v/>
      </c>
      <c r="D2162" s="177" t="str">
        <f>IF($B2162="","",RANK($C2162,$C$5:$C$10000,1)+COUNTIF($C$4:$C2161,$C2162))</f>
        <v/>
      </c>
      <c r="E2162" s="157"/>
      <c r="F2162" s="160"/>
      <c r="G2162" s="158"/>
      <c r="H2162" s="159"/>
      <c r="I2162" s="159"/>
      <c r="J2162" s="159"/>
      <c r="K2162" s="160"/>
      <c r="L2162" s="161"/>
      <c r="M2162" s="156"/>
      <c r="N2162" s="134"/>
      <c r="O2162" s="134"/>
      <c r="P2162" s="134"/>
      <c r="Q2162" s="138"/>
      <c r="R2162" s="134"/>
      <c r="S2162" s="134"/>
      <c r="V2162" s="140"/>
      <c r="W2162" s="141"/>
      <c r="X2162" s="141"/>
      <c r="Y2162" s="141"/>
    </row>
    <row r="2163" spans="1:25" s="127" customFormat="1" ht="21" customHeight="1">
      <c r="A2163" s="177"/>
      <c r="B2163" s="177" t="str">
        <f>IF(AND($F2163&gt;=المغادرين!$C$4,$F2163&lt;=المغادرين!$F$4),MAX($B$4:$B2162)+1,"")</f>
        <v/>
      </c>
      <c r="C2163" s="177" t="str">
        <f t="shared" si="33"/>
        <v/>
      </c>
      <c r="D2163" s="177" t="str">
        <f>IF($B2163="","",RANK($C2163,$C$5:$C$10000,1)+COUNTIF($C$4:$C2162,$C2163))</f>
        <v/>
      </c>
      <c r="E2163" s="157"/>
      <c r="F2163" s="160"/>
      <c r="G2163" s="158"/>
      <c r="H2163" s="159"/>
      <c r="I2163" s="159"/>
      <c r="J2163" s="159"/>
      <c r="K2163" s="160"/>
      <c r="L2163" s="161"/>
      <c r="M2163" s="156"/>
      <c r="N2163" s="134"/>
      <c r="O2163" s="134"/>
      <c r="P2163" s="134"/>
      <c r="Q2163" s="138"/>
      <c r="R2163" s="134"/>
      <c r="S2163" s="134"/>
      <c r="V2163" s="140"/>
      <c r="W2163" s="141"/>
      <c r="X2163" s="141"/>
      <c r="Y2163" s="141"/>
    </row>
    <row r="2164" spans="1:25" s="127" customFormat="1" ht="21" customHeight="1">
      <c r="A2164" s="177"/>
      <c r="B2164" s="177" t="str">
        <f>IF(AND($F2164&gt;=المغادرين!$C$4,$F2164&lt;=المغادرين!$F$4),MAX($B$4:$B2163)+1,"")</f>
        <v/>
      </c>
      <c r="C2164" s="177" t="str">
        <f t="shared" si="33"/>
        <v/>
      </c>
      <c r="D2164" s="177" t="str">
        <f>IF($B2164="","",RANK($C2164,$C$5:$C$10000,1)+COUNTIF($C$4:$C2163,$C2164))</f>
        <v/>
      </c>
      <c r="E2164" s="157"/>
      <c r="F2164" s="160"/>
      <c r="G2164" s="158"/>
      <c r="H2164" s="159"/>
      <c r="I2164" s="159"/>
      <c r="J2164" s="159"/>
      <c r="K2164" s="160"/>
      <c r="L2164" s="161"/>
      <c r="M2164" s="156"/>
      <c r="N2164" s="134"/>
      <c r="O2164" s="134"/>
      <c r="P2164" s="134"/>
      <c r="Q2164" s="138"/>
      <c r="R2164" s="134"/>
      <c r="S2164" s="134"/>
      <c r="V2164" s="140"/>
      <c r="W2164" s="141"/>
      <c r="X2164" s="141"/>
      <c r="Y2164" s="141"/>
    </row>
    <row r="2165" spans="1:25" s="127" customFormat="1" ht="21" customHeight="1">
      <c r="A2165" s="177"/>
      <c r="B2165" s="177" t="str">
        <f>IF(AND($F2165&gt;=المغادرين!$C$4,$F2165&lt;=المغادرين!$F$4),MAX($B$4:$B2164)+1,"")</f>
        <v/>
      </c>
      <c r="C2165" s="177" t="str">
        <f t="shared" si="33"/>
        <v/>
      </c>
      <c r="D2165" s="177" t="str">
        <f>IF($B2165="","",RANK($C2165,$C$5:$C$10000,1)+COUNTIF($C$4:$C2164,$C2165))</f>
        <v/>
      </c>
      <c r="E2165" s="157"/>
      <c r="F2165" s="160"/>
      <c r="G2165" s="158"/>
      <c r="H2165" s="159"/>
      <c r="I2165" s="159"/>
      <c r="J2165" s="159"/>
      <c r="K2165" s="160"/>
      <c r="L2165" s="161"/>
      <c r="M2165" s="156"/>
      <c r="N2165" s="134"/>
      <c r="O2165" s="134"/>
      <c r="P2165" s="134"/>
      <c r="Q2165" s="138"/>
      <c r="R2165" s="134"/>
      <c r="S2165" s="134"/>
      <c r="V2165" s="140"/>
      <c r="W2165" s="141"/>
      <c r="X2165" s="141"/>
      <c r="Y2165" s="141"/>
    </row>
    <row r="2166" spans="1:25" s="127" customFormat="1" ht="21" customHeight="1">
      <c r="A2166" s="177"/>
      <c r="B2166" s="177" t="str">
        <f>IF(AND($F2166&gt;=المغادرين!$C$4,$F2166&lt;=المغادرين!$F$4),MAX($B$4:$B2165)+1,"")</f>
        <v/>
      </c>
      <c r="C2166" s="177" t="str">
        <f t="shared" si="33"/>
        <v/>
      </c>
      <c r="D2166" s="177" t="str">
        <f>IF($B2166="","",RANK($C2166,$C$5:$C$10000,1)+COUNTIF($C$4:$C2165,$C2166))</f>
        <v/>
      </c>
      <c r="E2166" s="157"/>
      <c r="F2166" s="160"/>
      <c r="G2166" s="158"/>
      <c r="H2166" s="159"/>
      <c r="I2166" s="159"/>
      <c r="J2166" s="159"/>
      <c r="K2166" s="160"/>
      <c r="L2166" s="161"/>
      <c r="M2166" s="156"/>
      <c r="N2166" s="134"/>
      <c r="O2166" s="134"/>
      <c r="P2166" s="134"/>
      <c r="Q2166" s="138"/>
      <c r="R2166" s="134"/>
      <c r="S2166" s="134"/>
      <c r="Y2166" s="140"/>
    </row>
    <row r="2167" spans="1:25" s="127" customFormat="1" ht="21" customHeight="1">
      <c r="A2167" s="177"/>
      <c r="B2167" s="177" t="str">
        <f>IF(AND($F2167&gt;=المغادرين!$C$4,$F2167&lt;=المغادرين!$F$4),MAX($B$4:$B2166)+1,"")</f>
        <v/>
      </c>
      <c r="C2167" s="177" t="str">
        <f t="shared" si="33"/>
        <v/>
      </c>
      <c r="D2167" s="177" t="str">
        <f>IF($B2167="","",RANK($C2167,$C$5:$C$10000,1)+COUNTIF($C$4:$C2166,$C2167))</f>
        <v/>
      </c>
      <c r="E2167" s="157"/>
      <c r="F2167" s="160"/>
      <c r="G2167" s="158"/>
      <c r="H2167" s="159"/>
      <c r="I2167" s="159"/>
      <c r="J2167" s="159"/>
      <c r="K2167" s="160"/>
      <c r="L2167" s="161"/>
      <c r="M2167" s="156"/>
      <c r="N2167" s="134"/>
      <c r="O2167" s="134"/>
      <c r="P2167" s="134"/>
      <c r="Q2167" s="138"/>
      <c r="R2167" s="134"/>
      <c r="S2167" s="134"/>
      <c r="U2167" s="140"/>
      <c r="Y2167" s="133"/>
    </row>
    <row r="2168" spans="1:25" s="127" customFormat="1" ht="21" customHeight="1">
      <c r="A2168" s="177"/>
      <c r="B2168" s="177" t="str">
        <f>IF(AND($F2168&gt;=المغادرين!$C$4,$F2168&lt;=المغادرين!$F$4),MAX($B$4:$B2167)+1,"")</f>
        <v/>
      </c>
      <c r="C2168" s="177" t="str">
        <f t="shared" si="33"/>
        <v/>
      </c>
      <c r="D2168" s="177" t="str">
        <f>IF($B2168="","",RANK($C2168,$C$5:$C$10000,1)+COUNTIF($C$4:$C2167,$C2168))</f>
        <v/>
      </c>
      <c r="E2168" s="157"/>
      <c r="F2168" s="160"/>
      <c r="G2168" s="158"/>
      <c r="H2168" s="159"/>
      <c r="I2168" s="159"/>
      <c r="J2168" s="159"/>
      <c r="K2168" s="160"/>
      <c r="L2168" s="161"/>
      <c r="M2168" s="156"/>
      <c r="N2168" s="134"/>
      <c r="O2168" s="134"/>
      <c r="P2168" s="134"/>
      <c r="Q2168" s="138"/>
      <c r="R2168" s="134"/>
      <c r="S2168" s="134"/>
    </row>
    <row r="2169" spans="1:25" s="127" customFormat="1" ht="21" customHeight="1">
      <c r="A2169" s="177"/>
      <c r="B2169" s="177" t="str">
        <f>IF(AND($F2169&gt;=المغادرين!$C$4,$F2169&lt;=المغادرين!$F$4),MAX($B$4:$B2168)+1,"")</f>
        <v/>
      </c>
      <c r="C2169" s="177" t="str">
        <f t="shared" si="33"/>
        <v/>
      </c>
      <c r="D2169" s="177" t="str">
        <f>IF($B2169="","",RANK($C2169,$C$5:$C$10000,1)+COUNTIF($C$4:$C2168,$C2169))</f>
        <v/>
      </c>
      <c r="E2169" s="157"/>
      <c r="F2169" s="160"/>
      <c r="G2169" s="158"/>
      <c r="H2169" s="159"/>
      <c r="I2169" s="159"/>
      <c r="J2169" s="159"/>
      <c r="K2169" s="160"/>
      <c r="L2169" s="161"/>
      <c r="M2169" s="156"/>
      <c r="N2169" s="134"/>
      <c r="O2169" s="134"/>
      <c r="P2169" s="134"/>
      <c r="Q2169" s="138"/>
      <c r="R2169" s="134"/>
      <c r="S2169" s="134"/>
      <c r="V2169" s="140"/>
      <c r="W2169" s="133"/>
      <c r="X2169" s="133"/>
      <c r="Y2169" s="133"/>
    </row>
    <row r="2170" spans="1:25" s="127" customFormat="1" ht="21" customHeight="1">
      <c r="A2170" s="177"/>
      <c r="B2170" s="177" t="str">
        <f>IF(AND($F2170&gt;=المغادرين!$C$4,$F2170&lt;=المغادرين!$F$4),MAX($B$4:$B2169)+1,"")</f>
        <v/>
      </c>
      <c r="C2170" s="177" t="str">
        <f t="shared" si="33"/>
        <v/>
      </c>
      <c r="D2170" s="177" t="str">
        <f>IF($B2170="","",RANK($C2170,$C$5:$C$10000,1)+COUNTIF($C$4:$C2169,$C2170))</f>
        <v/>
      </c>
      <c r="E2170" s="157"/>
      <c r="F2170" s="160"/>
      <c r="G2170" s="158"/>
      <c r="H2170" s="159"/>
      <c r="I2170" s="159"/>
      <c r="J2170" s="159"/>
      <c r="K2170" s="160"/>
      <c r="L2170" s="161"/>
      <c r="M2170" s="156"/>
      <c r="N2170" s="134"/>
      <c r="O2170" s="134"/>
      <c r="P2170" s="134"/>
      <c r="Q2170" s="138"/>
      <c r="R2170" s="134"/>
      <c r="S2170" s="134"/>
      <c r="V2170" s="140"/>
      <c r="W2170" s="141"/>
      <c r="X2170" s="141"/>
      <c r="Y2170" s="141"/>
    </row>
    <row r="2171" spans="1:25" s="127" customFormat="1" ht="21" customHeight="1">
      <c r="A2171" s="177"/>
      <c r="B2171" s="177" t="str">
        <f>IF(AND($F2171&gt;=المغادرين!$C$4,$F2171&lt;=المغادرين!$F$4),MAX($B$4:$B2170)+1,"")</f>
        <v/>
      </c>
      <c r="C2171" s="177" t="str">
        <f t="shared" si="33"/>
        <v/>
      </c>
      <c r="D2171" s="177" t="str">
        <f>IF($B2171="","",RANK($C2171,$C$5:$C$10000,1)+COUNTIF($C$4:$C2170,$C2171))</f>
        <v/>
      </c>
      <c r="E2171" s="157"/>
      <c r="F2171" s="160"/>
      <c r="G2171" s="158"/>
      <c r="H2171" s="159"/>
      <c r="I2171" s="159"/>
      <c r="J2171" s="159"/>
      <c r="K2171" s="160"/>
      <c r="L2171" s="161"/>
      <c r="M2171" s="156"/>
      <c r="N2171" s="134"/>
      <c r="O2171" s="134"/>
      <c r="P2171" s="134"/>
      <c r="Q2171" s="138"/>
      <c r="R2171" s="134"/>
      <c r="S2171" s="134"/>
      <c r="V2171" s="140"/>
      <c r="W2171" s="141"/>
      <c r="X2171" s="141"/>
      <c r="Y2171" s="141"/>
    </row>
    <row r="2172" spans="1:25" s="127" customFormat="1" ht="21" customHeight="1">
      <c r="A2172" s="177"/>
      <c r="B2172" s="177" t="str">
        <f>IF(AND($F2172&gt;=المغادرين!$C$4,$F2172&lt;=المغادرين!$F$4),MAX($B$4:$B2171)+1,"")</f>
        <v/>
      </c>
      <c r="C2172" s="177" t="str">
        <f t="shared" si="33"/>
        <v/>
      </c>
      <c r="D2172" s="177" t="str">
        <f>IF($B2172="","",RANK($C2172,$C$5:$C$10000,1)+COUNTIF($C$4:$C2171,$C2172))</f>
        <v/>
      </c>
      <c r="E2172" s="157"/>
      <c r="F2172" s="160"/>
      <c r="G2172" s="158"/>
      <c r="H2172" s="159"/>
      <c r="I2172" s="159"/>
      <c r="J2172" s="159"/>
      <c r="K2172" s="160"/>
      <c r="L2172" s="161"/>
      <c r="M2172" s="156"/>
      <c r="N2172" s="134"/>
      <c r="O2172" s="134"/>
      <c r="P2172" s="134"/>
      <c r="Q2172" s="138"/>
      <c r="R2172" s="134"/>
      <c r="S2172" s="134"/>
      <c r="V2172" s="140"/>
      <c r="W2172" s="141"/>
      <c r="X2172" s="141"/>
      <c r="Y2172" s="141"/>
    </row>
    <row r="2173" spans="1:25" s="127" customFormat="1" ht="21" customHeight="1">
      <c r="A2173" s="177"/>
      <c r="B2173" s="177" t="str">
        <f>IF(AND($F2173&gt;=المغادرين!$C$4,$F2173&lt;=المغادرين!$F$4),MAX($B$4:$B2172)+1,"")</f>
        <v/>
      </c>
      <c r="C2173" s="177" t="str">
        <f t="shared" si="33"/>
        <v/>
      </c>
      <c r="D2173" s="177" t="str">
        <f>IF($B2173="","",RANK($C2173,$C$5:$C$10000,1)+COUNTIF($C$4:$C2172,$C2173))</f>
        <v/>
      </c>
      <c r="E2173" s="157"/>
      <c r="F2173" s="160"/>
      <c r="G2173" s="158"/>
      <c r="H2173" s="159"/>
      <c r="I2173" s="159"/>
      <c r="J2173" s="159"/>
      <c r="K2173" s="160"/>
      <c r="L2173" s="161"/>
      <c r="M2173" s="156"/>
      <c r="N2173" s="134"/>
      <c r="O2173" s="134"/>
      <c r="P2173" s="134"/>
      <c r="Q2173" s="138"/>
      <c r="R2173" s="134"/>
      <c r="S2173" s="134"/>
      <c r="V2173" s="140"/>
      <c r="W2173" s="141"/>
      <c r="X2173" s="141"/>
      <c r="Y2173" s="141"/>
    </row>
    <row r="2174" spans="1:25" s="127" customFormat="1" ht="21" customHeight="1">
      <c r="A2174" s="177"/>
      <c r="B2174" s="177" t="str">
        <f>IF(AND($F2174&gt;=المغادرين!$C$4,$F2174&lt;=المغادرين!$F$4),MAX($B$4:$B2173)+1,"")</f>
        <v/>
      </c>
      <c r="C2174" s="177" t="str">
        <f t="shared" si="33"/>
        <v/>
      </c>
      <c r="D2174" s="177" t="str">
        <f>IF($B2174="","",RANK($C2174,$C$5:$C$10000,1)+COUNTIF($C$4:$C2173,$C2174))</f>
        <v/>
      </c>
      <c r="E2174" s="157"/>
      <c r="F2174" s="160"/>
      <c r="G2174" s="158"/>
      <c r="H2174" s="159"/>
      <c r="I2174" s="159"/>
      <c r="J2174" s="159"/>
      <c r="K2174" s="160"/>
      <c r="L2174" s="161"/>
      <c r="M2174" s="156"/>
      <c r="N2174" s="134"/>
      <c r="O2174" s="134"/>
      <c r="P2174" s="134"/>
      <c r="Q2174" s="138"/>
      <c r="R2174" s="134"/>
      <c r="S2174" s="134"/>
      <c r="V2174" s="140"/>
      <c r="W2174" s="141"/>
      <c r="X2174" s="141"/>
      <c r="Y2174" s="141"/>
    </row>
    <row r="2175" spans="1:25" s="127" customFormat="1" ht="21" customHeight="1">
      <c r="A2175" s="177"/>
      <c r="B2175" s="177" t="str">
        <f>IF(AND($F2175&gt;=المغادرين!$C$4,$F2175&lt;=المغادرين!$F$4),MAX($B$4:$B2174)+1,"")</f>
        <v/>
      </c>
      <c r="C2175" s="177" t="str">
        <f t="shared" si="33"/>
        <v/>
      </c>
      <c r="D2175" s="177" t="str">
        <f>IF($B2175="","",RANK($C2175,$C$5:$C$10000,1)+COUNTIF($C$4:$C2174,$C2175))</f>
        <v/>
      </c>
      <c r="E2175" s="157"/>
      <c r="F2175" s="160"/>
      <c r="G2175" s="158"/>
      <c r="H2175" s="159"/>
      <c r="I2175" s="159"/>
      <c r="J2175" s="159"/>
      <c r="K2175" s="160"/>
      <c r="L2175" s="161"/>
      <c r="M2175" s="156"/>
      <c r="N2175" s="134"/>
      <c r="O2175" s="134"/>
      <c r="P2175" s="134"/>
      <c r="Q2175" s="138"/>
      <c r="R2175" s="134"/>
      <c r="S2175" s="134"/>
      <c r="V2175" s="140"/>
      <c r="W2175" s="141"/>
      <c r="X2175" s="141"/>
      <c r="Y2175" s="141"/>
    </row>
    <row r="2176" spans="1:25" s="127" customFormat="1" ht="21" customHeight="1">
      <c r="A2176" s="177"/>
      <c r="B2176" s="177" t="str">
        <f>IF(AND($F2176&gt;=المغادرين!$C$4,$F2176&lt;=المغادرين!$F$4),MAX($B$4:$B2175)+1,"")</f>
        <v/>
      </c>
      <c r="C2176" s="177" t="str">
        <f t="shared" si="33"/>
        <v/>
      </c>
      <c r="D2176" s="177" t="str">
        <f>IF($B2176="","",RANK($C2176,$C$5:$C$10000,1)+COUNTIF($C$4:$C2175,$C2176))</f>
        <v/>
      </c>
      <c r="E2176" s="157"/>
      <c r="F2176" s="160"/>
      <c r="G2176" s="158"/>
      <c r="H2176" s="159"/>
      <c r="I2176" s="159"/>
      <c r="J2176" s="159"/>
      <c r="K2176" s="160"/>
      <c r="L2176" s="161"/>
      <c r="M2176" s="156"/>
      <c r="N2176" s="134"/>
      <c r="O2176" s="134"/>
      <c r="P2176" s="134"/>
      <c r="Q2176" s="138"/>
      <c r="R2176" s="134"/>
      <c r="S2176" s="134"/>
      <c r="V2176" s="140"/>
      <c r="W2176" s="141"/>
      <c r="X2176" s="141"/>
      <c r="Y2176" s="141"/>
    </row>
    <row r="2177" spans="1:25" s="127" customFormat="1" ht="21" customHeight="1">
      <c r="A2177" s="177"/>
      <c r="B2177" s="177" t="str">
        <f>IF(AND($F2177&gt;=المغادرين!$C$4,$F2177&lt;=المغادرين!$F$4),MAX($B$4:$B2176)+1,"")</f>
        <v/>
      </c>
      <c r="C2177" s="177" t="str">
        <f t="shared" si="33"/>
        <v/>
      </c>
      <c r="D2177" s="177" t="str">
        <f>IF($B2177="","",RANK($C2177,$C$5:$C$10000,1)+COUNTIF($C$4:$C2176,$C2177))</f>
        <v/>
      </c>
      <c r="E2177" s="157"/>
      <c r="F2177" s="160"/>
      <c r="G2177" s="158"/>
      <c r="H2177" s="159"/>
      <c r="I2177" s="159"/>
      <c r="J2177" s="159"/>
      <c r="K2177" s="160"/>
      <c r="L2177" s="161"/>
      <c r="M2177" s="156"/>
      <c r="N2177" s="134"/>
      <c r="O2177" s="134"/>
      <c r="P2177" s="134"/>
      <c r="Q2177" s="138"/>
      <c r="R2177" s="134"/>
      <c r="S2177" s="134"/>
      <c r="V2177" s="140"/>
      <c r="W2177" s="141"/>
      <c r="X2177" s="141"/>
      <c r="Y2177" s="141"/>
    </row>
    <row r="2178" spans="1:25" s="127" customFormat="1" ht="21" customHeight="1">
      <c r="A2178" s="177"/>
      <c r="B2178" s="177" t="str">
        <f>IF(AND($F2178&gt;=المغادرين!$C$4,$F2178&lt;=المغادرين!$F$4),MAX($B$4:$B2177)+1,"")</f>
        <v/>
      </c>
      <c r="C2178" s="177" t="str">
        <f t="shared" si="33"/>
        <v/>
      </c>
      <c r="D2178" s="177" t="str">
        <f>IF($B2178="","",RANK($C2178,$C$5:$C$10000,1)+COUNTIF($C$4:$C2177,$C2178))</f>
        <v/>
      </c>
      <c r="E2178" s="157"/>
      <c r="F2178" s="160"/>
      <c r="G2178" s="158"/>
      <c r="H2178" s="159"/>
      <c r="I2178" s="159"/>
      <c r="J2178" s="159"/>
      <c r="K2178" s="160"/>
      <c r="L2178" s="161"/>
      <c r="M2178" s="156"/>
      <c r="N2178" s="134"/>
      <c r="O2178" s="134"/>
      <c r="P2178" s="134"/>
      <c r="Q2178" s="138"/>
      <c r="R2178" s="134"/>
      <c r="S2178" s="134"/>
      <c r="V2178" s="140"/>
      <c r="W2178" s="141"/>
      <c r="X2178" s="141"/>
      <c r="Y2178" s="141"/>
    </row>
    <row r="2179" spans="1:25" s="127" customFormat="1" ht="21" customHeight="1">
      <c r="A2179" s="177"/>
      <c r="B2179" s="177" t="str">
        <f>IF(AND($F2179&gt;=المغادرين!$C$4,$F2179&lt;=المغادرين!$F$4),MAX($B$4:$B2178)+1,"")</f>
        <v/>
      </c>
      <c r="C2179" s="177" t="str">
        <f t="shared" si="33"/>
        <v/>
      </c>
      <c r="D2179" s="177" t="str">
        <f>IF($B2179="","",RANK($C2179,$C$5:$C$10000,1)+COUNTIF($C$4:$C2178,$C2179))</f>
        <v/>
      </c>
      <c r="E2179" s="157"/>
      <c r="F2179" s="160"/>
      <c r="G2179" s="158"/>
      <c r="H2179" s="159"/>
      <c r="I2179" s="159"/>
      <c r="J2179" s="159"/>
      <c r="K2179" s="160"/>
      <c r="L2179" s="161"/>
      <c r="M2179" s="156"/>
      <c r="N2179" s="134"/>
      <c r="O2179" s="134"/>
      <c r="P2179" s="134"/>
      <c r="Q2179" s="138"/>
      <c r="R2179" s="134"/>
      <c r="S2179" s="134"/>
    </row>
    <row r="2180" spans="1:25" s="127" customFormat="1" ht="21" customHeight="1">
      <c r="A2180" s="177"/>
      <c r="B2180" s="177" t="str">
        <f>IF(AND($F2180&gt;=المغادرين!$C$4,$F2180&lt;=المغادرين!$F$4),MAX($B$4:$B2179)+1,"")</f>
        <v/>
      </c>
      <c r="C2180" s="177" t="str">
        <f t="shared" si="33"/>
        <v/>
      </c>
      <c r="D2180" s="177" t="str">
        <f>IF($B2180="","",RANK($C2180,$C$5:$C$10000,1)+COUNTIF($C$4:$C2179,$C2180))</f>
        <v/>
      </c>
      <c r="E2180" s="157"/>
      <c r="F2180" s="160"/>
      <c r="G2180" s="158"/>
      <c r="H2180" s="159"/>
      <c r="I2180" s="159"/>
      <c r="J2180" s="159"/>
      <c r="K2180" s="160"/>
      <c r="L2180" s="161"/>
      <c r="M2180" s="156"/>
      <c r="N2180" s="134"/>
      <c r="O2180" s="134"/>
      <c r="P2180" s="134"/>
      <c r="Q2180" s="138"/>
      <c r="R2180" s="134"/>
      <c r="S2180" s="134"/>
      <c r="V2180" s="140"/>
      <c r="W2180" s="133"/>
      <c r="X2180" s="133"/>
      <c r="Y2180" s="133"/>
    </row>
    <row r="2181" spans="1:25" s="127" customFormat="1" ht="21" customHeight="1">
      <c r="A2181" s="177"/>
      <c r="B2181" s="177" t="str">
        <f>IF(AND($F2181&gt;=المغادرين!$C$4,$F2181&lt;=المغادرين!$F$4),MAX($B$4:$B2180)+1,"")</f>
        <v/>
      </c>
      <c r="C2181" s="177" t="str">
        <f t="shared" si="33"/>
        <v/>
      </c>
      <c r="D2181" s="177" t="str">
        <f>IF($B2181="","",RANK($C2181,$C$5:$C$10000,1)+COUNTIF($C$4:$C2180,$C2181))</f>
        <v/>
      </c>
      <c r="E2181" s="157"/>
      <c r="F2181" s="160"/>
      <c r="G2181" s="158"/>
      <c r="H2181" s="159"/>
      <c r="I2181" s="159"/>
      <c r="J2181" s="159"/>
      <c r="K2181" s="160"/>
      <c r="L2181" s="161"/>
      <c r="M2181" s="156"/>
      <c r="N2181" s="134"/>
      <c r="O2181" s="134"/>
      <c r="P2181" s="134"/>
      <c r="Q2181" s="138"/>
      <c r="R2181" s="134"/>
      <c r="S2181" s="134"/>
      <c r="V2181" s="140"/>
      <c r="W2181" s="141"/>
      <c r="X2181" s="141"/>
      <c r="Y2181" s="141"/>
    </row>
    <row r="2182" spans="1:25" s="127" customFormat="1" ht="21" customHeight="1">
      <c r="A2182" s="177"/>
      <c r="B2182" s="177" t="str">
        <f>IF(AND($F2182&gt;=المغادرين!$C$4,$F2182&lt;=المغادرين!$F$4),MAX($B$4:$B2181)+1,"")</f>
        <v/>
      </c>
      <c r="C2182" s="177" t="str">
        <f t="shared" ref="C2182:C2204" si="34">IF($B2182="","",MAX($B$5:$B$10000)-RANK($K2182,$K$5:$K$10000)+1)</f>
        <v/>
      </c>
      <c r="D2182" s="177" t="str">
        <f>IF($B2182="","",RANK($C2182,$C$5:$C$10000,1)+COUNTIF($C$4:$C2181,$C2182))</f>
        <v/>
      </c>
      <c r="E2182" s="157"/>
      <c r="F2182" s="160"/>
      <c r="G2182" s="158"/>
      <c r="H2182" s="159"/>
      <c r="I2182" s="159"/>
      <c r="J2182" s="159"/>
      <c r="K2182" s="160"/>
      <c r="L2182" s="161"/>
      <c r="M2182" s="156"/>
      <c r="N2182" s="134"/>
      <c r="O2182" s="134"/>
      <c r="P2182" s="134"/>
      <c r="Q2182" s="138"/>
      <c r="R2182" s="134"/>
      <c r="S2182" s="134"/>
      <c r="V2182" s="140"/>
      <c r="W2182" s="141"/>
      <c r="X2182" s="141"/>
      <c r="Y2182" s="141"/>
    </row>
    <row r="2183" spans="1:25" s="127" customFormat="1" ht="21" customHeight="1">
      <c r="A2183" s="177"/>
      <c r="B2183" s="177" t="str">
        <f>IF(AND($F2183&gt;=المغادرين!$C$4,$F2183&lt;=المغادرين!$F$4),MAX($B$4:$B2182)+1,"")</f>
        <v/>
      </c>
      <c r="C2183" s="177" t="str">
        <f t="shared" si="34"/>
        <v/>
      </c>
      <c r="D2183" s="177" t="str">
        <f>IF($B2183="","",RANK($C2183,$C$5:$C$10000,1)+COUNTIF($C$4:$C2182,$C2183))</f>
        <v/>
      </c>
      <c r="E2183" s="157"/>
      <c r="F2183" s="160"/>
      <c r="G2183" s="158"/>
      <c r="H2183" s="159"/>
      <c r="I2183" s="159"/>
      <c r="J2183" s="159"/>
      <c r="K2183" s="160"/>
      <c r="L2183" s="161"/>
      <c r="M2183" s="156"/>
      <c r="N2183" s="134"/>
      <c r="O2183" s="134"/>
      <c r="P2183" s="134"/>
      <c r="Q2183" s="138"/>
      <c r="R2183" s="134"/>
      <c r="S2183" s="134"/>
      <c r="V2183" s="140"/>
      <c r="W2183" s="141"/>
      <c r="X2183" s="141"/>
      <c r="Y2183" s="141"/>
    </row>
    <row r="2184" spans="1:25" s="127" customFormat="1" ht="21" customHeight="1">
      <c r="A2184" s="177"/>
      <c r="B2184" s="177" t="str">
        <f>IF(AND($F2184&gt;=المغادرين!$C$4,$F2184&lt;=المغادرين!$F$4),MAX($B$4:$B2183)+1,"")</f>
        <v/>
      </c>
      <c r="C2184" s="177" t="str">
        <f t="shared" si="34"/>
        <v/>
      </c>
      <c r="D2184" s="177" t="str">
        <f>IF($B2184="","",RANK($C2184,$C$5:$C$10000,1)+COUNTIF($C$4:$C2183,$C2184))</f>
        <v/>
      </c>
      <c r="E2184" s="157"/>
      <c r="F2184" s="160"/>
      <c r="G2184" s="158"/>
      <c r="H2184" s="159"/>
      <c r="I2184" s="159"/>
      <c r="J2184" s="159"/>
      <c r="K2184" s="160"/>
      <c r="L2184" s="161"/>
      <c r="M2184" s="156"/>
      <c r="N2184" s="134"/>
      <c r="O2184" s="134"/>
      <c r="P2184" s="134"/>
      <c r="Q2184" s="138"/>
      <c r="R2184" s="134"/>
      <c r="S2184" s="134"/>
      <c r="V2184" s="140"/>
      <c r="W2184" s="141"/>
      <c r="X2184" s="141"/>
      <c r="Y2184" s="141"/>
    </row>
    <row r="2185" spans="1:25" s="127" customFormat="1" ht="21" customHeight="1">
      <c r="A2185" s="177"/>
      <c r="B2185" s="177" t="str">
        <f>IF(AND($F2185&gt;=المغادرين!$C$4,$F2185&lt;=المغادرين!$F$4),MAX($B$4:$B2184)+1,"")</f>
        <v/>
      </c>
      <c r="C2185" s="177" t="str">
        <f t="shared" si="34"/>
        <v/>
      </c>
      <c r="D2185" s="177" t="str">
        <f>IF($B2185="","",RANK($C2185,$C$5:$C$10000,1)+COUNTIF($C$4:$C2184,$C2185))</f>
        <v/>
      </c>
      <c r="E2185" s="157"/>
      <c r="F2185" s="160"/>
      <c r="G2185" s="158"/>
      <c r="H2185" s="159"/>
      <c r="I2185" s="159"/>
      <c r="J2185" s="159"/>
      <c r="K2185" s="160"/>
      <c r="L2185" s="161"/>
      <c r="M2185" s="156"/>
      <c r="N2185" s="134"/>
      <c r="O2185" s="134"/>
      <c r="P2185" s="134"/>
      <c r="Q2185" s="138"/>
      <c r="R2185" s="134"/>
      <c r="S2185" s="134"/>
      <c r="V2185" s="140"/>
      <c r="W2185" s="141"/>
      <c r="X2185" s="141"/>
      <c r="Y2185" s="141"/>
    </row>
    <row r="2186" spans="1:25" s="127" customFormat="1" ht="21" customHeight="1">
      <c r="A2186" s="177"/>
      <c r="B2186" s="177" t="str">
        <f>IF(AND($F2186&gt;=المغادرين!$C$4,$F2186&lt;=المغادرين!$F$4),MAX($B$4:$B2185)+1,"")</f>
        <v/>
      </c>
      <c r="C2186" s="177" t="str">
        <f t="shared" si="34"/>
        <v/>
      </c>
      <c r="D2186" s="177" t="str">
        <f>IF($B2186="","",RANK($C2186,$C$5:$C$10000,1)+COUNTIF($C$4:$C2185,$C2186))</f>
        <v/>
      </c>
      <c r="E2186" s="157"/>
      <c r="F2186" s="160"/>
      <c r="G2186" s="158"/>
      <c r="H2186" s="159"/>
      <c r="I2186" s="159"/>
      <c r="J2186" s="159"/>
      <c r="K2186" s="160"/>
      <c r="L2186" s="161"/>
      <c r="M2186" s="156"/>
      <c r="N2186" s="134"/>
      <c r="O2186" s="134"/>
      <c r="P2186" s="134"/>
      <c r="Q2186" s="138"/>
      <c r="R2186" s="134"/>
      <c r="S2186" s="134"/>
      <c r="V2186" s="140"/>
      <c r="W2186" s="141"/>
      <c r="X2186" s="141"/>
      <c r="Y2186" s="141"/>
    </row>
    <row r="2187" spans="1:25" s="127" customFormat="1" ht="21" customHeight="1">
      <c r="A2187" s="177"/>
      <c r="B2187" s="177" t="str">
        <f>IF(AND($F2187&gt;=المغادرين!$C$4,$F2187&lt;=المغادرين!$F$4),MAX($B$4:$B2186)+1,"")</f>
        <v/>
      </c>
      <c r="C2187" s="177" t="str">
        <f t="shared" si="34"/>
        <v/>
      </c>
      <c r="D2187" s="177" t="str">
        <f>IF($B2187="","",RANK($C2187,$C$5:$C$10000,1)+COUNTIF($C$4:$C2186,$C2187))</f>
        <v/>
      </c>
      <c r="E2187" s="157"/>
      <c r="F2187" s="160"/>
      <c r="G2187" s="158"/>
      <c r="H2187" s="159"/>
      <c r="I2187" s="159"/>
      <c r="J2187" s="159"/>
      <c r="K2187" s="160"/>
      <c r="L2187" s="161"/>
      <c r="M2187" s="156"/>
      <c r="N2187" s="134"/>
      <c r="O2187" s="134"/>
      <c r="P2187" s="134"/>
      <c r="Q2187" s="138"/>
      <c r="R2187" s="134"/>
      <c r="S2187" s="134"/>
      <c r="V2187" s="140"/>
      <c r="W2187" s="141"/>
      <c r="X2187" s="141"/>
      <c r="Y2187" s="141"/>
    </row>
    <row r="2188" spans="1:25" s="127" customFormat="1" ht="21" customHeight="1">
      <c r="A2188" s="177"/>
      <c r="B2188" s="177" t="str">
        <f>IF(AND($F2188&gt;=المغادرين!$C$4,$F2188&lt;=المغادرين!$F$4),MAX($B$4:$B2187)+1,"")</f>
        <v/>
      </c>
      <c r="C2188" s="177" t="str">
        <f t="shared" si="34"/>
        <v/>
      </c>
      <c r="D2188" s="177" t="str">
        <f>IF($B2188="","",RANK($C2188,$C$5:$C$10000,1)+COUNTIF($C$4:$C2187,$C2188))</f>
        <v/>
      </c>
      <c r="E2188" s="157"/>
      <c r="F2188" s="160"/>
      <c r="G2188" s="158"/>
      <c r="H2188" s="159"/>
      <c r="I2188" s="159"/>
      <c r="J2188" s="159"/>
      <c r="K2188" s="160"/>
      <c r="L2188" s="161"/>
      <c r="M2188" s="156"/>
      <c r="N2188" s="134"/>
      <c r="O2188" s="134"/>
      <c r="P2188" s="134"/>
      <c r="Q2188" s="138"/>
      <c r="R2188" s="134"/>
      <c r="S2188" s="134"/>
      <c r="V2188" s="140"/>
      <c r="W2188" s="141"/>
      <c r="X2188" s="141"/>
      <c r="Y2188" s="141"/>
    </row>
    <row r="2189" spans="1:25" s="127" customFormat="1" ht="21" customHeight="1">
      <c r="A2189" s="177"/>
      <c r="B2189" s="177" t="str">
        <f>IF(AND($F2189&gt;=المغادرين!$C$4,$F2189&lt;=المغادرين!$F$4),MAX($B$4:$B2188)+1,"")</f>
        <v/>
      </c>
      <c r="C2189" s="177" t="str">
        <f t="shared" si="34"/>
        <v/>
      </c>
      <c r="D2189" s="177" t="str">
        <f>IF($B2189="","",RANK($C2189,$C$5:$C$10000,1)+COUNTIF($C$4:$C2188,$C2189))</f>
        <v/>
      </c>
      <c r="E2189" s="157"/>
      <c r="F2189" s="160"/>
      <c r="G2189" s="158"/>
      <c r="H2189" s="159"/>
      <c r="I2189" s="159"/>
      <c r="J2189" s="159"/>
      <c r="K2189" s="160"/>
      <c r="L2189" s="161"/>
      <c r="M2189" s="156"/>
      <c r="N2189" s="134"/>
      <c r="O2189" s="134"/>
      <c r="P2189" s="134"/>
      <c r="Q2189" s="138"/>
      <c r="R2189" s="134"/>
      <c r="S2189" s="134"/>
      <c r="V2189" s="140"/>
      <c r="W2189" s="141"/>
      <c r="X2189" s="141"/>
      <c r="Y2189" s="141"/>
    </row>
    <row r="2190" spans="1:25" s="127" customFormat="1" ht="21" customHeight="1">
      <c r="A2190" s="177"/>
      <c r="B2190" s="177" t="str">
        <f>IF(AND($F2190&gt;=المغادرين!$C$4,$F2190&lt;=المغادرين!$F$4),MAX($B$4:$B2189)+1,"")</f>
        <v/>
      </c>
      <c r="C2190" s="177" t="str">
        <f t="shared" si="34"/>
        <v/>
      </c>
      <c r="D2190" s="177" t="str">
        <f>IF($B2190="","",RANK($C2190,$C$5:$C$10000,1)+COUNTIF($C$4:$C2189,$C2190))</f>
        <v/>
      </c>
      <c r="E2190" s="157"/>
      <c r="F2190" s="160"/>
      <c r="G2190" s="158"/>
      <c r="H2190" s="159"/>
      <c r="I2190" s="159"/>
      <c r="J2190" s="159"/>
      <c r="K2190" s="160"/>
      <c r="L2190" s="161"/>
      <c r="M2190" s="156"/>
      <c r="N2190" s="134"/>
      <c r="O2190" s="134"/>
      <c r="P2190" s="134"/>
      <c r="Q2190" s="138"/>
      <c r="R2190" s="134"/>
      <c r="S2190" s="134"/>
    </row>
    <row r="2191" spans="1:25" s="127" customFormat="1" ht="21" customHeight="1">
      <c r="A2191" s="177"/>
      <c r="B2191" s="177" t="str">
        <f>IF(AND($F2191&gt;=المغادرين!$C$4,$F2191&lt;=المغادرين!$F$4),MAX($B$4:$B2190)+1,"")</f>
        <v/>
      </c>
      <c r="C2191" s="177" t="str">
        <f t="shared" si="34"/>
        <v/>
      </c>
      <c r="D2191" s="177" t="str">
        <f>IF($B2191="","",RANK($C2191,$C$5:$C$10000,1)+COUNTIF($C$4:$C2190,$C2191))</f>
        <v/>
      </c>
      <c r="E2191" s="157"/>
      <c r="F2191" s="160"/>
      <c r="G2191" s="158"/>
      <c r="H2191" s="159"/>
      <c r="I2191" s="159"/>
      <c r="J2191" s="159"/>
      <c r="K2191" s="160"/>
      <c r="L2191" s="161"/>
      <c r="M2191" s="156"/>
      <c r="N2191" s="134"/>
      <c r="O2191" s="134"/>
      <c r="P2191" s="134"/>
      <c r="Q2191" s="138"/>
      <c r="R2191" s="134"/>
      <c r="S2191" s="134"/>
      <c r="V2191" s="140"/>
      <c r="W2191" s="133"/>
      <c r="X2191" s="133"/>
      <c r="Y2191" s="133"/>
    </row>
    <row r="2192" spans="1:25" s="127" customFormat="1" ht="21" customHeight="1">
      <c r="A2192" s="177"/>
      <c r="B2192" s="177" t="str">
        <f>IF(AND($F2192&gt;=المغادرين!$C$4,$F2192&lt;=المغادرين!$F$4),MAX($B$4:$B2191)+1,"")</f>
        <v/>
      </c>
      <c r="C2192" s="177" t="str">
        <f t="shared" si="34"/>
        <v/>
      </c>
      <c r="D2192" s="177" t="str">
        <f>IF($B2192="","",RANK($C2192,$C$5:$C$10000,1)+COUNTIF($C$4:$C2191,$C2192))</f>
        <v/>
      </c>
      <c r="E2192" s="157"/>
      <c r="F2192" s="160"/>
      <c r="G2192" s="158"/>
      <c r="H2192" s="159"/>
      <c r="I2192" s="159"/>
      <c r="J2192" s="159"/>
      <c r="K2192" s="160"/>
      <c r="L2192" s="161"/>
      <c r="M2192" s="156"/>
      <c r="N2192" s="134"/>
      <c r="O2192" s="134"/>
      <c r="P2192" s="134"/>
      <c r="Q2192" s="138"/>
      <c r="R2192" s="134"/>
      <c r="S2192" s="134"/>
      <c r="V2192" s="140"/>
      <c r="W2192" s="141"/>
      <c r="X2192" s="141"/>
      <c r="Y2192" s="141"/>
    </row>
    <row r="2193" spans="1:25" s="127" customFormat="1" ht="21" customHeight="1">
      <c r="A2193" s="177"/>
      <c r="B2193" s="177" t="str">
        <f>IF(AND($F2193&gt;=المغادرين!$C$4,$F2193&lt;=المغادرين!$F$4),MAX($B$4:$B2192)+1,"")</f>
        <v/>
      </c>
      <c r="C2193" s="177" t="str">
        <f t="shared" si="34"/>
        <v/>
      </c>
      <c r="D2193" s="177" t="str">
        <f>IF($B2193="","",RANK($C2193,$C$5:$C$10000,1)+COUNTIF($C$4:$C2192,$C2193))</f>
        <v/>
      </c>
      <c r="E2193" s="157"/>
      <c r="F2193" s="160"/>
      <c r="G2193" s="158"/>
      <c r="H2193" s="159"/>
      <c r="I2193" s="159"/>
      <c r="J2193" s="159"/>
      <c r="K2193" s="160"/>
      <c r="L2193" s="161"/>
      <c r="M2193" s="156"/>
      <c r="N2193" s="134"/>
      <c r="O2193" s="134"/>
      <c r="P2193" s="134"/>
      <c r="Q2193" s="138"/>
      <c r="R2193" s="134"/>
      <c r="S2193" s="134"/>
      <c r="V2193" s="140"/>
      <c r="W2193" s="141"/>
      <c r="X2193" s="141"/>
      <c r="Y2193" s="141"/>
    </row>
    <row r="2194" spans="1:25" s="127" customFormat="1" ht="21" customHeight="1">
      <c r="A2194" s="177"/>
      <c r="B2194" s="177" t="str">
        <f>IF(AND($F2194&gt;=المغادرين!$C$4,$F2194&lt;=المغادرين!$F$4),MAX($B$4:$B2193)+1,"")</f>
        <v/>
      </c>
      <c r="C2194" s="177" t="str">
        <f t="shared" si="34"/>
        <v/>
      </c>
      <c r="D2194" s="177" t="str">
        <f>IF($B2194="","",RANK($C2194,$C$5:$C$10000,1)+COUNTIF($C$4:$C2193,$C2194))</f>
        <v/>
      </c>
      <c r="E2194" s="157"/>
      <c r="F2194" s="160"/>
      <c r="G2194" s="158"/>
      <c r="H2194" s="159"/>
      <c r="I2194" s="159"/>
      <c r="J2194" s="159"/>
      <c r="K2194" s="160"/>
      <c r="L2194" s="161"/>
      <c r="M2194" s="156"/>
      <c r="N2194" s="134"/>
      <c r="O2194" s="134"/>
      <c r="P2194" s="134"/>
      <c r="Q2194" s="138"/>
      <c r="R2194" s="134"/>
      <c r="S2194" s="134"/>
      <c r="V2194" s="140"/>
      <c r="W2194" s="141"/>
      <c r="X2194" s="141"/>
      <c r="Y2194" s="141"/>
    </row>
    <row r="2195" spans="1:25" s="127" customFormat="1" ht="21" customHeight="1">
      <c r="A2195" s="177"/>
      <c r="B2195" s="177" t="str">
        <f>IF(AND($F2195&gt;=المغادرين!$C$4,$F2195&lt;=المغادرين!$F$4),MAX($B$4:$B2194)+1,"")</f>
        <v/>
      </c>
      <c r="C2195" s="177" t="str">
        <f t="shared" si="34"/>
        <v/>
      </c>
      <c r="D2195" s="177" t="str">
        <f>IF($B2195="","",RANK($C2195,$C$5:$C$10000,1)+COUNTIF($C$4:$C2194,$C2195))</f>
        <v/>
      </c>
      <c r="E2195" s="157"/>
      <c r="F2195" s="160"/>
      <c r="G2195" s="158"/>
      <c r="H2195" s="159"/>
      <c r="I2195" s="159"/>
      <c r="J2195" s="159"/>
      <c r="K2195" s="160"/>
      <c r="L2195" s="161"/>
      <c r="M2195" s="156"/>
      <c r="N2195" s="134"/>
      <c r="O2195" s="134"/>
      <c r="P2195" s="134"/>
      <c r="Q2195" s="138"/>
      <c r="R2195" s="134"/>
      <c r="S2195" s="134"/>
      <c r="V2195" s="140"/>
      <c r="W2195" s="141"/>
      <c r="X2195" s="141"/>
      <c r="Y2195" s="141"/>
    </row>
    <row r="2196" spans="1:25" s="127" customFormat="1" ht="21" customHeight="1">
      <c r="A2196" s="177"/>
      <c r="B2196" s="177" t="str">
        <f>IF(AND($F2196&gt;=المغادرين!$C$4,$F2196&lt;=المغادرين!$F$4),MAX($B$4:$B2195)+1,"")</f>
        <v/>
      </c>
      <c r="C2196" s="177" t="str">
        <f t="shared" si="34"/>
        <v/>
      </c>
      <c r="D2196" s="177" t="str">
        <f>IF($B2196="","",RANK($C2196,$C$5:$C$10000,1)+COUNTIF($C$4:$C2195,$C2196))</f>
        <v/>
      </c>
      <c r="E2196" s="157"/>
      <c r="F2196" s="160"/>
      <c r="G2196" s="158"/>
      <c r="H2196" s="159"/>
      <c r="I2196" s="159"/>
      <c r="J2196" s="159"/>
      <c r="K2196" s="160"/>
      <c r="L2196" s="161"/>
      <c r="M2196" s="156"/>
      <c r="N2196" s="134"/>
      <c r="O2196" s="134"/>
      <c r="P2196" s="134"/>
      <c r="Q2196" s="138"/>
      <c r="R2196" s="134"/>
      <c r="S2196" s="134"/>
      <c r="V2196" s="140"/>
      <c r="W2196" s="141"/>
      <c r="X2196" s="141"/>
      <c r="Y2196" s="141"/>
    </row>
    <row r="2197" spans="1:25" s="127" customFormat="1" ht="21" customHeight="1">
      <c r="A2197" s="177"/>
      <c r="B2197" s="177" t="str">
        <f>IF(AND($F2197&gt;=المغادرين!$C$4,$F2197&lt;=المغادرين!$F$4),MAX($B$4:$B2196)+1,"")</f>
        <v/>
      </c>
      <c r="C2197" s="177" t="str">
        <f t="shared" si="34"/>
        <v/>
      </c>
      <c r="D2197" s="177" t="str">
        <f>IF($B2197="","",RANK($C2197,$C$5:$C$10000,1)+COUNTIF($C$4:$C2196,$C2197))</f>
        <v/>
      </c>
      <c r="E2197" s="157"/>
      <c r="F2197" s="160"/>
      <c r="G2197" s="158"/>
      <c r="H2197" s="159"/>
      <c r="I2197" s="159"/>
      <c r="J2197" s="159"/>
      <c r="K2197" s="160"/>
      <c r="L2197" s="161"/>
      <c r="M2197" s="156"/>
      <c r="N2197" s="134"/>
      <c r="O2197" s="134"/>
      <c r="P2197" s="134"/>
      <c r="Q2197" s="138"/>
      <c r="R2197" s="134"/>
      <c r="S2197" s="134"/>
      <c r="V2197" s="140"/>
      <c r="W2197" s="141"/>
      <c r="X2197" s="141"/>
      <c r="Y2197" s="141"/>
    </row>
    <row r="2198" spans="1:25" s="127" customFormat="1" ht="21" customHeight="1">
      <c r="A2198" s="177"/>
      <c r="B2198" s="177" t="str">
        <f>IF(AND($F2198&gt;=المغادرين!$C$4,$F2198&lt;=المغادرين!$F$4),MAX($B$4:$B2197)+1,"")</f>
        <v/>
      </c>
      <c r="C2198" s="177" t="str">
        <f t="shared" si="34"/>
        <v/>
      </c>
      <c r="D2198" s="177" t="str">
        <f>IF($B2198="","",RANK($C2198,$C$5:$C$10000,1)+COUNTIF($C$4:$C2197,$C2198))</f>
        <v/>
      </c>
      <c r="E2198" s="157"/>
      <c r="F2198" s="160"/>
      <c r="G2198" s="158"/>
      <c r="H2198" s="159"/>
      <c r="I2198" s="159"/>
      <c r="J2198" s="159"/>
      <c r="K2198" s="160"/>
      <c r="L2198" s="161"/>
      <c r="M2198" s="156"/>
      <c r="N2198" s="134"/>
      <c r="O2198" s="134"/>
      <c r="P2198" s="134"/>
      <c r="Q2198" s="138"/>
      <c r="R2198" s="134"/>
      <c r="S2198" s="134"/>
      <c r="V2198" s="140"/>
      <c r="W2198" s="141"/>
      <c r="X2198" s="141"/>
      <c r="Y2198" s="141"/>
    </row>
    <row r="2199" spans="1:25" s="127" customFormat="1" ht="21" customHeight="1">
      <c r="A2199" s="177"/>
      <c r="B2199" s="177" t="str">
        <f>IF(AND($F2199&gt;=المغادرين!$C$4,$F2199&lt;=المغادرين!$F$4),MAX($B$4:$B2198)+1,"")</f>
        <v/>
      </c>
      <c r="C2199" s="177" t="str">
        <f t="shared" si="34"/>
        <v/>
      </c>
      <c r="D2199" s="177" t="str">
        <f>IF($B2199="","",RANK($C2199,$C$5:$C$10000,1)+COUNTIF($C$4:$C2198,$C2199))</f>
        <v/>
      </c>
      <c r="E2199" s="157"/>
      <c r="F2199" s="160"/>
      <c r="G2199" s="158"/>
      <c r="H2199" s="159"/>
      <c r="I2199" s="159"/>
      <c r="J2199" s="159"/>
      <c r="K2199" s="160"/>
      <c r="L2199" s="161"/>
      <c r="M2199" s="156"/>
      <c r="N2199" s="134"/>
      <c r="O2199" s="134"/>
      <c r="P2199" s="134"/>
      <c r="Q2199" s="138"/>
      <c r="R2199" s="134"/>
      <c r="S2199" s="134"/>
      <c r="V2199" s="140"/>
      <c r="W2199" s="141"/>
      <c r="X2199" s="141"/>
      <c r="Y2199" s="141"/>
    </row>
    <row r="2200" spans="1:25" s="127" customFormat="1" ht="21" customHeight="1">
      <c r="A2200" s="177"/>
      <c r="B2200" s="177" t="str">
        <f>IF(AND($F2200&gt;=المغادرين!$C$4,$F2200&lt;=المغادرين!$F$4),MAX($B$4:$B2199)+1,"")</f>
        <v/>
      </c>
      <c r="C2200" s="177" t="str">
        <f t="shared" si="34"/>
        <v/>
      </c>
      <c r="D2200" s="177" t="str">
        <f>IF($B2200="","",RANK($C2200,$C$5:$C$10000,1)+COUNTIF($C$4:$C2199,$C2200))</f>
        <v/>
      </c>
      <c r="E2200" s="157"/>
      <c r="F2200" s="160"/>
      <c r="G2200" s="158"/>
      <c r="H2200" s="159"/>
      <c r="I2200" s="159"/>
      <c r="J2200" s="159"/>
      <c r="K2200" s="160"/>
      <c r="L2200" s="161"/>
      <c r="M2200" s="156"/>
      <c r="N2200" s="134"/>
      <c r="O2200" s="134"/>
      <c r="P2200" s="134"/>
      <c r="Q2200" s="138"/>
      <c r="R2200" s="134"/>
      <c r="S2200" s="134"/>
      <c r="V2200" s="140"/>
      <c r="W2200" s="141"/>
      <c r="X2200" s="141"/>
      <c r="Y2200" s="141"/>
    </row>
    <row r="2201" spans="1:25" s="127" customFormat="1" ht="21" customHeight="1">
      <c r="A2201" s="177"/>
      <c r="B2201" s="177" t="str">
        <f>IF(AND($F2201&gt;=المغادرين!$C$4,$F2201&lt;=المغادرين!$F$4),MAX($B$4:$B2200)+1,"")</f>
        <v/>
      </c>
      <c r="C2201" s="177" t="str">
        <f t="shared" si="34"/>
        <v/>
      </c>
      <c r="D2201" s="177" t="str">
        <f>IF($B2201="","",RANK($C2201,$C$5:$C$10000,1)+COUNTIF($C$4:$C2200,$C2201))</f>
        <v/>
      </c>
      <c r="E2201" s="157"/>
      <c r="F2201" s="160"/>
      <c r="G2201" s="158"/>
      <c r="H2201" s="159"/>
      <c r="I2201" s="159"/>
      <c r="J2201" s="159"/>
      <c r="K2201" s="160"/>
      <c r="L2201" s="161"/>
      <c r="M2201" s="156"/>
      <c r="N2201" s="134"/>
      <c r="O2201" s="134"/>
      <c r="P2201" s="134"/>
      <c r="Q2201" s="138"/>
      <c r="R2201" s="134"/>
      <c r="S2201" s="134"/>
      <c r="V2201" s="140"/>
      <c r="W2201" s="141"/>
      <c r="X2201" s="141"/>
      <c r="Y2201" s="141"/>
    </row>
    <row r="2202" spans="1:25" s="127" customFormat="1" ht="21" customHeight="1">
      <c r="A2202" s="177"/>
      <c r="B2202" s="177" t="str">
        <f>IF(AND($F2202&gt;=المغادرين!$C$4,$F2202&lt;=المغادرين!$F$4),MAX($B$4:$B2201)+1,"")</f>
        <v/>
      </c>
      <c r="C2202" s="177" t="str">
        <f t="shared" si="34"/>
        <v/>
      </c>
      <c r="D2202" s="177" t="str">
        <f>IF($B2202="","",RANK($C2202,$C$5:$C$10000,1)+COUNTIF($C$4:$C2201,$C2202))</f>
        <v/>
      </c>
      <c r="E2202" s="157"/>
      <c r="F2202" s="160"/>
      <c r="G2202" s="158"/>
      <c r="H2202" s="159"/>
      <c r="I2202" s="159"/>
      <c r="J2202" s="159"/>
      <c r="K2202" s="160"/>
      <c r="L2202" s="161"/>
      <c r="M2202" s="156"/>
      <c r="N2202" s="134"/>
      <c r="O2202" s="134"/>
      <c r="P2202" s="134"/>
      <c r="Q2202" s="138"/>
      <c r="R2202" s="134"/>
      <c r="S2202" s="134"/>
      <c r="V2202" s="140"/>
      <c r="W2202" s="141"/>
      <c r="X2202" s="141"/>
      <c r="Y2202" s="141"/>
    </row>
    <row r="2203" spans="1:25" s="127" customFormat="1" ht="21" customHeight="1">
      <c r="A2203" s="177"/>
      <c r="B2203" s="177" t="str">
        <f>IF(AND($F2203&gt;=المغادرين!$C$4,$F2203&lt;=المغادرين!$F$4),MAX($B$4:$B2202)+1,"")</f>
        <v/>
      </c>
      <c r="C2203" s="177" t="str">
        <f t="shared" si="34"/>
        <v/>
      </c>
      <c r="D2203" s="177" t="str">
        <f>IF($B2203="","",RANK($C2203,$C$5:$C$10000,1)+COUNTIF($C$4:$C2202,$C2203))</f>
        <v/>
      </c>
      <c r="E2203" s="157"/>
      <c r="F2203" s="160"/>
      <c r="G2203" s="158"/>
      <c r="H2203" s="159"/>
      <c r="I2203" s="159"/>
      <c r="J2203" s="159"/>
      <c r="K2203" s="160"/>
      <c r="L2203" s="161"/>
      <c r="M2203" s="156"/>
      <c r="N2203" s="134"/>
      <c r="O2203" s="134"/>
      <c r="P2203" s="134"/>
      <c r="Q2203" s="138"/>
      <c r="R2203" s="134"/>
      <c r="S2203" s="134"/>
      <c r="V2203" s="140"/>
      <c r="W2203" s="141"/>
      <c r="X2203" s="141"/>
      <c r="Y2203" s="141"/>
    </row>
    <row r="2204" spans="1:25" s="127" customFormat="1" ht="21" customHeight="1" thickBot="1">
      <c r="A2204" s="177"/>
      <c r="B2204" s="177" t="str">
        <f>IF(AND($F2204&gt;=المغادرين!$C$4,$F2204&lt;=المغادرين!$F$4),MAX($B$4:$B2203)+1,"")</f>
        <v/>
      </c>
      <c r="C2204" s="177" t="str">
        <f t="shared" si="34"/>
        <v/>
      </c>
      <c r="D2204" s="177" t="str">
        <f>IF($B2204="","",RANK($C2204,$C$5:$C$10000,1)+COUNTIF($C$4:$C2203,$C2204))</f>
        <v/>
      </c>
      <c r="E2204" s="157"/>
      <c r="F2204" s="160"/>
      <c r="G2204" s="158"/>
      <c r="H2204" s="159"/>
      <c r="I2204" s="159"/>
      <c r="J2204" s="159"/>
      <c r="K2204" s="160"/>
      <c r="L2204" s="161"/>
      <c r="M2204" s="156"/>
      <c r="N2204" s="134"/>
      <c r="O2204" s="134"/>
      <c r="P2204" s="134"/>
      <c r="Q2204" s="138"/>
      <c r="R2204" s="134"/>
      <c r="S2204" s="134"/>
      <c r="V2204" s="140"/>
      <c r="W2204" s="141"/>
      <c r="X2204" s="141"/>
      <c r="Y2204" s="141"/>
    </row>
    <row r="2205" spans="1:25" s="127" customFormat="1" ht="21" customHeight="1" thickTop="1">
      <c r="A2205" s="176"/>
      <c r="B2205" s="176"/>
      <c r="C2205" s="176"/>
      <c r="D2205" s="176"/>
      <c r="E2205" s="97"/>
      <c r="F2205" s="97"/>
      <c r="G2205" s="142"/>
      <c r="H2205" s="143"/>
      <c r="I2205" s="143"/>
      <c r="J2205" s="143"/>
      <c r="K2205" s="143"/>
      <c r="L2205" s="144"/>
      <c r="M2205" s="145"/>
      <c r="N2205" s="134"/>
      <c r="O2205" s="134"/>
      <c r="P2205" s="134"/>
      <c r="Q2205" s="138"/>
      <c r="R2205" s="134"/>
      <c r="S2205" s="134"/>
      <c r="V2205" s="140"/>
      <c r="W2205" s="141"/>
      <c r="X2205" s="141"/>
      <c r="Y2205" s="141"/>
    </row>
    <row r="2206" spans="1:25" s="127" customFormat="1" ht="21" customHeight="1">
      <c r="A2206" s="176"/>
      <c r="B2206" s="176"/>
      <c r="C2206" s="176"/>
      <c r="D2206" s="176"/>
      <c r="E2206" s="92"/>
      <c r="F2206" s="92"/>
      <c r="G2206" s="146"/>
      <c r="H2206" s="147"/>
      <c r="I2206" s="147"/>
      <c r="J2206" s="147"/>
      <c r="K2206" s="147"/>
      <c r="L2206" s="148"/>
      <c r="M2206" s="149"/>
      <c r="N2206" s="134"/>
      <c r="O2206" s="134"/>
      <c r="P2206" s="134"/>
      <c r="Q2206" s="138"/>
      <c r="R2206" s="134"/>
      <c r="S2206" s="134"/>
      <c r="V2206" s="140"/>
      <c r="W2206" s="141"/>
      <c r="X2206" s="141"/>
      <c r="Y2206" s="141"/>
    </row>
    <row r="2207" spans="1:25" s="127" customFormat="1" ht="21" customHeight="1">
      <c r="A2207" s="176"/>
      <c r="B2207" s="176"/>
      <c r="C2207" s="176"/>
      <c r="D2207" s="176"/>
      <c r="E2207" s="179" t="s">
        <v>7</v>
      </c>
      <c r="F2207" s="179"/>
      <c r="G2207" s="179"/>
      <c r="H2207" s="140"/>
      <c r="I2207" s="140"/>
      <c r="J2207" s="140"/>
      <c r="K2207" s="140"/>
      <c r="L2207" s="180" t="s">
        <v>420</v>
      </c>
      <c r="M2207" s="180"/>
      <c r="N2207" s="134"/>
      <c r="O2207" s="134"/>
      <c r="P2207" s="134"/>
      <c r="Q2207" s="138"/>
      <c r="R2207" s="134"/>
      <c r="S2207" s="134"/>
      <c r="V2207" s="140"/>
      <c r="W2207" s="141"/>
      <c r="X2207" s="141"/>
      <c r="Y2207" s="141"/>
    </row>
  </sheetData>
  <mergeCells count="7">
    <mergeCell ref="A1:A4"/>
    <mergeCell ref="B1:B4"/>
    <mergeCell ref="E2207:G2207"/>
    <mergeCell ref="L2207:M2207"/>
    <mergeCell ref="E3:M3"/>
    <mergeCell ref="E1:M1"/>
    <mergeCell ref="E2:M2"/>
  </mergeCells>
  <conditionalFormatting sqref="E3 H2205:L2206">
    <cfRule type="cellIs" dxfId="198" priority="1413" stopIfTrue="1" operator="notBetween">
      <formula>1</formula>
      <formula>9000</formula>
    </cfRule>
  </conditionalFormatting>
  <conditionalFormatting sqref="N2096 E3 H2205:L2206">
    <cfRule type="cellIs" dxfId="197" priority="1412" stopIfTrue="1" operator="notBetween">
      <formula>1</formula>
      <formula>9000</formula>
    </cfRule>
  </conditionalFormatting>
  <conditionalFormatting sqref="E3">
    <cfRule type="cellIs" dxfId="196" priority="1411" stopIfTrue="1" operator="between">
      <formula>0</formula>
      <formula>-100000</formula>
    </cfRule>
  </conditionalFormatting>
  <conditionalFormatting sqref="N2076">
    <cfRule type="cellIs" dxfId="195" priority="1390" stopIfTrue="1" operator="notBetween">
      <formula>1</formula>
      <formula>9000</formula>
    </cfRule>
  </conditionalFormatting>
  <conditionalFormatting sqref="N2056">
    <cfRule type="cellIs" dxfId="194" priority="1378" stopIfTrue="1" operator="notBetween">
      <formula>1</formula>
      <formula>9000</formula>
    </cfRule>
  </conditionalFormatting>
  <conditionalFormatting sqref="N2036">
    <cfRule type="cellIs" dxfId="193" priority="1366" stopIfTrue="1" operator="notBetween">
      <formula>1</formula>
      <formula>9000</formula>
    </cfRule>
  </conditionalFormatting>
  <conditionalFormatting sqref="N2017">
    <cfRule type="cellIs" dxfId="192" priority="1354" stopIfTrue="1" operator="notBetween">
      <formula>1</formula>
      <formula>9000</formula>
    </cfRule>
  </conditionalFormatting>
  <conditionalFormatting sqref="N1997">
    <cfRule type="cellIs" dxfId="191" priority="1342" stopIfTrue="1" operator="notBetween">
      <formula>1</formula>
      <formula>9000</formula>
    </cfRule>
  </conditionalFormatting>
  <conditionalFormatting sqref="N1977">
    <cfRule type="cellIs" dxfId="190" priority="1330" stopIfTrue="1" operator="notBetween">
      <formula>1</formula>
      <formula>9000</formula>
    </cfRule>
  </conditionalFormatting>
  <conditionalFormatting sqref="N1957">
    <cfRule type="cellIs" dxfId="189" priority="1318" stopIfTrue="1" operator="notBetween">
      <formula>1</formula>
      <formula>9000</formula>
    </cfRule>
  </conditionalFormatting>
  <conditionalFormatting sqref="N1938">
    <cfRule type="cellIs" dxfId="188" priority="1306" stopIfTrue="1" operator="notBetween">
      <formula>1</formula>
      <formula>9000</formula>
    </cfRule>
  </conditionalFormatting>
  <conditionalFormatting sqref="N1918">
    <cfRule type="cellIs" dxfId="187" priority="1294" stopIfTrue="1" operator="notBetween">
      <formula>1</formula>
      <formula>9000</formula>
    </cfRule>
  </conditionalFormatting>
  <conditionalFormatting sqref="N1898">
    <cfRule type="cellIs" dxfId="186" priority="1282" stopIfTrue="1" operator="notBetween">
      <formula>1</formula>
      <formula>9000</formula>
    </cfRule>
  </conditionalFormatting>
  <conditionalFormatting sqref="N1878">
    <cfRule type="cellIs" dxfId="185" priority="1270" stopIfTrue="1" operator="notBetween">
      <formula>1</formula>
      <formula>9000</formula>
    </cfRule>
  </conditionalFormatting>
  <conditionalFormatting sqref="N1859">
    <cfRule type="cellIs" dxfId="184" priority="1258" stopIfTrue="1" operator="notBetween">
      <formula>1</formula>
      <formula>9000</formula>
    </cfRule>
  </conditionalFormatting>
  <conditionalFormatting sqref="N1839">
    <cfRule type="cellIs" dxfId="183" priority="1246" stopIfTrue="1" operator="notBetween">
      <formula>1</formula>
      <formula>9000</formula>
    </cfRule>
  </conditionalFormatting>
  <conditionalFormatting sqref="N1819">
    <cfRule type="cellIs" dxfId="182" priority="1234" stopIfTrue="1" operator="notBetween">
      <formula>1</formula>
      <formula>9000</formula>
    </cfRule>
  </conditionalFormatting>
  <conditionalFormatting sqref="N1799">
    <cfRule type="cellIs" dxfId="181" priority="1222" stopIfTrue="1" operator="notBetween">
      <formula>1</formula>
      <formula>9000</formula>
    </cfRule>
  </conditionalFormatting>
  <conditionalFormatting sqref="N1780">
    <cfRule type="cellIs" dxfId="180" priority="1210" stopIfTrue="1" operator="notBetween">
      <formula>1</formula>
      <formula>9000</formula>
    </cfRule>
  </conditionalFormatting>
  <conditionalFormatting sqref="N1760">
    <cfRule type="cellIs" dxfId="179" priority="1198" stopIfTrue="1" operator="notBetween">
      <formula>1</formula>
      <formula>9000</formula>
    </cfRule>
  </conditionalFormatting>
  <conditionalFormatting sqref="N1740">
    <cfRule type="cellIs" dxfId="178" priority="1186" stopIfTrue="1" operator="notBetween">
      <formula>1</formula>
      <formula>9000</formula>
    </cfRule>
  </conditionalFormatting>
  <conditionalFormatting sqref="N1720">
    <cfRule type="cellIs" dxfId="177" priority="1174" stopIfTrue="1" operator="notBetween">
      <formula>1</formula>
      <formula>9000</formula>
    </cfRule>
  </conditionalFormatting>
  <conditionalFormatting sqref="N1701">
    <cfRule type="cellIs" dxfId="176" priority="1162" stopIfTrue="1" operator="notBetween">
      <formula>1</formula>
      <formula>9000</formula>
    </cfRule>
  </conditionalFormatting>
  <conditionalFormatting sqref="N1681">
    <cfRule type="cellIs" dxfId="175" priority="1150" stopIfTrue="1" operator="notBetween">
      <formula>1</formula>
      <formula>9000</formula>
    </cfRule>
  </conditionalFormatting>
  <conditionalFormatting sqref="N1661">
    <cfRule type="cellIs" dxfId="174" priority="1138" stopIfTrue="1" operator="notBetween">
      <formula>1</formula>
      <formula>9000</formula>
    </cfRule>
  </conditionalFormatting>
  <conditionalFormatting sqref="N1641">
    <cfRule type="cellIs" dxfId="173" priority="1126" stopIfTrue="1" operator="notBetween">
      <formula>1</formula>
      <formula>9000</formula>
    </cfRule>
  </conditionalFormatting>
  <conditionalFormatting sqref="N1622">
    <cfRule type="cellIs" dxfId="172" priority="1114" stopIfTrue="1" operator="notBetween">
      <formula>1</formula>
      <formula>9000</formula>
    </cfRule>
  </conditionalFormatting>
  <conditionalFormatting sqref="N1602">
    <cfRule type="cellIs" dxfId="171" priority="1102" stopIfTrue="1" operator="notBetween">
      <formula>1</formula>
      <formula>9000</formula>
    </cfRule>
  </conditionalFormatting>
  <conditionalFormatting sqref="N1582">
    <cfRule type="cellIs" dxfId="170" priority="1090" stopIfTrue="1" operator="notBetween">
      <formula>1</formula>
      <formula>9000</formula>
    </cfRule>
  </conditionalFormatting>
  <conditionalFormatting sqref="N1562">
    <cfRule type="cellIs" dxfId="169" priority="1078" stopIfTrue="1" operator="notBetween">
      <formula>1</formula>
      <formula>9000</formula>
    </cfRule>
  </conditionalFormatting>
  <conditionalFormatting sqref="N1543">
    <cfRule type="cellIs" dxfId="168" priority="1066" stopIfTrue="1" operator="notBetween">
      <formula>1</formula>
      <formula>9000</formula>
    </cfRule>
  </conditionalFormatting>
  <conditionalFormatting sqref="N1523">
    <cfRule type="cellIs" dxfId="167" priority="1054" stopIfTrue="1" operator="notBetween">
      <formula>1</formula>
      <formula>9000</formula>
    </cfRule>
  </conditionalFormatting>
  <conditionalFormatting sqref="N1503">
    <cfRule type="cellIs" dxfId="166" priority="1042" stopIfTrue="1" operator="notBetween">
      <formula>1</formula>
      <formula>9000</formula>
    </cfRule>
  </conditionalFormatting>
  <conditionalFormatting sqref="N1483">
    <cfRule type="cellIs" dxfId="165" priority="1030" stopIfTrue="1" operator="notBetween">
      <formula>1</formula>
      <formula>9000</formula>
    </cfRule>
  </conditionalFormatting>
  <conditionalFormatting sqref="N1464">
    <cfRule type="cellIs" dxfId="164" priority="1018" stopIfTrue="1" operator="notBetween">
      <formula>1</formula>
      <formula>9000</formula>
    </cfRule>
  </conditionalFormatting>
  <conditionalFormatting sqref="N1444">
    <cfRule type="cellIs" dxfId="163" priority="1006" stopIfTrue="1" operator="notBetween">
      <formula>1</formula>
      <formula>9000</formula>
    </cfRule>
  </conditionalFormatting>
  <conditionalFormatting sqref="N1424">
    <cfRule type="cellIs" dxfId="162" priority="994" stopIfTrue="1" operator="notBetween">
      <formula>1</formula>
      <formula>9000</formula>
    </cfRule>
  </conditionalFormatting>
  <conditionalFormatting sqref="N1404">
    <cfRule type="cellIs" dxfId="161" priority="982" stopIfTrue="1" operator="notBetween">
      <formula>1</formula>
      <formula>9000</formula>
    </cfRule>
  </conditionalFormatting>
  <conditionalFormatting sqref="N1385">
    <cfRule type="cellIs" dxfId="160" priority="970" stopIfTrue="1" operator="notBetween">
      <formula>1</formula>
      <formula>9000</formula>
    </cfRule>
  </conditionalFormatting>
  <conditionalFormatting sqref="N1365">
    <cfRule type="cellIs" dxfId="159" priority="958" stopIfTrue="1" operator="notBetween">
      <formula>1</formula>
      <formula>9000</formula>
    </cfRule>
  </conditionalFormatting>
  <conditionalFormatting sqref="N1345">
    <cfRule type="cellIs" dxfId="158" priority="946" stopIfTrue="1" operator="notBetween">
      <formula>1</formula>
      <formula>9000</formula>
    </cfRule>
  </conditionalFormatting>
  <conditionalFormatting sqref="N1325">
    <cfRule type="cellIs" dxfId="157" priority="934" stopIfTrue="1" operator="notBetween">
      <formula>1</formula>
      <formula>9000</formula>
    </cfRule>
  </conditionalFormatting>
  <conditionalFormatting sqref="N1317">
    <cfRule type="cellIs" dxfId="156" priority="922" stopIfTrue="1" operator="notBetween">
      <formula>1</formula>
      <formula>9000</formula>
    </cfRule>
  </conditionalFormatting>
  <conditionalFormatting sqref="N1297">
    <cfRule type="cellIs" dxfId="155" priority="912" stopIfTrue="1" operator="notBetween">
      <formula>1</formula>
      <formula>9000</formula>
    </cfRule>
  </conditionalFormatting>
  <conditionalFormatting sqref="N1278">
    <cfRule type="cellIs" dxfId="154" priority="900" stopIfTrue="1" operator="notBetween">
      <formula>1</formula>
      <formula>9000</formula>
    </cfRule>
  </conditionalFormatting>
  <conditionalFormatting sqref="N1258">
    <cfRule type="cellIs" dxfId="153" priority="888" stopIfTrue="1" operator="notBetween">
      <formula>1</formula>
      <formula>9000</formula>
    </cfRule>
  </conditionalFormatting>
  <conditionalFormatting sqref="N1238">
    <cfRule type="cellIs" dxfId="152" priority="876" stopIfTrue="1" operator="notBetween">
      <formula>1</formula>
      <formula>9000</formula>
    </cfRule>
  </conditionalFormatting>
  <conditionalFormatting sqref="N1218">
    <cfRule type="cellIs" dxfId="151" priority="864" stopIfTrue="1" operator="notBetween">
      <formula>1</formula>
      <formula>9000</formula>
    </cfRule>
  </conditionalFormatting>
  <conditionalFormatting sqref="N1199">
    <cfRule type="cellIs" dxfId="150" priority="852" stopIfTrue="1" operator="notBetween">
      <formula>1</formula>
      <formula>9000</formula>
    </cfRule>
  </conditionalFormatting>
  <conditionalFormatting sqref="N1179">
    <cfRule type="cellIs" dxfId="149" priority="840" stopIfTrue="1" operator="notBetween">
      <formula>1</formula>
      <formula>9000</formula>
    </cfRule>
  </conditionalFormatting>
  <conditionalFormatting sqref="N1159">
    <cfRule type="cellIs" dxfId="148" priority="828" stopIfTrue="1" operator="notBetween">
      <formula>1</formula>
      <formula>9000</formula>
    </cfRule>
  </conditionalFormatting>
  <conditionalFormatting sqref="N1139">
    <cfRule type="cellIs" dxfId="147" priority="816" stopIfTrue="1" operator="notBetween">
      <formula>1</formula>
      <formula>9000</formula>
    </cfRule>
  </conditionalFormatting>
  <conditionalFormatting sqref="N1120">
    <cfRule type="cellIs" dxfId="146" priority="804" stopIfTrue="1" operator="notBetween">
      <formula>1</formula>
      <formula>9000</formula>
    </cfRule>
  </conditionalFormatting>
  <conditionalFormatting sqref="N1100">
    <cfRule type="cellIs" dxfId="145" priority="792" stopIfTrue="1" operator="notBetween">
      <formula>1</formula>
      <formula>9000</formula>
    </cfRule>
  </conditionalFormatting>
  <conditionalFormatting sqref="N1080">
    <cfRule type="cellIs" dxfId="144" priority="780" stopIfTrue="1" operator="notBetween">
      <formula>1</formula>
      <formula>9000</formula>
    </cfRule>
  </conditionalFormatting>
  <conditionalFormatting sqref="N1060">
    <cfRule type="cellIs" dxfId="143" priority="768" stopIfTrue="1" operator="notBetween">
      <formula>1</formula>
      <formula>9000</formula>
    </cfRule>
  </conditionalFormatting>
  <conditionalFormatting sqref="N1052">
    <cfRule type="cellIs" dxfId="142" priority="756" stopIfTrue="1" operator="notBetween">
      <formula>1</formula>
      <formula>9000</formula>
    </cfRule>
  </conditionalFormatting>
  <conditionalFormatting sqref="N1032">
    <cfRule type="cellIs" dxfId="141" priority="746" stopIfTrue="1" operator="notBetween">
      <formula>1</formula>
      <formula>9000</formula>
    </cfRule>
  </conditionalFormatting>
  <conditionalFormatting sqref="N1013">
    <cfRule type="cellIs" dxfId="140" priority="734" stopIfTrue="1" operator="notBetween">
      <formula>1</formula>
      <formula>9000</formula>
    </cfRule>
  </conditionalFormatting>
  <conditionalFormatting sqref="N993">
    <cfRule type="cellIs" dxfId="139" priority="722" stopIfTrue="1" operator="notBetween">
      <formula>1</formula>
      <formula>9000</formula>
    </cfRule>
  </conditionalFormatting>
  <conditionalFormatting sqref="N973">
    <cfRule type="cellIs" dxfId="138" priority="710" stopIfTrue="1" operator="notBetween">
      <formula>1</formula>
      <formula>9000</formula>
    </cfRule>
  </conditionalFormatting>
  <conditionalFormatting sqref="N953">
    <cfRule type="cellIs" dxfId="137" priority="698" stopIfTrue="1" operator="notBetween">
      <formula>1</formula>
      <formula>9000</formula>
    </cfRule>
  </conditionalFormatting>
  <conditionalFormatting sqref="N934">
    <cfRule type="cellIs" dxfId="136" priority="686" stopIfTrue="1" operator="notBetween">
      <formula>1</formula>
      <formula>9000</formula>
    </cfRule>
  </conditionalFormatting>
  <conditionalFormatting sqref="N914">
    <cfRule type="cellIs" dxfId="135" priority="674" stopIfTrue="1" operator="notBetween">
      <formula>1</formula>
      <formula>9000</formula>
    </cfRule>
  </conditionalFormatting>
  <conditionalFormatting sqref="N894">
    <cfRule type="cellIs" dxfId="134" priority="662" stopIfTrue="1" operator="notBetween">
      <formula>1</formula>
      <formula>9000</formula>
    </cfRule>
  </conditionalFormatting>
  <conditionalFormatting sqref="N874">
    <cfRule type="cellIs" dxfId="133" priority="650" stopIfTrue="1" operator="notBetween">
      <formula>1</formula>
      <formula>9000</formula>
    </cfRule>
  </conditionalFormatting>
  <conditionalFormatting sqref="N855">
    <cfRule type="cellIs" dxfId="132" priority="638" stopIfTrue="1" operator="notBetween">
      <formula>1</formula>
      <formula>9000</formula>
    </cfRule>
  </conditionalFormatting>
  <conditionalFormatting sqref="N835">
    <cfRule type="cellIs" dxfId="131" priority="626" stopIfTrue="1" operator="notBetween">
      <formula>1</formula>
      <formula>9000</formula>
    </cfRule>
  </conditionalFormatting>
  <conditionalFormatting sqref="N815">
    <cfRule type="cellIs" dxfId="130" priority="614" stopIfTrue="1" operator="notBetween">
      <formula>1</formula>
      <formula>9000</formula>
    </cfRule>
  </conditionalFormatting>
  <conditionalFormatting sqref="N795">
    <cfRule type="cellIs" dxfId="129" priority="602" stopIfTrue="1" operator="notBetween">
      <formula>1</formula>
      <formula>9000</formula>
    </cfRule>
  </conditionalFormatting>
  <conditionalFormatting sqref="N790">
    <cfRule type="cellIs" dxfId="128" priority="590" stopIfTrue="1" operator="notBetween">
      <formula>1</formula>
      <formula>9000</formula>
    </cfRule>
  </conditionalFormatting>
  <conditionalFormatting sqref="N782">
    <cfRule type="cellIs" dxfId="127" priority="581" stopIfTrue="1" operator="notBetween">
      <formula>1</formula>
      <formula>9000</formula>
    </cfRule>
  </conditionalFormatting>
  <conditionalFormatting sqref="N762">
    <cfRule type="cellIs" dxfId="126" priority="571" stopIfTrue="1" operator="notBetween">
      <formula>1</formula>
      <formula>9000</formula>
    </cfRule>
  </conditionalFormatting>
  <conditionalFormatting sqref="N743">
    <cfRule type="cellIs" dxfId="125" priority="559" stopIfTrue="1" operator="notBetween">
      <formula>1</formula>
      <formula>9000</formula>
    </cfRule>
  </conditionalFormatting>
  <conditionalFormatting sqref="N723">
    <cfRule type="cellIs" dxfId="124" priority="547" stopIfTrue="1" operator="notBetween">
      <formula>1</formula>
      <formula>9000</formula>
    </cfRule>
  </conditionalFormatting>
  <conditionalFormatting sqref="N703">
    <cfRule type="cellIs" dxfId="123" priority="535" stopIfTrue="1" operator="notBetween">
      <formula>1</formula>
      <formula>9000</formula>
    </cfRule>
  </conditionalFormatting>
  <conditionalFormatting sqref="N683">
    <cfRule type="cellIs" dxfId="122" priority="523" stopIfTrue="1" operator="notBetween">
      <formula>1</formula>
      <formula>9000</formula>
    </cfRule>
  </conditionalFormatting>
  <conditionalFormatting sqref="N664">
    <cfRule type="cellIs" dxfId="121" priority="511" stopIfTrue="1" operator="notBetween">
      <formula>1</formula>
      <formula>9000</formula>
    </cfRule>
  </conditionalFormatting>
  <conditionalFormatting sqref="N644">
    <cfRule type="cellIs" dxfId="120" priority="499" stopIfTrue="1" operator="notBetween">
      <formula>1</formula>
      <formula>9000</formula>
    </cfRule>
  </conditionalFormatting>
  <conditionalFormatting sqref="N624">
    <cfRule type="cellIs" dxfId="119" priority="487" stopIfTrue="1" operator="notBetween">
      <formula>1</formula>
      <formula>9000</formula>
    </cfRule>
  </conditionalFormatting>
  <conditionalFormatting sqref="N604">
    <cfRule type="cellIs" dxfId="118" priority="475" stopIfTrue="1" operator="notBetween">
      <formula>1</formula>
      <formula>9000</formula>
    </cfRule>
  </conditionalFormatting>
  <conditionalFormatting sqref="N585">
    <cfRule type="cellIs" dxfId="117" priority="463" stopIfTrue="1" operator="notBetween">
      <formula>1</formula>
      <formula>9000</formula>
    </cfRule>
  </conditionalFormatting>
  <conditionalFormatting sqref="N565">
    <cfRule type="cellIs" dxfId="116" priority="451" stopIfTrue="1" operator="notBetween">
      <formula>1</formula>
      <formula>9000</formula>
    </cfRule>
  </conditionalFormatting>
  <conditionalFormatting sqref="N545">
    <cfRule type="cellIs" dxfId="115" priority="439" stopIfTrue="1" operator="notBetween">
      <formula>1</formula>
      <formula>9000</formula>
    </cfRule>
  </conditionalFormatting>
  <conditionalFormatting sqref="N525">
    <cfRule type="cellIs" dxfId="114" priority="427" stopIfTrue="1" operator="notBetween">
      <formula>1</formula>
      <formula>9000</formula>
    </cfRule>
  </conditionalFormatting>
  <conditionalFormatting sqref="N520">
    <cfRule type="cellIs" dxfId="113" priority="415" stopIfTrue="1" operator="notBetween">
      <formula>1</formula>
      <formula>9000</formula>
    </cfRule>
  </conditionalFormatting>
  <conditionalFormatting sqref="N512">
    <cfRule type="cellIs" dxfId="112" priority="406" stopIfTrue="1" operator="notBetween">
      <formula>1</formula>
      <formula>9000</formula>
    </cfRule>
  </conditionalFormatting>
  <conditionalFormatting sqref="N492">
    <cfRule type="cellIs" dxfId="111" priority="396" stopIfTrue="1" operator="notBetween">
      <formula>1</formula>
      <formula>9000</formula>
    </cfRule>
  </conditionalFormatting>
  <conditionalFormatting sqref="N473">
    <cfRule type="cellIs" dxfId="110" priority="384" stopIfTrue="1" operator="notBetween">
      <formula>1</formula>
      <formula>9000</formula>
    </cfRule>
  </conditionalFormatting>
  <conditionalFormatting sqref="N453">
    <cfRule type="cellIs" dxfId="109" priority="372" stopIfTrue="1" operator="notBetween">
      <formula>1</formula>
      <formula>9000</formula>
    </cfRule>
  </conditionalFormatting>
  <conditionalFormatting sqref="N433">
    <cfRule type="cellIs" dxfId="108" priority="360" stopIfTrue="1" operator="notBetween">
      <formula>1</formula>
      <formula>9000</formula>
    </cfRule>
  </conditionalFormatting>
  <conditionalFormatting sqref="N413">
    <cfRule type="cellIs" dxfId="107" priority="348" stopIfTrue="1" operator="notBetween">
      <formula>1</formula>
      <formula>9000</formula>
    </cfRule>
  </conditionalFormatting>
  <conditionalFormatting sqref="N394">
    <cfRule type="cellIs" dxfId="106" priority="336" stopIfTrue="1" operator="notBetween">
      <formula>1</formula>
      <formula>9000</formula>
    </cfRule>
  </conditionalFormatting>
  <conditionalFormatting sqref="N374">
    <cfRule type="cellIs" dxfId="105" priority="324" stopIfTrue="1" operator="notBetween">
      <formula>1</formula>
      <formula>9000</formula>
    </cfRule>
  </conditionalFormatting>
  <conditionalFormatting sqref="N354">
    <cfRule type="cellIs" dxfId="104" priority="312" stopIfTrue="1" operator="notBetween">
      <formula>1</formula>
      <formula>9000</formula>
    </cfRule>
  </conditionalFormatting>
  <conditionalFormatting sqref="N334">
    <cfRule type="cellIs" dxfId="103" priority="300" stopIfTrue="1" operator="notBetween">
      <formula>1</formula>
      <formula>9000</formula>
    </cfRule>
  </conditionalFormatting>
  <conditionalFormatting sqref="N315">
    <cfRule type="cellIs" dxfId="102" priority="288" stopIfTrue="1" operator="notBetween">
      <formula>1</formula>
      <formula>9000</formula>
    </cfRule>
  </conditionalFormatting>
  <conditionalFormatting sqref="N295">
    <cfRule type="cellIs" dxfId="101" priority="276" stopIfTrue="1" operator="notBetween">
      <formula>1</formula>
      <formula>9000</formula>
    </cfRule>
  </conditionalFormatting>
  <conditionalFormatting sqref="N275">
    <cfRule type="cellIs" dxfId="100" priority="264" stopIfTrue="1" operator="notBetween">
      <formula>1</formula>
      <formula>9000</formula>
    </cfRule>
  </conditionalFormatting>
  <conditionalFormatting sqref="N5">
    <cfRule type="cellIs" dxfId="99" priority="252" stopIfTrue="1" operator="notBetween">
      <formula>1</formula>
      <formula>9000</formula>
    </cfRule>
  </conditionalFormatting>
  <conditionalFormatting sqref="N242">
    <cfRule type="cellIs" dxfId="98" priority="240" stopIfTrue="1" operator="notBetween">
      <formula>1</formula>
      <formula>9000</formula>
    </cfRule>
  </conditionalFormatting>
  <conditionalFormatting sqref="N223">
    <cfRule type="cellIs" dxfId="97" priority="228" stopIfTrue="1" operator="notBetween">
      <formula>1</formula>
      <formula>9000</formula>
    </cfRule>
  </conditionalFormatting>
  <conditionalFormatting sqref="N203">
    <cfRule type="cellIs" dxfId="96" priority="216" stopIfTrue="1" operator="notBetween">
      <formula>1</formula>
      <formula>9000</formula>
    </cfRule>
  </conditionalFormatting>
  <conditionalFormatting sqref="N183">
    <cfRule type="cellIs" dxfId="95" priority="204" stopIfTrue="1" operator="notBetween">
      <formula>1</formula>
      <formula>9000</formula>
    </cfRule>
  </conditionalFormatting>
  <conditionalFormatting sqref="N163">
    <cfRule type="cellIs" dxfId="94" priority="192" stopIfTrue="1" operator="notBetween">
      <formula>1</formula>
      <formula>9000</formula>
    </cfRule>
  </conditionalFormatting>
  <conditionalFormatting sqref="N144">
    <cfRule type="cellIs" dxfId="93" priority="180" stopIfTrue="1" operator="notBetween">
      <formula>1</formula>
      <formula>9000</formula>
    </cfRule>
  </conditionalFormatting>
  <conditionalFormatting sqref="N124">
    <cfRule type="cellIs" dxfId="92" priority="168" stopIfTrue="1" operator="notBetween">
      <formula>1</formula>
      <formula>9000</formula>
    </cfRule>
  </conditionalFormatting>
  <conditionalFormatting sqref="N104">
    <cfRule type="cellIs" dxfId="91" priority="156" stopIfTrue="1" operator="notBetween">
      <formula>1</formula>
      <formula>9000</formula>
    </cfRule>
  </conditionalFormatting>
  <conditionalFormatting sqref="N84">
    <cfRule type="cellIs" dxfId="90" priority="144" stopIfTrue="1" operator="notBetween">
      <formula>1</formula>
      <formula>9000</formula>
    </cfRule>
  </conditionalFormatting>
  <conditionalFormatting sqref="N65">
    <cfRule type="cellIs" dxfId="89" priority="132" stopIfTrue="1" operator="notBetween">
      <formula>1</formula>
      <formula>9000</formula>
    </cfRule>
  </conditionalFormatting>
  <conditionalFormatting sqref="N45">
    <cfRule type="cellIs" dxfId="88" priority="120" stopIfTrue="1" operator="notBetween">
      <formula>1</formula>
      <formula>9000</formula>
    </cfRule>
  </conditionalFormatting>
  <conditionalFormatting sqref="N25">
    <cfRule type="cellIs" dxfId="87" priority="108" stopIfTrue="1" operator="notBetween">
      <formula>1</formula>
      <formula>9000</formula>
    </cfRule>
  </conditionalFormatting>
  <conditionalFormatting sqref="K6">
    <cfRule type="cellIs" dxfId="86" priority="21" stopIfTrue="1" operator="notBetween">
      <formula>1</formula>
      <formula>9000</formula>
    </cfRule>
  </conditionalFormatting>
  <conditionalFormatting sqref="K6">
    <cfRule type="cellIs" dxfId="85" priority="20" stopIfTrue="1" operator="notBetween">
      <formula>1</formula>
      <formula>9000</formula>
    </cfRule>
  </conditionalFormatting>
  <conditionalFormatting sqref="F5">
    <cfRule type="cellIs" dxfId="84" priority="6" stopIfTrue="1" operator="notBetween">
      <formula>1</formula>
      <formula>9000</formula>
    </cfRule>
  </conditionalFormatting>
  <conditionalFormatting sqref="F5">
    <cfRule type="cellIs" dxfId="83" priority="5" stopIfTrue="1" operator="notBetween">
      <formula>1</formula>
      <formula>9000</formula>
    </cfRule>
  </conditionalFormatting>
  <conditionalFormatting sqref="L6">
    <cfRule type="cellIs" dxfId="82" priority="19" stopIfTrue="1" operator="between">
      <formula>1</formula>
      <formula>6</formula>
    </cfRule>
  </conditionalFormatting>
  <conditionalFormatting sqref="L6">
    <cfRule type="cellIs" dxfId="81" priority="18" stopIfTrue="1" operator="between">
      <formula>1</formula>
      <formula>-100000</formula>
    </cfRule>
  </conditionalFormatting>
  <conditionalFormatting sqref="L6">
    <cfRule type="cellIs" dxfId="80" priority="17" stopIfTrue="1" operator="between">
      <formula>7</formula>
      <formula>30</formula>
    </cfRule>
  </conditionalFormatting>
  <conditionalFormatting sqref="K5">
    <cfRule type="cellIs" dxfId="79" priority="16" stopIfTrue="1" operator="notBetween">
      <formula>1</formula>
      <formula>9000</formula>
    </cfRule>
  </conditionalFormatting>
  <conditionalFormatting sqref="K5">
    <cfRule type="cellIs" dxfId="78" priority="15" stopIfTrue="1" operator="notBetween">
      <formula>1</formula>
      <formula>9000</formula>
    </cfRule>
  </conditionalFormatting>
  <conditionalFormatting sqref="L5">
    <cfRule type="cellIs" dxfId="77" priority="14" stopIfTrue="1" operator="between">
      <formula>1</formula>
      <formula>6</formula>
    </cfRule>
  </conditionalFormatting>
  <conditionalFormatting sqref="L5">
    <cfRule type="cellIs" dxfId="76" priority="13" stopIfTrue="1" operator="between">
      <formula>1</formula>
      <formula>-100000</formula>
    </cfRule>
  </conditionalFormatting>
  <conditionalFormatting sqref="L5">
    <cfRule type="cellIs" dxfId="75" priority="12" stopIfTrue="1" operator="between">
      <formula>7</formula>
      <formula>30</formula>
    </cfRule>
  </conditionalFormatting>
  <conditionalFormatting sqref="K7:K2204">
    <cfRule type="cellIs" dxfId="74" priority="11" stopIfTrue="1" operator="notBetween">
      <formula>1</formula>
      <formula>9000</formula>
    </cfRule>
  </conditionalFormatting>
  <conditionalFormatting sqref="K7:K2204">
    <cfRule type="cellIs" dxfId="73" priority="10" stopIfTrue="1" operator="notBetween">
      <formula>1</formula>
      <formula>9000</formula>
    </cfRule>
  </conditionalFormatting>
  <conditionalFormatting sqref="L7:L2204">
    <cfRule type="cellIs" dxfId="72" priority="9" stopIfTrue="1" operator="between">
      <formula>1</formula>
      <formula>6</formula>
    </cfRule>
  </conditionalFormatting>
  <conditionalFormatting sqref="L7:L2204">
    <cfRule type="cellIs" dxfId="71" priority="8" stopIfTrue="1" operator="between">
      <formula>1</formula>
      <formula>-100000</formula>
    </cfRule>
  </conditionalFormatting>
  <conditionalFormatting sqref="L7:L2204">
    <cfRule type="cellIs" dxfId="70" priority="7" stopIfTrue="1" operator="between">
      <formula>7</formula>
      <formula>30</formula>
    </cfRule>
  </conditionalFormatting>
  <conditionalFormatting sqref="F6">
    <cfRule type="cellIs" dxfId="69" priority="4" stopIfTrue="1" operator="notBetween">
      <formula>1</formula>
      <formula>9000</formula>
    </cfRule>
  </conditionalFormatting>
  <conditionalFormatting sqref="F6">
    <cfRule type="cellIs" dxfId="68" priority="3" stopIfTrue="1" operator="notBetween">
      <formula>1</formula>
      <formula>9000</formula>
    </cfRule>
  </conditionalFormatting>
  <conditionalFormatting sqref="F7:F2204">
    <cfRule type="cellIs" dxfId="67" priority="2" stopIfTrue="1" operator="notBetween">
      <formula>1</formula>
      <formula>9000</formula>
    </cfRule>
  </conditionalFormatting>
  <conditionalFormatting sqref="F7:F2204">
    <cfRule type="cellIs" dxfId="66" priority="1" stopIfTrue="1" operator="notBetween">
      <formula>1</formula>
      <formula>9000</formula>
    </cfRule>
  </conditionalFormatting>
  <pageMargins left="0.31496062992125984" right="0.31496062992125984" top="0.35433070866141736" bottom="0.19685039370078741" header="0.31496062992125984" footer="0.31496062992125984"/>
  <pageSetup scale="70" orientation="portrait" r:id="rId1"/>
  <ignoredErrors>
    <ignoredError sqref="L2205:M2205 H2205:J2205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X400"/>
  <sheetViews>
    <sheetView rightToLeft="1" view="pageBreakPreview" zoomScale="80" zoomScaleNormal="70" zoomScaleSheetLayoutView="80" workbookViewId="0">
      <selection activeCell="K6" sqref="K6"/>
    </sheetView>
  </sheetViews>
  <sheetFormatPr defaultColWidth="9.140625" defaultRowHeight="12.75"/>
  <cols>
    <col min="1" max="1" width="7.42578125" style="1" customWidth="1"/>
    <col min="2" max="2" width="13.5703125" style="1" customWidth="1"/>
    <col min="3" max="3" width="40.85546875" style="1" customWidth="1"/>
    <col min="4" max="4" width="11.85546875" style="1" customWidth="1"/>
    <col min="5" max="5" width="22.28515625" style="1" customWidth="1"/>
    <col min="6" max="6" width="21" style="20" customWidth="1"/>
    <col min="7" max="7" width="13.85546875" style="1" customWidth="1"/>
    <col min="8" max="8" width="14.7109375" style="1" customWidth="1"/>
    <col min="9" max="11" width="9" style="1" customWidth="1"/>
    <col min="12" max="12" width="35.28515625" style="1" customWidth="1"/>
    <col min="13" max="13" width="15.7109375" style="1" customWidth="1"/>
    <col min="14" max="14" width="17.140625" style="1" customWidth="1"/>
    <col min="15" max="15" width="22" style="20" customWidth="1"/>
    <col min="16" max="16" width="14.140625" style="1" customWidth="1"/>
    <col min="17" max="17" width="11.5703125" style="1" customWidth="1"/>
    <col min="18" max="18" width="0.85546875" style="1" customWidth="1"/>
    <col min="19" max="19" width="11.42578125" style="1" customWidth="1"/>
    <col min="20" max="20" width="25.28515625" style="1" customWidth="1"/>
    <col min="21" max="21" width="15" style="1" customWidth="1"/>
    <col min="22" max="22" width="13.7109375" style="1" customWidth="1"/>
    <col min="23" max="23" width="14" style="1" customWidth="1"/>
    <col min="24" max="16384" width="9.140625" style="1"/>
  </cols>
  <sheetData>
    <row r="1" spans="1:23" s="2" customFormat="1" ht="41.25" customHeight="1">
      <c r="A1" s="188" t="s">
        <v>8</v>
      </c>
      <c r="B1" s="188"/>
      <c r="C1" s="188"/>
      <c r="D1" s="188"/>
      <c r="E1" s="188"/>
      <c r="F1" s="188"/>
      <c r="G1" s="188"/>
      <c r="H1" s="188"/>
      <c r="I1" s="189">
        <f ca="1">$F$3</f>
        <v>41500.951576041669</v>
      </c>
      <c r="J1" s="189"/>
      <c r="K1" s="189"/>
      <c r="L1" s="80"/>
      <c r="M1" s="80"/>
      <c r="N1" s="80"/>
      <c r="O1" s="80"/>
      <c r="P1" s="80"/>
      <c r="Q1" s="80"/>
      <c r="R1" s="4"/>
      <c r="S1" s="4"/>
      <c r="T1" s="4"/>
    </row>
    <row r="2" spans="1:23" s="2" customFormat="1" ht="42.75" customHeight="1">
      <c r="A2" s="188" t="s">
        <v>511</v>
      </c>
      <c r="B2" s="188"/>
      <c r="C2" s="188"/>
      <c r="D2" s="188"/>
      <c r="E2" s="188"/>
      <c r="F2" s="188"/>
      <c r="G2" s="188"/>
      <c r="H2" s="188"/>
      <c r="I2" s="189"/>
      <c r="J2" s="189"/>
      <c r="K2" s="189"/>
      <c r="L2" s="80"/>
      <c r="M2" s="80"/>
      <c r="N2" s="80"/>
      <c r="O2" s="80"/>
      <c r="P2" s="80"/>
      <c r="Q2" s="80"/>
      <c r="R2" s="4"/>
      <c r="S2" s="4"/>
      <c r="T2" s="4"/>
      <c r="U2" s="4"/>
      <c r="V2" s="4"/>
      <c r="W2" s="4"/>
    </row>
    <row r="3" spans="1:23" s="2" customFormat="1" ht="48.75" customHeight="1" thickBot="1">
      <c r="A3" s="190" t="s">
        <v>510</v>
      </c>
      <c r="B3" s="190"/>
      <c r="C3" s="190"/>
      <c r="D3" s="190"/>
      <c r="E3" s="89" t="s">
        <v>425</v>
      </c>
      <c r="F3" s="184">
        <f ca="1">NOW()+1</f>
        <v>41500.951576041669</v>
      </c>
      <c r="G3" s="184"/>
      <c r="H3" s="184"/>
      <c r="I3" s="91"/>
      <c r="J3" s="3"/>
      <c r="K3" s="185"/>
      <c r="L3" s="185"/>
      <c r="M3" s="90"/>
      <c r="N3" s="25"/>
      <c r="O3" s="23"/>
      <c r="P3" s="4"/>
      <c r="Q3" s="3"/>
      <c r="R3" s="3"/>
      <c r="S3" s="4"/>
      <c r="T3" s="4"/>
      <c r="U3" s="4"/>
      <c r="V3" s="13"/>
    </row>
    <row r="4" spans="1:23" s="4" customFormat="1" ht="48" customHeight="1" thickTop="1" thickBot="1">
      <c r="A4" s="34" t="s">
        <v>0</v>
      </c>
      <c r="B4" s="35" t="s">
        <v>212</v>
      </c>
      <c r="C4" s="35" t="s">
        <v>427</v>
      </c>
      <c r="D4" s="35" t="s">
        <v>2</v>
      </c>
      <c r="E4" s="35" t="s">
        <v>3</v>
      </c>
      <c r="F4" s="35" t="s">
        <v>4</v>
      </c>
      <c r="G4" s="35" t="s">
        <v>424</v>
      </c>
      <c r="H4" s="36" t="s">
        <v>531</v>
      </c>
      <c r="I4" s="3"/>
      <c r="J4" s="21"/>
      <c r="K4" s="21"/>
      <c r="L4" s="21"/>
      <c r="M4" s="21"/>
      <c r="N4" s="21"/>
      <c r="O4" s="26"/>
      <c r="P4" s="21"/>
      <c r="Q4" s="21"/>
      <c r="R4" s="3"/>
      <c r="S4" s="3"/>
      <c r="T4" s="3"/>
      <c r="U4" s="3"/>
      <c r="V4" s="3"/>
      <c r="W4" s="3"/>
    </row>
    <row r="5" spans="1:23" s="4" customFormat="1" ht="43.5" customHeight="1" thickTop="1">
      <c r="A5" s="38">
        <f>IF(B5="","",COUNTA($E$5:E5))</f>
        <v>1</v>
      </c>
      <c r="B5" s="111">
        <v>1773</v>
      </c>
      <c r="C5" s="109" t="str">
        <f t="shared" ref="C5:C24" si="0">VLOOKUP(B5,$B$34:$H$399,2,0)</f>
        <v>احمد محمد احمد إبراهيم</v>
      </c>
      <c r="D5" s="109" t="str">
        <f t="shared" ref="D5:D24" si="1">VLOOKUP(C5,$C$34:$H$399,2,0)</f>
        <v>خالدة</v>
      </c>
      <c r="E5" s="109" t="str">
        <f t="shared" ref="E5:E24" si="2">VLOOKUP(B5,$B$34:$H$399,4,0)</f>
        <v>الادارية</v>
      </c>
      <c r="F5" s="45">
        <v>41511</v>
      </c>
      <c r="G5" s="121">
        <f t="shared" ref="G5:G26" ca="1" si="3">F5-$F$3</f>
        <v>10.048423958331114</v>
      </c>
      <c r="H5" s="103" t="s">
        <v>24</v>
      </c>
      <c r="I5" s="41" t="str">
        <f t="shared" ref="I5:I26" si="4">VLOOKUP(B5,$B$34:$I$399,5,0)</f>
        <v>طائرة</v>
      </c>
      <c r="J5" s="41" t="str">
        <f t="shared" ref="J5:J26" si="5">VLOOKUP(B5,$B$34:$I$399,7,0)</f>
        <v>الاحد</v>
      </c>
      <c r="K5" s="41" t="str">
        <f t="shared" ref="K5:K26" si="6">IF(VLOOKUP(B5,$B$34:$I$399,7,0)=$E$3,"","مخالف")</f>
        <v/>
      </c>
      <c r="L5" s="41"/>
      <c r="M5" s="21"/>
      <c r="N5" s="21"/>
      <c r="O5" s="27"/>
      <c r="P5" s="21"/>
      <c r="Q5" s="21"/>
      <c r="R5" s="3"/>
      <c r="S5" s="3"/>
      <c r="T5" s="3"/>
      <c r="U5" s="3"/>
      <c r="V5" s="3"/>
      <c r="W5" s="3"/>
    </row>
    <row r="6" spans="1:23" s="15" customFormat="1" ht="43.5" customHeight="1">
      <c r="A6" s="39">
        <f>IF(B6="","",COUNTA($E$5:E6))</f>
        <v>2</v>
      </c>
      <c r="B6" s="111">
        <v>33</v>
      </c>
      <c r="C6" s="109" t="str">
        <f t="shared" si="0"/>
        <v>أحمد شحاته عبد العزيز</v>
      </c>
      <c r="D6" s="109" t="str">
        <f t="shared" si="1"/>
        <v>سمبتكو</v>
      </c>
      <c r="E6" s="109" t="str">
        <f t="shared" si="2"/>
        <v>الشئون الإدارية</v>
      </c>
      <c r="F6" s="45">
        <v>41511</v>
      </c>
      <c r="G6" s="121">
        <f t="shared" ca="1" si="3"/>
        <v>10.048423958331114</v>
      </c>
      <c r="H6" s="103" t="s">
        <v>24</v>
      </c>
      <c r="I6" s="41" t="str">
        <f t="shared" si="4"/>
        <v>طائرة</v>
      </c>
      <c r="J6" s="41" t="str">
        <f t="shared" si="5"/>
        <v>الاثنين</v>
      </c>
      <c r="K6" s="41" t="str">
        <f t="shared" si="6"/>
        <v>مخالف</v>
      </c>
      <c r="L6" s="24"/>
      <c r="M6" s="24"/>
      <c r="N6" s="24"/>
      <c r="O6" s="28"/>
      <c r="P6" s="24"/>
      <c r="Q6" s="21"/>
      <c r="R6" s="3"/>
      <c r="S6" s="3"/>
      <c r="T6" s="3"/>
      <c r="U6" s="3"/>
      <c r="V6" s="3"/>
      <c r="W6" s="3"/>
    </row>
    <row r="7" spans="1:23" s="15" customFormat="1" ht="43.5" customHeight="1">
      <c r="A7" s="39">
        <f>IF(B7="","",COUNTA($E$5:E7))</f>
        <v>3</v>
      </c>
      <c r="B7" s="111">
        <v>33</v>
      </c>
      <c r="C7" s="109" t="str">
        <f t="shared" si="0"/>
        <v>أحمد شحاته عبد العزيز</v>
      </c>
      <c r="D7" s="109" t="str">
        <f t="shared" si="1"/>
        <v>سمبتكو</v>
      </c>
      <c r="E7" s="109" t="str">
        <f t="shared" si="2"/>
        <v>الشئون الإدارية</v>
      </c>
      <c r="F7" s="45">
        <v>41506</v>
      </c>
      <c r="G7" s="121">
        <f t="shared" ca="1" si="3"/>
        <v>5.0484239583311137</v>
      </c>
      <c r="H7" s="103" t="s">
        <v>529</v>
      </c>
      <c r="I7" s="41" t="str">
        <f t="shared" si="4"/>
        <v>طائرة</v>
      </c>
      <c r="J7" s="41" t="str">
        <f t="shared" si="5"/>
        <v>الاثنين</v>
      </c>
      <c r="K7" s="41" t="str">
        <f t="shared" si="6"/>
        <v>مخالف</v>
      </c>
      <c r="L7" s="24"/>
      <c r="M7" s="24"/>
      <c r="N7" s="24"/>
      <c r="O7" s="28"/>
      <c r="P7" s="24"/>
      <c r="Q7" s="21"/>
      <c r="R7" s="3"/>
      <c r="S7" s="3"/>
      <c r="T7" s="3"/>
      <c r="U7" s="3"/>
      <c r="V7" s="3"/>
      <c r="W7" s="3"/>
    </row>
    <row r="8" spans="1:23" s="15" customFormat="1" ht="43.5" customHeight="1">
      <c r="A8" s="39">
        <f>IF(B8="","",COUNTA($E$5:E8))</f>
        <v>4</v>
      </c>
      <c r="B8" s="111">
        <v>33</v>
      </c>
      <c r="C8" s="109" t="str">
        <f t="shared" si="0"/>
        <v>أحمد شحاته عبد العزيز</v>
      </c>
      <c r="D8" s="109" t="str">
        <f t="shared" si="1"/>
        <v>سمبتكو</v>
      </c>
      <c r="E8" s="109" t="str">
        <f t="shared" si="2"/>
        <v>الشئون الإدارية</v>
      </c>
      <c r="F8" s="45">
        <v>41507</v>
      </c>
      <c r="G8" s="121">
        <f t="shared" ca="1" si="3"/>
        <v>6.0484239583311137</v>
      </c>
      <c r="H8" s="103" t="s">
        <v>529</v>
      </c>
      <c r="I8" s="41" t="str">
        <f t="shared" si="4"/>
        <v>طائرة</v>
      </c>
      <c r="J8" s="41" t="str">
        <f t="shared" si="5"/>
        <v>الاثنين</v>
      </c>
      <c r="K8" s="41" t="str">
        <f t="shared" si="6"/>
        <v>مخالف</v>
      </c>
      <c r="L8" s="24"/>
      <c r="M8" s="24"/>
      <c r="N8" s="24"/>
      <c r="O8" s="28"/>
      <c r="P8" s="24"/>
      <c r="Q8" s="21"/>
      <c r="R8" s="3"/>
      <c r="S8" s="3"/>
      <c r="T8" s="3"/>
      <c r="U8" s="3"/>
      <c r="V8" s="3"/>
      <c r="W8" s="3"/>
    </row>
    <row r="9" spans="1:23" s="4" customFormat="1" ht="43.5" customHeight="1">
      <c r="A9" s="39">
        <f>IF(B9="","",COUNTA($E$5:E9))</f>
        <v>5</v>
      </c>
      <c r="B9" s="111">
        <v>33</v>
      </c>
      <c r="C9" s="109" t="str">
        <f t="shared" si="0"/>
        <v>أحمد شحاته عبد العزيز</v>
      </c>
      <c r="D9" s="109" t="str">
        <f t="shared" si="1"/>
        <v>سمبتكو</v>
      </c>
      <c r="E9" s="109" t="str">
        <f t="shared" si="2"/>
        <v>الشئون الإدارية</v>
      </c>
      <c r="F9" s="45"/>
      <c r="G9" s="121">
        <f t="shared" ca="1" si="3"/>
        <v>-41500.951576041669</v>
      </c>
      <c r="H9" s="103"/>
      <c r="I9" s="41" t="str">
        <f t="shared" si="4"/>
        <v>طائرة</v>
      </c>
      <c r="J9" s="41" t="str">
        <f t="shared" si="5"/>
        <v>الاثنين</v>
      </c>
      <c r="K9" s="41" t="str">
        <f t="shared" si="6"/>
        <v>مخالف</v>
      </c>
      <c r="L9" s="24"/>
      <c r="M9" s="24"/>
      <c r="N9" s="24"/>
      <c r="O9" s="28"/>
      <c r="P9" s="24"/>
      <c r="Q9" s="21"/>
      <c r="R9" s="3"/>
      <c r="S9" s="3"/>
      <c r="T9" s="3"/>
      <c r="U9" s="3"/>
      <c r="V9" s="3"/>
      <c r="W9" s="3"/>
    </row>
    <row r="10" spans="1:23" s="4" customFormat="1" ht="43.5" customHeight="1">
      <c r="A10" s="39">
        <f>IF(B10="","",COUNTA($E$5:E10))</f>
        <v>6</v>
      </c>
      <c r="B10" s="111">
        <v>33</v>
      </c>
      <c r="C10" s="109" t="str">
        <f t="shared" si="0"/>
        <v>أحمد شحاته عبد العزيز</v>
      </c>
      <c r="D10" s="109" t="str">
        <f t="shared" si="1"/>
        <v>سمبتكو</v>
      </c>
      <c r="E10" s="109" t="str">
        <f t="shared" si="2"/>
        <v>الشئون الإدارية</v>
      </c>
      <c r="F10" s="45"/>
      <c r="G10" s="121">
        <f t="shared" ca="1" si="3"/>
        <v>-41500.951576041669</v>
      </c>
      <c r="H10" s="103"/>
      <c r="I10" s="41" t="str">
        <f t="shared" si="4"/>
        <v>طائرة</v>
      </c>
      <c r="J10" s="41" t="str">
        <f t="shared" si="5"/>
        <v>الاثنين</v>
      </c>
      <c r="K10" s="41" t="str">
        <f t="shared" si="6"/>
        <v>مخالف</v>
      </c>
      <c r="L10" s="24"/>
      <c r="M10" s="24"/>
      <c r="N10" s="24"/>
      <c r="O10" s="28"/>
      <c r="P10" s="24"/>
      <c r="Q10" s="21"/>
    </row>
    <row r="11" spans="1:23" s="4" customFormat="1" ht="43.5" customHeight="1">
      <c r="A11" s="39">
        <f>IF(B11="","",COUNTA($E$5:E11))</f>
        <v>7</v>
      </c>
      <c r="B11" s="111">
        <v>33</v>
      </c>
      <c r="C11" s="109" t="str">
        <f t="shared" si="0"/>
        <v>أحمد شحاته عبد العزيز</v>
      </c>
      <c r="D11" s="109" t="str">
        <f t="shared" si="1"/>
        <v>سمبتكو</v>
      </c>
      <c r="E11" s="109" t="str">
        <f t="shared" si="2"/>
        <v>الشئون الإدارية</v>
      </c>
      <c r="F11" s="45"/>
      <c r="G11" s="121">
        <f t="shared" ca="1" si="3"/>
        <v>-41500.951576041669</v>
      </c>
      <c r="H11" s="103"/>
      <c r="I11" s="41" t="str">
        <f t="shared" si="4"/>
        <v>طائرة</v>
      </c>
      <c r="J11" s="41" t="str">
        <f t="shared" si="5"/>
        <v>الاثنين</v>
      </c>
      <c r="K11" s="41" t="str">
        <f t="shared" si="6"/>
        <v>مخالف</v>
      </c>
      <c r="L11" s="24"/>
      <c r="M11" s="24"/>
      <c r="N11" s="24"/>
      <c r="O11" s="28"/>
      <c r="P11" s="24"/>
      <c r="Q11" s="21"/>
      <c r="R11" s="3"/>
      <c r="S11" s="3"/>
      <c r="T11" s="3"/>
      <c r="U11" s="3"/>
      <c r="V11" s="3"/>
      <c r="W11" s="3"/>
    </row>
    <row r="12" spans="1:23" s="4" customFormat="1" ht="43.5" customHeight="1">
      <c r="A12" s="39">
        <f>IF(B12="","",COUNTA($E$5:E12))</f>
        <v>8</v>
      </c>
      <c r="B12" s="111">
        <v>33</v>
      </c>
      <c r="C12" s="109" t="str">
        <f t="shared" si="0"/>
        <v>أحمد شحاته عبد العزيز</v>
      </c>
      <c r="D12" s="109" t="str">
        <f t="shared" si="1"/>
        <v>سمبتكو</v>
      </c>
      <c r="E12" s="109" t="str">
        <f t="shared" si="2"/>
        <v>الشئون الإدارية</v>
      </c>
      <c r="F12" s="45"/>
      <c r="G12" s="121">
        <f t="shared" ca="1" si="3"/>
        <v>-41500.951576041669</v>
      </c>
      <c r="H12" s="103"/>
      <c r="I12" s="41" t="str">
        <f t="shared" si="4"/>
        <v>طائرة</v>
      </c>
      <c r="J12" s="41" t="str">
        <f t="shared" si="5"/>
        <v>الاثنين</v>
      </c>
      <c r="K12" s="41" t="str">
        <f t="shared" si="6"/>
        <v>مخالف</v>
      </c>
      <c r="L12" s="24"/>
      <c r="M12" s="24"/>
      <c r="N12" s="24"/>
      <c r="O12" s="28"/>
      <c r="P12" s="24"/>
      <c r="Q12" s="21"/>
      <c r="R12" s="3"/>
      <c r="S12" s="3"/>
      <c r="T12" s="3"/>
      <c r="U12" s="3"/>
      <c r="V12" s="3"/>
      <c r="W12" s="3"/>
    </row>
    <row r="13" spans="1:23" s="4" customFormat="1" ht="43.5" customHeight="1">
      <c r="A13" s="39">
        <f>IF(B13="","",COUNTA($E$5:E13))</f>
        <v>9</v>
      </c>
      <c r="B13" s="111">
        <v>3</v>
      </c>
      <c r="C13" s="109" t="e">
        <f t="shared" si="0"/>
        <v>#N/A</v>
      </c>
      <c r="D13" s="109" t="e">
        <f t="shared" si="1"/>
        <v>#N/A</v>
      </c>
      <c r="E13" s="109" t="e">
        <f t="shared" si="2"/>
        <v>#N/A</v>
      </c>
      <c r="F13" s="45"/>
      <c r="G13" s="121">
        <f t="shared" ca="1" si="3"/>
        <v>-41500.951576041669</v>
      </c>
      <c r="H13" s="103"/>
      <c r="I13" s="41" t="e">
        <f t="shared" si="4"/>
        <v>#N/A</v>
      </c>
      <c r="J13" s="41" t="e">
        <f t="shared" si="5"/>
        <v>#N/A</v>
      </c>
      <c r="K13" s="41" t="e">
        <f t="shared" si="6"/>
        <v>#N/A</v>
      </c>
      <c r="L13" s="24"/>
      <c r="M13" s="24"/>
      <c r="N13" s="24"/>
      <c r="O13" s="28"/>
      <c r="P13" s="24"/>
      <c r="Q13" s="29"/>
    </row>
    <row r="14" spans="1:23" s="4" customFormat="1" ht="43.5" customHeight="1">
      <c r="A14" s="39">
        <f>IF(B14="","",COUNTA($E$5:E14))</f>
        <v>10</v>
      </c>
      <c r="B14" s="111">
        <v>3</v>
      </c>
      <c r="C14" s="109" t="e">
        <f t="shared" si="0"/>
        <v>#N/A</v>
      </c>
      <c r="D14" s="109" t="e">
        <f t="shared" si="1"/>
        <v>#N/A</v>
      </c>
      <c r="E14" s="109" t="e">
        <f t="shared" si="2"/>
        <v>#N/A</v>
      </c>
      <c r="F14" s="45"/>
      <c r="G14" s="121">
        <f t="shared" ca="1" si="3"/>
        <v>-41500.951576041669</v>
      </c>
      <c r="H14" s="103" t="s">
        <v>428</v>
      </c>
      <c r="I14" s="41" t="e">
        <f t="shared" si="4"/>
        <v>#N/A</v>
      </c>
      <c r="J14" s="41" t="e">
        <f t="shared" si="5"/>
        <v>#N/A</v>
      </c>
      <c r="K14" s="41" t="e">
        <f t="shared" si="6"/>
        <v>#N/A</v>
      </c>
      <c r="L14" s="24"/>
      <c r="M14" s="24"/>
      <c r="N14" s="24"/>
      <c r="O14" s="28"/>
      <c r="P14" s="24"/>
      <c r="Q14" s="21"/>
      <c r="R14" s="3"/>
      <c r="S14" s="3"/>
      <c r="T14" s="3"/>
      <c r="U14" s="3"/>
      <c r="V14" s="3"/>
      <c r="W14" s="6"/>
    </row>
    <row r="15" spans="1:23" s="4" customFormat="1" ht="43.5" customHeight="1">
      <c r="A15" s="39">
        <f>IF(B15="","",COUNTA($E$5:E15))</f>
        <v>11</v>
      </c>
      <c r="B15" s="111">
        <v>3</v>
      </c>
      <c r="C15" s="110" t="e">
        <f t="shared" si="0"/>
        <v>#N/A</v>
      </c>
      <c r="D15" s="110" t="e">
        <f t="shared" si="1"/>
        <v>#N/A</v>
      </c>
      <c r="E15" s="110" t="e">
        <f t="shared" si="2"/>
        <v>#N/A</v>
      </c>
      <c r="F15" s="45"/>
      <c r="G15" s="121">
        <f t="shared" ca="1" si="3"/>
        <v>-41500.951576041669</v>
      </c>
      <c r="H15" s="103"/>
      <c r="I15" s="41" t="e">
        <f t="shared" si="4"/>
        <v>#N/A</v>
      </c>
      <c r="J15" s="41" t="e">
        <f t="shared" si="5"/>
        <v>#N/A</v>
      </c>
      <c r="K15" s="41" t="e">
        <f t="shared" si="6"/>
        <v>#N/A</v>
      </c>
      <c r="L15" s="24"/>
      <c r="M15" s="24"/>
      <c r="N15" s="24"/>
      <c r="O15" s="28"/>
      <c r="P15" s="24"/>
      <c r="Q15" s="21"/>
      <c r="R15" s="3"/>
      <c r="S15" s="3"/>
      <c r="T15" s="3"/>
      <c r="U15" s="3"/>
      <c r="V15" s="3"/>
      <c r="W15" s="6"/>
    </row>
    <row r="16" spans="1:23" s="4" customFormat="1" ht="43.5" customHeight="1">
      <c r="A16" s="39">
        <f>IF(B16="","",COUNTA($E$5:E16))</f>
        <v>12</v>
      </c>
      <c r="B16" s="111">
        <v>3</v>
      </c>
      <c r="C16" s="110" t="e">
        <f t="shared" si="0"/>
        <v>#N/A</v>
      </c>
      <c r="D16" s="110" t="e">
        <f t="shared" si="1"/>
        <v>#N/A</v>
      </c>
      <c r="E16" s="110" t="e">
        <f t="shared" si="2"/>
        <v>#N/A</v>
      </c>
      <c r="F16" s="45"/>
      <c r="G16" s="121">
        <f t="shared" ca="1" si="3"/>
        <v>-41500.951576041669</v>
      </c>
      <c r="H16" s="103"/>
      <c r="I16" s="41" t="e">
        <f t="shared" si="4"/>
        <v>#N/A</v>
      </c>
      <c r="J16" s="41" t="e">
        <f t="shared" si="5"/>
        <v>#N/A</v>
      </c>
      <c r="K16" s="41" t="e">
        <f t="shared" si="6"/>
        <v>#N/A</v>
      </c>
      <c r="L16" s="24"/>
      <c r="M16" s="24"/>
      <c r="N16" s="24"/>
      <c r="O16" s="28"/>
      <c r="P16" s="24"/>
      <c r="Q16" s="21"/>
      <c r="R16" s="3"/>
      <c r="S16" s="6"/>
      <c r="T16" s="3"/>
      <c r="U16" s="3"/>
      <c r="V16" s="3"/>
      <c r="W16" s="13"/>
    </row>
    <row r="17" spans="1:23" s="4" customFormat="1" ht="43.5" customHeight="1">
      <c r="A17" s="39">
        <f>IF(B17="","",COUNTA($E$5:E17))</f>
        <v>13</v>
      </c>
      <c r="B17" s="111">
        <v>3</v>
      </c>
      <c r="C17" s="110" t="e">
        <f t="shared" si="0"/>
        <v>#N/A</v>
      </c>
      <c r="D17" s="110" t="e">
        <f t="shared" si="1"/>
        <v>#N/A</v>
      </c>
      <c r="E17" s="110" t="e">
        <f t="shared" si="2"/>
        <v>#N/A</v>
      </c>
      <c r="F17" s="45"/>
      <c r="G17" s="121">
        <f t="shared" ca="1" si="3"/>
        <v>-41500.951576041669</v>
      </c>
      <c r="H17" s="103"/>
      <c r="I17" s="41" t="e">
        <f t="shared" si="4"/>
        <v>#N/A</v>
      </c>
      <c r="J17" s="41" t="e">
        <f t="shared" si="5"/>
        <v>#N/A</v>
      </c>
      <c r="K17" s="41" t="e">
        <f t="shared" si="6"/>
        <v>#N/A</v>
      </c>
      <c r="L17" s="24"/>
      <c r="M17" s="24"/>
      <c r="N17" s="24"/>
      <c r="O17" s="28"/>
      <c r="P17" s="24"/>
      <c r="Q17" s="21"/>
      <c r="R17" s="3"/>
      <c r="S17" s="3"/>
      <c r="T17" s="3"/>
      <c r="U17" s="3"/>
      <c r="V17" s="3"/>
      <c r="W17" s="3"/>
    </row>
    <row r="18" spans="1:23" s="4" customFormat="1" ht="43.5" customHeight="1">
      <c r="A18" s="39">
        <f>IF(B18="","",COUNTA($E$5:E18))</f>
        <v>14</v>
      </c>
      <c r="B18" s="111">
        <v>3</v>
      </c>
      <c r="C18" s="110" t="e">
        <f t="shared" si="0"/>
        <v>#N/A</v>
      </c>
      <c r="D18" s="110" t="e">
        <f t="shared" si="1"/>
        <v>#N/A</v>
      </c>
      <c r="E18" s="110" t="e">
        <f t="shared" si="2"/>
        <v>#N/A</v>
      </c>
      <c r="F18" s="45"/>
      <c r="G18" s="121">
        <f t="shared" ca="1" si="3"/>
        <v>-41500.951576041669</v>
      </c>
      <c r="H18" s="103"/>
      <c r="I18" s="41" t="e">
        <f t="shared" si="4"/>
        <v>#N/A</v>
      </c>
      <c r="J18" s="41" t="e">
        <f t="shared" si="5"/>
        <v>#N/A</v>
      </c>
      <c r="K18" s="41" t="e">
        <f t="shared" si="6"/>
        <v>#N/A</v>
      </c>
      <c r="L18" s="24"/>
      <c r="M18" s="24"/>
      <c r="N18" s="24"/>
      <c r="O18" s="28"/>
      <c r="P18" s="24"/>
      <c r="Q18" s="21"/>
      <c r="R18" s="3"/>
      <c r="S18" s="3"/>
      <c r="T18" s="6"/>
      <c r="U18" s="13"/>
      <c r="V18" s="13"/>
      <c r="W18" s="13"/>
    </row>
    <row r="19" spans="1:23" s="4" customFormat="1" ht="43.5" customHeight="1">
      <c r="A19" s="39">
        <f>IF(B19="","",COUNTA($E$5:E19))</f>
        <v>15</v>
      </c>
      <c r="B19" s="111">
        <v>3</v>
      </c>
      <c r="C19" s="110" t="e">
        <f t="shared" si="0"/>
        <v>#N/A</v>
      </c>
      <c r="D19" s="110" t="e">
        <f t="shared" si="1"/>
        <v>#N/A</v>
      </c>
      <c r="E19" s="110" t="e">
        <f t="shared" si="2"/>
        <v>#N/A</v>
      </c>
      <c r="F19" s="45"/>
      <c r="G19" s="121">
        <f t="shared" ca="1" si="3"/>
        <v>-41500.951576041669</v>
      </c>
      <c r="H19" s="103"/>
      <c r="I19" s="41" t="e">
        <f t="shared" si="4"/>
        <v>#N/A</v>
      </c>
      <c r="J19" s="41" t="e">
        <f t="shared" si="5"/>
        <v>#N/A</v>
      </c>
      <c r="K19" s="41" t="e">
        <f t="shared" si="6"/>
        <v>#N/A</v>
      </c>
      <c r="L19" s="24"/>
      <c r="M19" s="24"/>
      <c r="N19" s="24"/>
      <c r="O19" s="28"/>
      <c r="P19" s="24"/>
      <c r="Q19" s="21"/>
      <c r="R19" s="3"/>
      <c r="S19" s="3"/>
      <c r="T19" s="6"/>
      <c r="U19" s="12"/>
      <c r="V19" s="12"/>
      <c r="W19" s="12"/>
    </row>
    <row r="20" spans="1:23" s="4" customFormat="1" ht="43.5" customHeight="1">
      <c r="A20" s="39" t="str">
        <f>IF(B20="","",COUNTA($E$5:E20))</f>
        <v/>
      </c>
      <c r="B20" s="111"/>
      <c r="C20" s="110" t="e">
        <f t="shared" si="0"/>
        <v>#N/A</v>
      </c>
      <c r="D20" s="110" t="e">
        <f t="shared" si="1"/>
        <v>#N/A</v>
      </c>
      <c r="E20" s="110" t="e">
        <f t="shared" si="2"/>
        <v>#N/A</v>
      </c>
      <c r="F20" s="45"/>
      <c r="G20" s="121">
        <f t="shared" ca="1" si="3"/>
        <v>-41500.951576041669</v>
      </c>
      <c r="H20" s="47"/>
      <c r="I20" s="41" t="e">
        <f t="shared" si="4"/>
        <v>#N/A</v>
      </c>
      <c r="J20" s="41" t="e">
        <f t="shared" si="5"/>
        <v>#N/A</v>
      </c>
      <c r="K20" s="41" t="e">
        <f t="shared" si="6"/>
        <v>#N/A</v>
      </c>
      <c r="L20" s="24"/>
      <c r="M20" s="24"/>
      <c r="N20" s="24"/>
      <c r="O20" s="28"/>
      <c r="P20" s="24"/>
      <c r="Q20" s="21"/>
      <c r="R20" s="3"/>
      <c r="S20" s="3"/>
      <c r="T20" s="6"/>
      <c r="U20" s="12"/>
      <c r="V20" s="12"/>
      <c r="W20" s="12"/>
    </row>
    <row r="21" spans="1:23" s="4" customFormat="1" ht="43.5" customHeight="1">
      <c r="A21" s="39" t="str">
        <f>IF(B21="","",COUNTA($E$5:E21))</f>
        <v/>
      </c>
      <c r="B21" s="111"/>
      <c r="C21" s="110" t="e">
        <f t="shared" si="0"/>
        <v>#N/A</v>
      </c>
      <c r="D21" s="110" t="e">
        <f t="shared" si="1"/>
        <v>#N/A</v>
      </c>
      <c r="E21" s="110" t="e">
        <f t="shared" si="2"/>
        <v>#N/A</v>
      </c>
      <c r="F21" s="45"/>
      <c r="G21" s="121">
        <f t="shared" ca="1" si="3"/>
        <v>-41500.951576041669</v>
      </c>
      <c r="H21" s="47"/>
      <c r="I21" s="41" t="e">
        <f t="shared" si="4"/>
        <v>#N/A</v>
      </c>
      <c r="J21" s="41" t="e">
        <f t="shared" si="5"/>
        <v>#N/A</v>
      </c>
      <c r="K21" s="41" t="e">
        <f t="shared" si="6"/>
        <v>#N/A</v>
      </c>
      <c r="L21" s="24"/>
      <c r="M21" s="24"/>
      <c r="N21" s="24"/>
      <c r="O21" s="28"/>
      <c r="P21" s="24"/>
      <c r="Q21" s="21"/>
      <c r="R21" s="3"/>
      <c r="S21" s="3"/>
      <c r="T21" s="6"/>
      <c r="U21" s="12"/>
      <c r="V21" s="12"/>
      <c r="W21" s="12"/>
    </row>
    <row r="22" spans="1:23" s="4" customFormat="1" ht="43.5" customHeight="1">
      <c r="A22" s="39" t="str">
        <f>IF(B22="","",COUNTA($E$5:E22))</f>
        <v/>
      </c>
      <c r="B22" s="111"/>
      <c r="C22" s="110" t="e">
        <f t="shared" si="0"/>
        <v>#N/A</v>
      </c>
      <c r="D22" s="110" t="e">
        <f t="shared" si="1"/>
        <v>#N/A</v>
      </c>
      <c r="E22" s="110" t="e">
        <f t="shared" si="2"/>
        <v>#N/A</v>
      </c>
      <c r="F22" s="45"/>
      <c r="G22" s="121">
        <f t="shared" ca="1" si="3"/>
        <v>-41500.951576041669</v>
      </c>
      <c r="H22" s="47"/>
      <c r="I22" s="41" t="e">
        <f t="shared" si="4"/>
        <v>#N/A</v>
      </c>
      <c r="J22" s="41" t="e">
        <f t="shared" si="5"/>
        <v>#N/A</v>
      </c>
      <c r="K22" s="41" t="e">
        <f t="shared" si="6"/>
        <v>#N/A</v>
      </c>
      <c r="L22" s="24"/>
      <c r="M22" s="24"/>
      <c r="N22" s="24"/>
      <c r="O22" s="28"/>
      <c r="P22" s="24"/>
      <c r="Q22" s="21"/>
      <c r="R22" s="3"/>
      <c r="S22" s="3"/>
      <c r="T22" s="6"/>
      <c r="U22" s="12"/>
      <c r="V22" s="12"/>
      <c r="W22" s="12"/>
    </row>
    <row r="23" spans="1:23" s="4" customFormat="1" ht="43.5" customHeight="1">
      <c r="A23" s="39" t="str">
        <f>IF(B23="","",COUNTA($E$5:E23))</f>
        <v/>
      </c>
      <c r="B23" s="111"/>
      <c r="C23" s="110" t="e">
        <f t="shared" si="0"/>
        <v>#N/A</v>
      </c>
      <c r="D23" s="110" t="e">
        <f t="shared" si="1"/>
        <v>#N/A</v>
      </c>
      <c r="E23" s="110" t="e">
        <f t="shared" si="2"/>
        <v>#N/A</v>
      </c>
      <c r="F23" s="45"/>
      <c r="G23" s="121">
        <f t="shared" ca="1" si="3"/>
        <v>-41500.951576041669</v>
      </c>
      <c r="H23" s="47"/>
      <c r="I23" s="41" t="e">
        <f t="shared" si="4"/>
        <v>#N/A</v>
      </c>
      <c r="J23" s="41" t="e">
        <f t="shared" si="5"/>
        <v>#N/A</v>
      </c>
      <c r="K23" s="41" t="e">
        <f t="shared" si="6"/>
        <v>#N/A</v>
      </c>
      <c r="L23" s="24"/>
      <c r="M23" s="24"/>
      <c r="N23" s="24"/>
      <c r="O23" s="28"/>
      <c r="P23" s="24"/>
      <c r="Q23" s="21"/>
      <c r="R23" s="3"/>
      <c r="S23" s="3"/>
      <c r="T23" s="6"/>
      <c r="U23" s="12"/>
      <c r="V23" s="12"/>
      <c r="W23" s="12"/>
    </row>
    <row r="24" spans="1:23" s="4" customFormat="1" ht="43.5" customHeight="1" thickBot="1">
      <c r="A24" s="40" t="str">
        <f>IF(B24="","",COUNTA($E$5:E24))</f>
        <v/>
      </c>
      <c r="B24" s="111"/>
      <c r="C24" s="110" t="e">
        <f t="shared" si="0"/>
        <v>#N/A</v>
      </c>
      <c r="D24" s="110" t="e">
        <f t="shared" si="1"/>
        <v>#N/A</v>
      </c>
      <c r="E24" s="110" t="e">
        <f t="shared" si="2"/>
        <v>#N/A</v>
      </c>
      <c r="F24" s="45"/>
      <c r="G24" s="121">
        <f t="shared" ca="1" si="3"/>
        <v>-41500.951576041669</v>
      </c>
      <c r="H24" s="47"/>
      <c r="I24" s="41" t="e">
        <f t="shared" si="4"/>
        <v>#N/A</v>
      </c>
      <c r="J24" s="41" t="e">
        <f t="shared" si="5"/>
        <v>#N/A</v>
      </c>
      <c r="K24" s="41" t="e">
        <f t="shared" si="6"/>
        <v>#N/A</v>
      </c>
      <c r="L24" s="24"/>
      <c r="M24" s="24"/>
      <c r="N24" s="24"/>
      <c r="O24" s="28"/>
      <c r="P24" s="24"/>
      <c r="Q24" s="21"/>
      <c r="R24" s="3"/>
      <c r="S24" s="3"/>
      <c r="T24" s="6"/>
      <c r="U24" s="12"/>
      <c r="V24" s="12"/>
      <c r="W24" s="12"/>
    </row>
    <row r="25" spans="1:23" s="4" customFormat="1" ht="34.5" hidden="1" customHeight="1">
      <c r="A25" s="38" t="str">
        <f>IF(B25="","",COUNTA($E$5:E25))</f>
        <v/>
      </c>
      <c r="B25" s="42"/>
      <c r="C25" s="86"/>
      <c r="D25" s="86"/>
      <c r="E25" s="86"/>
      <c r="F25" s="45"/>
      <c r="G25" s="105">
        <f t="shared" ca="1" si="3"/>
        <v>-41500.951576041669</v>
      </c>
      <c r="H25" s="47"/>
      <c r="I25" s="41" t="e">
        <f t="shared" si="4"/>
        <v>#N/A</v>
      </c>
      <c r="J25" s="41" t="e">
        <f t="shared" si="5"/>
        <v>#N/A</v>
      </c>
      <c r="K25" s="41" t="e">
        <f t="shared" si="6"/>
        <v>#N/A</v>
      </c>
      <c r="L25" s="24"/>
      <c r="M25" s="24"/>
      <c r="N25" s="24"/>
      <c r="O25" s="28"/>
      <c r="P25" s="24"/>
      <c r="Q25" s="21"/>
      <c r="R25" s="3"/>
      <c r="S25" s="3"/>
      <c r="T25" s="6"/>
      <c r="U25" s="12"/>
      <c r="V25" s="12"/>
      <c r="W25" s="12"/>
    </row>
    <row r="26" spans="1:23" s="4" customFormat="1" ht="34.5" hidden="1" customHeight="1">
      <c r="A26" s="38" t="str">
        <f>IF(B26="","",COUNTA($E$5:E26))</f>
        <v/>
      </c>
      <c r="B26" s="42"/>
      <c r="C26" s="86"/>
      <c r="D26" s="86"/>
      <c r="E26" s="86"/>
      <c r="F26" s="45"/>
      <c r="G26" s="105">
        <f t="shared" ca="1" si="3"/>
        <v>-41500.951576041669</v>
      </c>
      <c r="H26" s="47"/>
      <c r="I26" s="41" t="e">
        <f t="shared" si="4"/>
        <v>#N/A</v>
      </c>
      <c r="J26" s="41" t="e">
        <f t="shared" si="5"/>
        <v>#N/A</v>
      </c>
      <c r="K26" s="41" t="e">
        <f t="shared" si="6"/>
        <v>#N/A</v>
      </c>
      <c r="L26" s="24"/>
      <c r="M26" s="24"/>
      <c r="N26" s="24"/>
      <c r="O26" s="28"/>
      <c r="P26" s="24"/>
      <c r="Q26" s="21"/>
      <c r="R26" s="3"/>
      <c r="S26" s="3"/>
      <c r="T26" s="6"/>
      <c r="U26" s="12"/>
      <c r="V26" s="12"/>
      <c r="W26" s="12"/>
    </row>
    <row r="27" spans="1:23" s="4" customFormat="1" ht="34.5" hidden="1" customHeight="1">
      <c r="A27" s="38" t="str">
        <f>IF(B27="","",COUNTA($E$5:E27))</f>
        <v/>
      </c>
      <c r="B27" s="42"/>
      <c r="C27" s="87"/>
      <c r="D27" s="87"/>
      <c r="E27" s="87"/>
      <c r="F27" s="44"/>
      <c r="G27" s="105"/>
      <c r="H27" s="85"/>
      <c r="I27" s="41"/>
      <c r="J27" s="41"/>
      <c r="K27" s="41"/>
      <c r="L27" s="24"/>
      <c r="M27" s="24"/>
      <c r="N27" s="24"/>
      <c r="O27" s="28"/>
      <c r="P27" s="24"/>
      <c r="Q27" s="21"/>
      <c r="R27" s="3"/>
      <c r="S27" s="3"/>
      <c r="T27" s="6"/>
      <c r="U27" s="12"/>
      <c r="V27" s="12"/>
      <c r="W27" s="12"/>
    </row>
    <row r="28" spans="1:23" s="4" customFormat="1" ht="34.5" hidden="1" customHeight="1">
      <c r="A28" s="38" t="str">
        <f>IF(B28="","",COUNTA($E$5:E28))</f>
        <v/>
      </c>
      <c r="B28" s="42"/>
      <c r="C28" s="87"/>
      <c r="D28" s="87"/>
      <c r="E28" s="87"/>
      <c r="F28" s="44"/>
      <c r="G28" s="105"/>
      <c r="H28" s="85"/>
      <c r="I28" s="41"/>
      <c r="J28" s="41"/>
      <c r="K28" s="41"/>
      <c r="L28" s="24"/>
      <c r="M28" s="24"/>
      <c r="N28" s="24"/>
      <c r="O28" s="28"/>
      <c r="P28" s="24"/>
      <c r="Q28" s="21"/>
      <c r="R28" s="3"/>
      <c r="S28" s="3"/>
      <c r="T28" s="6"/>
      <c r="U28" s="12"/>
      <c r="V28" s="12"/>
      <c r="W28" s="12"/>
    </row>
    <row r="29" spans="1:23" s="4" customFormat="1" ht="34.5" hidden="1" customHeight="1" thickBot="1">
      <c r="A29" s="38" t="str">
        <f>IF(B29="","",COUNTA($E$5:E29))</f>
        <v/>
      </c>
      <c r="B29" s="43"/>
      <c r="C29" s="88"/>
      <c r="D29" s="88"/>
      <c r="E29" s="88"/>
      <c r="F29" s="46"/>
      <c r="G29" s="106">
        <f ca="1">F29-$F$3</f>
        <v>-41500.951576041669</v>
      </c>
      <c r="H29" s="48"/>
      <c r="I29" s="41" t="e">
        <f>VLOOKUP(B29,$B$34:$I$399,5,0)</f>
        <v>#N/A</v>
      </c>
      <c r="J29" s="41" t="e">
        <f>VLOOKUP(B29,$B$34:$I$399,7,0)</f>
        <v>#N/A</v>
      </c>
      <c r="K29" s="41" t="e">
        <f>IF(VLOOKUP(B29,$B$34:$I$399,7,0)=$E$3,"","مخالف")</f>
        <v>#N/A</v>
      </c>
      <c r="L29" s="24"/>
      <c r="M29" s="24"/>
      <c r="N29" s="24"/>
      <c r="O29" s="28"/>
      <c r="P29" s="24"/>
      <c r="Q29" s="21"/>
      <c r="R29" s="3"/>
      <c r="S29" s="3"/>
      <c r="T29" s="6"/>
      <c r="U29" s="12"/>
      <c r="V29" s="12"/>
      <c r="W29" s="12"/>
    </row>
    <row r="30" spans="1:23" s="4" customFormat="1" ht="21" customHeight="1" thickTop="1">
      <c r="A30" s="97"/>
      <c r="B30" s="98"/>
      <c r="C30" s="99"/>
      <c r="D30" s="99"/>
      <c r="E30" s="99"/>
      <c r="F30" s="100"/>
      <c r="G30" s="101"/>
      <c r="H30" s="98"/>
      <c r="I30" s="41"/>
      <c r="J30" s="41"/>
      <c r="K30" s="41"/>
      <c r="L30" s="24"/>
      <c r="M30" s="24"/>
      <c r="N30" s="24"/>
      <c r="O30" s="28"/>
      <c r="P30" s="24"/>
      <c r="Q30" s="21"/>
      <c r="R30" s="3"/>
      <c r="S30" s="3"/>
      <c r="T30" s="6"/>
      <c r="U30" s="12"/>
      <c r="V30" s="12"/>
      <c r="W30" s="12"/>
    </row>
    <row r="31" spans="1:23" s="4" customFormat="1" ht="18" customHeight="1">
      <c r="A31" s="92"/>
      <c r="B31" s="93"/>
      <c r="C31" s="94"/>
      <c r="D31" s="94"/>
      <c r="E31" s="94"/>
      <c r="F31" s="95"/>
      <c r="G31" s="96"/>
      <c r="H31" s="93"/>
      <c r="I31" s="41"/>
      <c r="J31" s="41"/>
      <c r="K31" s="41"/>
      <c r="L31" s="24"/>
      <c r="M31" s="24"/>
      <c r="N31" s="24"/>
      <c r="O31" s="28"/>
      <c r="P31" s="24"/>
      <c r="Q31" s="21"/>
      <c r="R31" s="3"/>
      <c r="S31" s="3"/>
      <c r="T31" s="6"/>
      <c r="U31" s="12"/>
      <c r="V31" s="12"/>
      <c r="W31" s="12"/>
    </row>
    <row r="32" spans="1:23" s="4" customFormat="1" ht="34.5" customHeight="1">
      <c r="A32" s="186" t="s">
        <v>7</v>
      </c>
      <c r="B32" s="186"/>
      <c r="C32" s="14"/>
      <c r="D32" s="6"/>
      <c r="E32" s="6"/>
      <c r="F32" s="187" t="s">
        <v>420</v>
      </c>
      <c r="G32" s="187"/>
      <c r="H32" s="187"/>
      <c r="I32" s="41"/>
      <c r="J32" s="41"/>
      <c r="K32" s="41"/>
      <c r="L32" s="24"/>
      <c r="M32" s="24"/>
      <c r="N32" s="24"/>
      <c r="O32" s="28"/>
      <c r="P32" s="24"/>
      <c r="Q32" s="21"/>
      <c r="R32" s="3"/>
      <c r="S32" s="3"/>
      <c r="T32" s="6"/>
      <c r="U32" s="12"/>
      <c r="V32" s="12"/>
      <c r="W32" s="12"/>
    </row>
    <row r="33" spans="1:23" s="4" customFormat="1" ht="41.25" customHeight="1">
      <c r="A33" s="3"/>
      <c r="B33" s="81" t="s">
        <v>1</v>
      </c>
      <c r="C33" s="82" t="s">
        <v>60</v>
      </c>
      <c r="D33" s="82" t="s">
        <v>2</v>
      </c>
      <c r="E33" s="83" t="s">
        <v>3</v>
      </c>
      <c r="F33" s="83" t="s">
        <v>5</v>
      </c>
      <c r="G33" s="83" t="s">
        <v>6</v>
      </c>
      <c r="H33" s="84" t="s">
        <v>421</v>
      </c>
      <c r="I33" s="1"/>
      <c r="J33" s="3"/>
      <c r="K33" s="3"/>
      <c r="L33" s="3"/>
      <c r="M33" s="3"/>
      <c r="N33" s="13"/>
      <c r="O33" s="13"/>
      <c r="P33" s="13"/>
      <c r="Q33" s="3"/>
      <c r="R33" s="1"/>
      <c r="S33" s="1"/>
      <c r="T33" s="1"/>
      <c r="U33" s="1"/>
      <c r="V33" s="1"/>
      <c r="W33" s="1"/>
    </row>
    <row r="34" spans="1:23" s="4" customFormat="1" ht="21" customHeight="1">
      <c r="A34" s="49">
        <v>1</v>
      </c>
      <c r="B34" s="67">
        <v>17</v>
      </c>
      <c r="C34" s="71" t="s">
        <v>61</v>
      </c>
      <c r="D34" s="72" t="s">
        <v>13</v>
      </c>
      <c r="E34" s="71" t="s">
        <v>57</v>
      </c>
      <c r="F34" s="72" t="s">
        <v>213</v>
      </c>
      <c r="G34" s="52" t="s">
        <v>16</v>
      </c>
      <c r="H34" s="59" t="s">
        <v>422</v>
      </c>
      <c r="I34" s="10"/>
      <c r="J34" s="3"/>
      <c r="K34" s="6"/>
      <c r="L34" s="3"/>
      <c r="M34" s="3"/>
      <c r="N34" s="3"/>
      <c r="O34" s="17"/>
      <c r="P34" s="3"/>
      <c r="Q34" s="3"/>
      <c r="R34" s="10"/>
      <c r="S34" s="10"/>
      <c r="T34" s="10"/>
      <c r="U34" s="10"/>
      <c r="V34" s="10"/>
      <c r="W34" s="10"/>
    </row>
    <row r="35" spans="1:23" s="4" customFormat="1" ht="21" customHeight="1">
      <c r="A35" s="49">
        <v>2</v>
      </c>
      <c r="B35" s="67">
        <v>33</v>
      </c>
      <c r="C35" s="71" t="s">
        <v>62</v>
      </c>
      <c r="D35" s="72" t="s">
        <v>13</v>
      </c>
      <c r="E35" s="71" t="s">
        <v>63</v>
      </c>
      <c r="F35" s="72" t="s">
        <v>24</v>
      </c>
      <c r="G35" s="53" t="s">
        <v>24</v>
      </c>
      <c r="H35" s="60" t="s">
        <v>426</v>
      </c>
      <c r="I35" s="10"/>
      <c r="J35" s="3"/>
      <c r="K35" s="6"/>
      <c r="L35" s="3"/>
      <c r="M35" s="3"/>
      <c r="N35" s="3"/>
      <c r="O35" s="17"/>
      <c r="P35" s="3"/>
      <c r="Q35" s="3"/>
      <c r="R35" s="10"/>
      <c r="S35" s="10"/>
      <c r="T35" s="10"/>
      <c r="U35" s="10"/>
      <c r="V35" s="10"/>
      <c r="W35" s="10"/>
    </row>
    <row r="36" spans="1:23" s="4" customFormat="1" ht="21" customHeight="1">
      <c r="A36" s="49">
        <v>3</v>
      </c>
      <c r="B36" s="67">
        <v>39</v>
      </c>
      <c r="C36" s="71" t="s">
        <v>64</v>
      </c>
      <c r="D36" s="72" t="s">
        <v>13</v>
      </c>
      <c r="E36" s="71" t="s">
        <v>57</v>
      </c>
      <c r="F36" s="72" t="s">
        <v>24</v>
      </c>
      <c r="G36" s="53"/>
      <c r="H36" s="60"/>
      <c r="I36" s="11"/>
      <c r="J36" s="3"/>
      <c r="K36" s="6"/>
      <c r="L36" s="3"/>
      <c r="M36" s="3"/>
      <c r="N36" s="3"/>
      <c r="O36" s="17"/>
      <c r="P36" s="3"/>
      <c r="Q36" s="3"/>
      <c r="R36" s="11"/>
      <c r="S36" s="7"/>
      <c r="T36" s="11"/>
      <c r="U36" s="8"/>
      <c r="V36" s="9"/>
      <c r="W36" s="7"/>
    </row>
    <row r="37" spans="1:23" s="4" customFormat="1" ht="21" customHeight="1">
      <c r="A37" s="49">
        <v>4</v>
      </c>
      <c r="B37" s="67">
        <v>43</v>
      </c>
      <c r="C37" s="71" t="s">
        <v>65</v>
      </c>
      <c r="D37" s="72" t="s">
        <v>13</v>
      </c>
      <c r="E37" s="71" t="s">
        <v>63</v>
      </c>
      <c r="F37" s="72" t="s">
        <v>24</v>
      </c>
      <c r="G37" s="53"/>
      <c r="H37" s="60" t="s">
        <v>426</v>
      </c>
      <c r="I37" s="11"/>
      <c r="O37" s="18"/>
      <c r="R37" s="11"/>
      <c r="S37" s="7"/>
      <c r="T37" s="11"/>
      <c r="U37" s="8"/>
      <c r="V37" s="9"/>
      <c r="W37" s="7"/>
    </row>
    <row r="38" spans="1:23" s="4" customFormat="1" ht="21" customHeight="1">
      <c r="A38" s="49">
        <v>5</v>
      </c>
      <c r="B38" s="67">
        <v>53</v>
      </c>
      <c r="C38" s="71" t="s">
        <v>66</v>
      </c>
      <c r="D38" s="72" t="s">
        <v>13</v>
      </c>
      <c r="E38" s="71" t="s">
        <v>20</v>
      </c>
      <c r="F38" s="72" t="s">
        <v>24</v>
      </c>
      <c r="G38" s="53"/>
      <c r="H38" s="60"/>
      <c r="I38" s="7"/>
      <c r="J38" s="3"/>
      <c r="K38" s="3"/>
      <c r="L38" s="3"/>
      <c r="M38" s="3"/>
      <c r="N38" s="3"/>
      <c r="O38" s="17"/>
      <c r="P38" s="3"/>
      <c r="Q38" s="3"/>
      <c r="R38" s="7"/>
      <c r="S38" s="7"/>
      <c r="T38" s="7"/>
      <c r="U38" s="8"/>
      <c r="V38" s="9"/>
      <c r="W38" s="7"/>
    </row>
    <row r="39" spans="1:23" s="4" customFormat="1" ht="21" customHeight="1">
      <c r="A39" s="49">
        <v>6</v>
      </c>
      <c r="B39" s="67">
        <v>61</v>
      </c>
      <c r="C39" s="71" t="s">
        <v>67</v>
      </c>
      <c r="D39" s="72" t="s">
        <v>13</v>
      </c>
      <c r="E39" s="71" t="s">
        <v>21</v>
      </c>
      <c r="F39" s="72" t="s">
        <v>24</v>
      </c>
      <c r="G39" s="53"/>
      <c r="H39" s="60"/>
      <c r="I39" s="1"/>
      <c r="J39" s="3"/>
      <c r="K39" s="3"/>
      <c r="L39" s="3"/>
      <c r="M39" s="3"/>
      <c r="N39" s="3"/>
      <c r="O39" s="17"/>
      <c r="P39" s="3"/>
      <c r="Q39" s="3"/>
      <c r="R39" s="7"/>
      <c r="S39" s="9"/>
      <c r="T39" s="7"/>
      <c r="U39" s="9"/>
      <c r="V39" s="8"/>
      <c r="W39" s="9"/>
    </row>
    <row r="40" spans="1:23" s="4" customFormat="1" ht="21" customHeight="1">
      <c r="A40" s="49">
        <v>7</v>
      </c>
      <c r="B40" s="67">
        <v>64</v>
      </c>
      <c r="C40" s="71" t="s">
        <v>68</v>
      </c>
      <c r="D40" s="72" t="s">
        <v>13</v>
      </c>
      <c r="E40" s="71" t="s">
        <v>11</v>
      </c>
      <c r="F40" s="72" t="s">
        <v>24</v>
      </c>
      <c r="G40" s="53"/>
      <c r="H40" s="60"/>
      <c r="I40" s="1"/>
      <c r="J40" s="3"/>
      <c r="K40" s="3"/>
      <c r="L40" s="3"/>
      <c r="M40" s="3"/>
      <c r="N40" s="3"/>
      <c r="O40" s="17"/>
      <c r="P40" s="3"/>
      <c r="Q40" s="3"/>
      <c r="R40" s="1"/>
      <c r="S40" s="1"/>
      <c r="T40" s="1"/>
      <c r="U40" s="1"/>
      <c r="V40" s="1"/>
      <c r="W40" s="1"/>
    </row>
    <row r="41" spans="1:23" s="4" customFormat="1" ht="21" customHeight="1">
      <c r="A41" s="49">
        <v>8</v>
      </c>
      <c r="B41" s="67">
        <v>67</v>
      </c>
      <c r="C41" s="71" t="s">
        <v>69</v>
      </c>
      <c r="D41" s="72" t="s">
        <v>13</v>
      </c>
      <c r="E41" s="71" t="s">
        <v>11</v>
      </c>
      <c r="F41" s="72" t="s">
        <v>24</v>
      </c>
      <c r="G41" s="53"/>
      <c r="H41" s="60"/>
      <c r="I41" s="1"/>
      <c r="O41" s="18"/>
      <c r="R41" s="1"/>
      <c r="S41" s="1"/>
      <c r="T41" s="1"/>
      <c r="U41" s="1"/>
      <c r="V41" s="1"/>
      <c r="W41" s="1"/>
    </row>
    <row r="42" spans="1:23" s="4" customFormat="1" ht="21" customHeight="1">
      <c r="A42" s="49">
        <v>9</v>
      </c>
      <c r="B42" s="67">
        <v>76</v>
      </c>
      <c r="C42" s="71" t="s">
        <v>70</v>
      </c>
      <c r="D42" s="72" t="s">
        <v>13</v>
      </c>
      <c r="E42" s="71" t="s">
        <v>11</v>
      </c>
      <c r="F42" s="72" t="s">
        <v>24</v>
      </c>
      <c r="G42" s="53"/>
      <c r="H42" s="60"/>
      <c r="I42" s="1"/>
      <c r="O42" s="18"/>
      <c r="R42" s="1"/>
      <c r="S42" s="1"/>
      <c r="T42" s="1"/>
      <c r="U42" s="1"/>
      <c r="V42" s="1"/>
      <c r="W42" s="1"/>
    </row>
    <row r="43" spans="1:23" s="4" customFormat="1" ht="21" customHeight="1">
      <c r="A43" s="49">
        <v>10</v>
      </c>
      <c r="B43" s="67">
        <v>85</v>
      </c>
      <c r="C43" s="71" t="s">
        <v>71</v>
      </c>
      <c r="D43" s="72" t="s">
        <v>13</v>
      </c>
      <c r="E43" s="71" t="s">
        <v>57</v>
      </c>
      <c r="F43" s="72" t="s">
        <v>24</v>
      </c>
      <c r="G43" s="53"/>
      <c r="H43" s="60"/>
      <c r="I43" s="1"/>
      <c r="J43" s="3"/>
      <c r="K43" s="3"/>
      <c r="L43" s="3"/>
      <c r="M43" s="3"/>
      <c r="N43" s="3"/>
      <c r="O43" s="17"/>
      <c r="P43" s="3"/>
      <c r="Q43" s="3"/>
      <c r="R43" s="1"/>
      <c r="S43" s="1"/>
      <c r="T43" s="1"/>
      <c r="U43" s="1"/>
      <c r="V43" s="1"/>
      <c r="W43" s="1"/>
    </row>
    <row r="44" spans="1:23" s="4" customFormat="1" ht="21" customHeight="1">
      <c r="A44" s="49">
        <v>11</v>
      </c>
      <c r="B44" s="67">
        <v>98</v>
      </c>
      <c r="C44" s="71" t="s">
        <v>72</v>
      </c>
      <c r="D44" s="72" t="s">
        <v>13</v>
      </c>
      <c r="E44" s="71" t="s">
        <v>15</v>
      </c>
      <c r="F44" s="72" t="s">
        <v>24</v>
      </c>
      <c r="G44" s="53"/>
      <c r="H44" s="60"/>
      <c r="I44" s="1"/>
      <c r="J44" s="3"/>
      <c r="K44" s="3"/>
      <c r="L44" s="3"/>
      <c r="M44" s="3"/>
      <c r="N44" s="3"/>
      <c r="O44" s="17"/>
      <c r="P44" s="3"/>
      <c r="Q44" s="3"/>
      <c r="R44" s="1"/>
      <c r="S44" s="1"/>
      <c r="T44" s="1"/>
      <c r="U44" s="1"/>
      <c r="V44" s="1"/>
      <c r="W44" s="1"/>
    </row>
    <row r="45" spans="1:23" s="3" customFormat="1" ht="21" customHeight="1">
      <c r="A45" s="49">
        <v>12</v>
      </c>
      <c r="B45" s="67">
        <v>102</v>
      </c>
      <c r="C45" s="71" t="s">
        <v>73</v>
      </c>
      <c r="D45" s="72" t="s">
        <v>13</v>
      </c>
      <c r="E45" s="71" t="s">
        <v>22</v>
      </c>
      <c r="F45" s="72" t="s">
        <v>24</v>
      </c>
      <c r="G45" s="53"/>
      <c r="H45" s="60"/>
      <c r="I45" s="1"/>
      <c r="K45" s="5"/>
      <c r="O45" s="19"/>
      <c r="P45" s="6"/>
      <c r="Q45" s="6"/>
      <c r="R45" s="1"/>
      <c r="S45" s="1"/>
      <c r="T45" s="1"/>
      <c r="U45" s="1"/>
      <c r="V45" s="1"/>
      <c r="W45" s="1"/>
    </row>
    <row r="46" spans="1:23" s="3" customFormat="1" ht="21" customHeight="1">
      <c r="A46" s="49">
        <v>13</v>
      </c>
      <c r="B46" s="67">
        <v>105</v>
      </c>
      <c r="C46" s="71" t="s">
        <v>74</v>
      </c>
      <c r="D46" s="72" t="s">
        <v>13</v>
      </c>
      <c r="E46" s="71" t="s">
        <v>15</v>
      </c>
      <c r="F46" s="72" t="s">
        <v>24</v>
      </c>
      <c r="G46" s="53"/>
      <c r="H46" s="60"/>
      <c r="I46" s="1"/>
      <c r="K46" s="1"/>
      <c r="O46" s="17"/>
      <c r="R46" s="1"/>
      <c r="S46" s="1"/>
      <c r="T46" s="1"/>
      <c r="U46" s="1"/>
      <c r="V46" s="1"/>
      <c r="W46" s="1"/>
    </row>
    <row r="47" spans="1:23" s="3" customFormat="1" ht="21" customHeight="1">
      <c r="A47" s="49">
        <v>14</v>
      </c>
      <c r="B47" s="67">
        <v>113</v>
      </c>
      <c r="C47" s="71" t="s">
        <v>75</v>
      </c>
      <c r="D47" s="72" t="s">
        <v>13</v>
      </c>
      <c r="E47" s="71" t="s">
        <v>63</v>
      </c>
      <c r="F47" s="72" t="s">
        <v>24</v>
      </c>
      <c r="G47" s="53"/>
      <c r="H47" s="60"/>
      <c r="I47" s="1"/>
      <c r="J47" s="1"/>
      <c r="N47" s="6"/>
      <c r="O47" s="20"/>
      <c r="P47" s="1"/>
      <c r="Q47" s="1"/>
      <c r="R47" s="1"/>
      <c r="S47" s="1"/>
      <c r="T47" s="1"/>
      <c r="U47" s="1"/>
      <c r="V47" s="1"/>
      <c r="W47" s="1"/>
    </row>
    <row r="48" spans="1:23" s="3" customFormat="1" ht="21" customHeight="1">
      <c r="A48" s="49">
        <v>15</v>
      </c>
      <c r="B48" s="67">
        <v>121</v>
      </c>
      <c r="C48" s="71" t="s">
        <v>76</v>
      </c>
      <c r="D48" s="72" t="s">
        <v>13</v>
      </c>
      <c r="E48" s="71" t="s">
        <v>11</v>
      </c>
      <c r="F48" s="72" t="s">
        <v>24</v>
      </c>
      <c r="G48" s="53"/>
      <c r="H48" s="60"/>
      <c r="I48" s="1"/>
      <c r="J48" s="1"/>
      <c r="K48" s="1"/>
      <c r="O48" s="20"/>
      <c r="P48" s="1"/>
      <c r="Q48" s="1"/>
      <c r="R48" s="1"/>
      <c r="S48" s="1"/>
      <c r="T48" s="1"/>
      <c r="U48" s="1"/>
      <c r="V48" s="1"/>
      <c r="W48" s="1"/>
    </row>
    <row r="49" spans="1:24" s="3" customFormat="1" ht="21" customHeight="1">
      <c r="A49" s="49">
        <v>16</v>
      </c>
      <c r="B49" s="68">
        <v>123</v>
      </c>
      <c r="C49" s="71" t="s">
        <v>77</v>
      </c>
      <c r="D49" s="72" t="s">
        <v>54</v>
      </c>
      <c r="E49" s="71" t="s">
        <v>11</v>
      </c>
      <c r="F49" s="71" t="s">
        <v>213</v>
      </c>
      <c r="G49" s="52" t="s">
        <v>12</v>
      </c>
      <c r="H49" s="60"/>
      <c r="I49" s="1"/>
      <c r="J49" s="1"/>
      <c r="K49" s="1"/>
      <c r="L49" s="1"/>
      <c r="M49" s="1"/>
      <c r="N49" s="1"/>
      <c r="O49" s="20"/>
      <c r="P49" s="1"/>
      <c r="Q49" s="1"/>
      <c r="R49" s="1"/>
      <c r="S49" s="1"/>
      <c r="T49" s="1"/>
      <c r="U49" s="1"/>
      <c r="V49" s="1"/>
      <c r="W49" s="1"/>
    </row>
    <row r="50" spans="1:24" s="3" customFormat="1" ht="21" customHeight="1">
      <c r="A50" s="49">
        <v>17</v>
      </c>
      <c r="B50" s="67">
        <v>124</v>
      </c>
      <c r="C50" s="71" t="s">
        <v>78</v>
      </c>
      <c r="D50" s="72" t="s">
        <v>13</v>
      </c>
      <c r="E50" s="71" t="s">
        <v>15</v>
      </c>
      <c r="F50" s="72" t="s">
        <v>213</v>
      </c>
      <c r="G50" s="52" t="s">
        <v>16</v>
      </c>
      <c r="H50" s="60"/>
      <c r="I50" s="1"/>
      <c r="J50" s="1"/>
      <c r="K50" s="1"/>
      <c r="L50" s="1"/>
      <c r="M50" s="1"/>
      <c r="N50" s="1"/>
      <c r="O50" s="20"/>
      <c r="P50" s="1"/>
      <c r="Q50" s="1"/>
      <c r="R50" s="1"/>
      <c r="S50" s="1"/>
      <c r="T50" s="1"/>
      <c r="U50" s="1"/>
      <c r="V50" s="1"/>
      <c r="W50" s="1"/>
    </row>
    <row r="51" spans="1:24" s="4" customFormat="1" ht="21" customHeight="1">
      <c r="A51" s="49">
        <v>18</v>
      </c>
      <c r="B51" s="67">
        <v>130</v>
      </c>
      <c r="C51" s="71" t="s">
        <v>79</v>
      </c>
      <c r="D51" s="72" t="s">
        <v>13</v>
      </c>
      <c r="E51" s="71" t="s">
        <v>15</v>
      </c>
      <c r="F51" s="72" t="s">
        <v>36</v>
      </c>
      <c r="G51" s="72" t="s">
        <v>36</v>
      </c>
      <c r="H51" s="60"/>
      <c r="I51" s="1"/>
      <c r="J51" s="1"/>
      <c r="K51" s="1"/>
      <c r="L51" s="1"/>
      <c r="M51" s="1"/>
      <c r="N51" s="1"/>
      <c r="O51" s="20"/>
      <c r="P51" s="1"/>
      <c r="Q51" s="1"/>
      <c r="R51" s="1"/>
      <c r="S51" s="1"/>
      <c r="T51" s="1"/>
      <c r="U51" s="1"/>
      <c r="V51" s="1"/>
      <c r="W51" s="1"/>
    </row>
    <row r="52" spans="1:24" s="3" customFormat="1" ht="21" customHeight="1">
      <c r="A52" s="49">
        <v>19</v>
      </c>
      <c r="B52" s="67">
        <v>131</v>
      </c>
      <c r="C52" s="71" t="s">
        <v>80</v>
      </c>
      <c r="D52" s="72" t="s">
        <v>13</v>
      </c>
      <c r="E52" s="71" t="s">
        <v>57</v>
      </c>
      <c r="F52" s="72" t="s">
        <v>24</v>
      </c>
      <c r="G52" s="53"/>
      <c r="H52" s="60"/>
      <c r="I52" s="1"/>
      <c r="J52" s="1"/>
      <c r="K52" s="1"/>
      <c r="L52" s="1"/>
      <c r="M52" s="1"/>
      <c r="N52" s="1"/>
      <c r="O52" s="20"/>
      <c r="P52" s="1"/>
      <c r="Q52" s="1"/>
      <c r="R52" s="1"/>
      <c r="S52" s="1"/>
      <c r="T52" s="1"/>
      <c r="U52" s="1"/>
      <c r="V52" s="1"/>
      <c r="W52" s="1"/>
    </row>
    <row r="53" spans="1:24" s="3" customFormat="1" ht="21" customHeight="1">
      <c r="A53" s="49">
        <v>20</v>
      </c>
      <c r="B53" s="68">
        <v>133</v>
      </c>
      <c r="C53" s="71" t="s">
        <v>33</v>
      </c>
      <c r="D53" s="72" t="s">
        <v>10</v>
      </c>
      <c r="E53" s="71" t="s">
        <v>15</v>
      </c>
      <c r="F53" s="71" t="s">
        <v>213</v>
      </c>
      <c r="G53" s="52" t="s">
        <v>12</v>
      </c>
      <c r="H53" s="60"/>
      <c r="I53" s="1"/>
      <c r="J53" s="1"/>
      <c r="K53" s="1"/>
      <c r="L53" s="1"/>
      <c r="M53" s="1"/>
      <c r="N53" s="1"/>
      <c r="O53" s="20"/>
      <c r="P53" s="1"/>
      <c r="Q53" s="1"/>
      <c r="R53" s="1"/>
      <c r="S53" s="1"/>
      <c r="T53" s="1"/>
      <c r="U53" s="1"/>
      <c r="V53" s="1"/>
      <c r="W53" s="1"/>
    </row>
    <row r="54" spans="1:24" s="3" customFormat="1" ht="21" customHeight="1">
      <c r="A54" s="49">
        <v>21</v>
      </c>
      <c r="B54" s="68">
        <v>144</v>
      </c>
      <c r="C54" s="71" t="s">
        <v>81</v>
      </c>
      <c r="D54" s="72" t="s">
        <v>10</v>
      </c>
      <c r="E54" s="72" t="s">
        <v>519</v>
      </c>
      <c r="F54" s="71" t="s">
        <v>213</v>
      </c>
      <c r="G54" s="52" t="s">
        <v>16</v>
      </c>
      <c r="H54" s="60"/>
      <c r="I54" s="1"/>
      <c r="J54" s="1"/>
      <c r="K54" s="1"/>
      <c r="L54" s="1"/>
      <c r="M54" s="1"/>
      <c r="N54" s="1"/>
      <c r="O54" s="20"/>
      <c r="P54" s="1"/>
      <c r="Q54" s="1"/>
      <c r="R54" s="1"/>
      <c r="S54" s="1"/>
      <c r="T54" s="1"/>
      <c r="U54" s="1"/>
      <c r="V54" s="1"/>
      <c r="W54" s="1"/>
    </row>
    <row r="55" spans="1:24" s="4" customFormat="1" ht="21" customHeight="1">
      <c r="A55" s="49">
        <v>22</v>
      </c>
      <c r="B55" s="67">
        <v>145</v>
      </c>
      <c r="C55" s="71" t="s">
        <v>83</v>
      </c>
      <c r="D55" s="72" t="s">
        <v>13</v>
      </c>
      <c r="E55" s="71" t="s">
        <v>57</v>
      </c>
      <c r="F55" s="71" t="s">
        <v>24</v>
      </c>
      <c r="G55" s="53"/>
      <c r="H55" s="60"/>
      <c r="I55" s="1"/>
      <c r="J55" s="1"/>
      <c r="K55" s="1"/>
      <c r="L55" s="1"/>
      <c r="M55" s="1"/>
      <c r="N55" s="1"/>
      <c r="O55" s="20"/>
      <c r="P55" s="1"/>
      <c r="Q55" s="1"/>
      <c r="R55" s="1"/>
      <c r="S55" s="1"/>
      <c r="T55" s="1"/>
      <c r="U55" s="1"/>
      <c r="V55" s="1"/>
      <c r="W55" s="1"/>
    </row>
    <row r="56" spans="1:24" s="4" customFormat="1" ht="21" customHeight="1">
      <c r="A56" s="49">
        <v>23</v>
      </c>
      <c r="B56" s="67">
        <v>153</v>
      </c>
      <c r="C56" s="71" t="s">
        <v>84</v>
      </c>
      <c r="D56" s="72" t="s">
        <v>13</v>
      </c>
      <c r="E56" s="71" t="s">
        <v>57</v>
      </c>
      <c r="F56" s="72" t="s">
        <v>213</v>
      </c>
      <c r="G56" s="52" t="s">
        <v>16</v>
      </c>
      <c r="H56" s="60"/>
      <c r="I56" s="1"/>
      <c r="J56" s="1"/>
      <c r="K56" s="1"/>
      <c r="L56" s="1"/>
      <c r="M56" s="1"/>
      <c r="N56" s="1"/>
      <c r="O56" s="20"/>
      <c r="P56" s="1"/>
      <c r="Q56" s="1"/>
      <c r="R56" s="1"/>
      <c r="S56" s="1"/>
      <c r="T56" s="1"/>
      <c r="U56" s="1"/>
      <c r="V56" s="1"/>
      <c r="W56" s="1"/>
    </row>
    <row r="57" spans="1:24" s="3" customFormat="1" ht="21" customHeight="1">
      <c r="A57" s="49">
        <v>24</v>
      </c>
      <c r="B57" s="67">
        <v>155</v>
      </c>
      <c r="C57" s="71" t="s">
        <v>85</v>
      </c>
      <c r="D57" s="72" t="s">
        <v>13</v>
      </c>
      <c r="E57" s="71" t="s">
        <v>15</v>
      </c>
      <c r="F57" s="72" t="s">
        <v>213</v>
      </c>
      <c r="G57" s="52" t="s">
        <v>16</v>
      </c>
      <c r="H57" s="60"/>
      <c r="I57" s="1"/>
      <c r="J57" s="1"/>
      <c r="K57" s="1"/>
      <c r="L57" s="1"/>
      <c r="M57" s="1"/>
      <c r="N57" s="1"/>
      <c r="O57" s="20"/>
      <c r="P57" s="1"/>
      <c r="Q57" s="1"/>
      <c r="R57" s="1"/>
      <c r="S57" s="1"/>
      <c r="T57" s="1"/>
      <c r="U57" s="1"/>
      <c r="V57" s="1"/>
      <c r="W57" s="1"/>
    </row>
    <row r="58" spans="1:24" s="3" customFormat="1" ht="21" customHeight="1">
      <c r="A58" s="49">
        <v>25</v>
      </c>
      <c r="B58" s="67">
        <v>168</v>
      </c>
      <c r="C58" s="71" t="s">
        <v>86</v>
      </c>
      <c r="D58" s="72" t="s">
        <v>13</v>
      </c>
      <c r="E58" s="71" t="s">
        <v>15</v>
      </c>
      <c r="F58" s="72" t="s">
        <v>213</v>
      </c>
      <c r="G58" s="52" t="s">
        <v>16</v>
      </c>
      <c r="H58" s="60"/>
      <c r="I58" s="1"/>
      <c r="J58" s="1"/>
      <c r="K58" s="1"/>
      <c r="L58" s="1"/>
      <c r="M58" s="1"/>
      <c r="N58" s="1"/>
      <c r="O58" s="20"/>
      <c r="P58" s="1"/>
      <c r="Q58" s="1"/>
      <c r="R58" s="1"/>
      <c r="S58" s="1"/>
      <c r="T58" s="1"/>
      <c r="U58" s="1"/>
      <c r="V58" s="1"/>
      <c r="W58" s="1"/>
    </row>
    <row r="59" spans="1:24" ht="21" customHeight="1">
      <c r="A59" s="49">
        <v>26</v>
      </c>
      <c r="B59" s="67">
        <v>175</v>
      </c>
      <c r="C59" s="71" t="s">
        <v>87</v>
      </c>
      <c r="D59" s="72" t="s">
        <v>13</v>
      </c>
      <c r="E59" s="71" t="s">
        <v>63</v>
      </c>
      <c r="F59" s="72" t="s">
        <v>213</v>
      </c>
      <c r="G59" s="52" t="s">
        <v>16</v>
      </c>
      <c r="H59" s="60"/>
    </row>
    <row r="60" spans="1:24" ht="21" customHeight="1">
      <c r="A60" s="49">
        <v>27</v>
      </c>
      <c r="B60" s="67">
        <v>177</v>
      </c>
      <c r="C60" s="71" t="s">
        <v>88</v>
      </c>
      <c r="D60" s="72" t="s">
        <v>13</v>
      </c>
      <c r="E60" s="71" t="s">
        <v>11</v>
      </c>
      <c r="F60" s="72" t="s">
        <v>213</v>
      </c>
      <c r="G60" s="52" t="s">
        <v>16</v>
      </c>
      <c r="H60" s="60"/>
    </row>
    <row r="61" spans="1:24" ht="21" customHeight="1">
      <c r="A61" s="49">
        <v>28</v>
      </c>
      <c r="B61" s="68">
        <v>186</v>
      </c>
      <c r="C61" s="71" t="s">
        <v>89</v>
      </c>
      <c r="D61" s="72" t="s">
        <v>13</v>
      </c>
      <c r="E61" s="71" t="s">
        <v>11</v>
      </c>
      <c r="F61" s="72" t="s">
        <v>213</v>
      </c>
      <c r="G61" s="52" t="s">
        <v>12</v>
      </c>
      <c r="H61" s="60"/>
    </row>
    <row r="62" spans="1:24" ht="21" customHeight="1">
      <c r="A62" s="49">
        <v>29</v>
      </c>
      <c r="B62" s="67">
        <v>188</v>
      </c>
      <c r="C62" s="71" t="s">
        <v>90</v>
      </c>
      <c r="D62" s="72" t="s">
        <v>13</v>
      </c>
      <c r="E62" s="71" t="s">
        <v>11</v>
      </c>
      <c r="F62" s="71" t="s">
        <v>24</v>
      </c>
      <c r="G62" s="53"/>
      <c r="H62" s="60"/>
    </row>
    <row r="63" spans="1:24" ht="21" customHeight="1">
      <c r="A63" s="49">
        <v>30</v>
      </c>
      <c r="B63" s="67">
        <v>189</v>
      </c>
      <c r="C63" s="71" t="s">
        <v>91</v>
      </c>
      <c r="D63" s="72" t="s">
        <v>13</v>
      </c>
      <c r="E63" s="71" t="s">
        <v>11</v>
      </c>
      <c r="F63" s="72" t="s">
        <v>213</v>
      </c>
      <c r="G63" s="52" t="s">
        <v>12</v>
      </c>
      <c r="H63" s="60"/>
      <c r="X63" s="10"/>
    </row>
    <row r="64" spans="1:24" ht="21" customHeight="1">
      <c r="A64" s="49">
        <v>31</v>
      </c>
      <c r="B64" s="67">
        <v>190</v>
      </c>
      <c r="C64" s="71" t="s">
        <v>92</v>
      </c>
      <c r="D64" s="72" t="s">
        <v>13</v>
      </c>
      <c r="E64" s="71" t="s">
        <v>57</v>
      </c>
      <c r="F64" s="72" t="s">
        <v>213</v>
      </c>
      <c r="G64" s="52" t="s">
        <v>16</v>
      </c>
      <c r="H64" s="60"/>
      <c r="X64" s="10"/>
    </row>
    <row r="65" spans="1:24" ht="21" customHeight="1">
      <c r="A65" s="49">
        <v>32</v>
      </c>
      <c r="B65" s="67">
        <v>191</v>
      </c>
      <c r="C65" s="71" t="s">
        <v>93</v>
      </c>
      <c r="D65" s="72" t="s">
        <v>13</v>
      </c>
      <c r="E65" s="71" t="s">
        <v>27</v>
      </c>
      <c r="F65" s="72" t="s">
        <v>213</v>
      </c>
      <c r="G65" s="52" t="s">
        <v>16</v>
      </c>
      <c r="H65" s="60"/>
    </row>
    <row r="66" spans="1:24" ht="21" customHeight="1">
      <c r="A66" s="49">
        <v>33</v>
      </c>
      <c r="B66" s="68">
        <v>195</v>
      </c>
      <c r="C66" s="71" t="s">
        <v>94</v>
      </c>
      <c r="D66" s="72" t="s">
        <v>13</v>
      </c>
      <c r="E66" s="71" t="s">
        <v>11</v>
      </c>
      <c r="F66" s="72" t="s">
        <v>213</v>
      </c>
      <c r="G66" s="52" t="s">
        <v>12</v>
      </c>
      <c r="H66" s="60"/>
    </row>
    <row r="67" spans="1:24" ht="21" customHeight="1">
      <c r="A67" s="49">
        <v>34</v>
      </c>
      <c r="B67" s="67">
        <v>199</v>
      </c>
      <c r="C67" s="71" t="s">
        <v>95</v>
      </c>
      <c r="D67" s="72" t="s">
        <v>13</v>
      </c>
      <c r="E67" s="71" t="s">
        <v>15</v>
      </c>
      <c r="F67" s="71" t="s">
        <v>24</v>
      </c>
      <c r="G67" s="53"/>
      <c r="H67" s="60"/>
      <c r="X67" s="10"/>
    </row>
    <row r="68" spans="1:24" ht="21" customHeight="1">
      <c r="A68" s="49">
        <v>35</v>
      </c>
      <c r="B68" s="67">
        <v>201</v>
      </c>
      <c r="C68" s="71" t="s">
        <v>96</v>
      </c>
      <c r="D68" s="72" t="s">
        <v>13</v>
      </c>
      <c r="E68" s="71" t="s">
        <v>11</v>
      </c>
      <c r="F68" s="71" t="s">
        <v>24</v>
      </c>
      <c r="G68" s="52"/>
      <c r="H68" s="60"/>
      <c r="X68" s="10"/>
    </row>
    <row r="69" spans="1:24" ht="21" customHeight="1">
      <c r="A69" s="49">
        <v>36</v>
      </c>
      <c r="B69" s="67">
        <v>202</v>
      </c>
      <c r="C69" s="71" t="s">
        <v>30</v>
      </c>
      <c r="D69" s="72" t="s">
        <v>13</v>
      </c>
      <c r="E69" s="71" t="s">
        <v>27</v>
      </c>
      <c r="F69" s="72" t="s">
        <v>213</v>
      </c>
      <c r="G69" s="52" t="s">
        <v>16</v>
      </c>
      <c r="H69" s="60"/>
      <c r="X69" s="10"/>
    </row>
    <row r="70" spans="1:24" ht="21" customHeight="1">
      <c r="A70" s="49">
        <v>37</v>
      </c>
      <c r="B70" s="67">
        <v>203</v>
      </c>
      <c r="C70" s="71" t="s">
        <v>97</v>
      </c>
      <c r="D70" s="72" t="s">
        <v>13</v>
      </c>
      <c r="E70" s="71" t="s">
        <v>11</v>
      </c>
      <c r="F70" s="72" t="s">
        <v>213</v>
      </c>
      <c r="G70" s="52" t="s">
        <v>12</v>
      </c>
      <c r="H70" s="60"/>
      <c r="X70" s="7"/>
    </row>
    <row r="71" spans="1:24" ht="21" customHeight="1">
      <c r="A71" s="49">
        <v>38</v>
      </c>
      <c r="B71" s="67">
        <v>204</v>
      </c>
      <c r="C71" s="71" t="s">
        <v>98</v>
      </c>
      <c r="D71" s="72" t="s">
        <v>13</v>
      </c>
      <c r="E71" s="71" t="s">
        <v>15</v>
      </c>
      <c r="F71" s="72" t="s">
        <v>213</v>
      </c>
      <c r="G71" s="52" t="s">
        <v>16</v>
      </c>
      <c r="H71" s="60"/>
      <c r="X71" s="7"/>
    </row>
    <row r="72" spans="1:24" ht="21" customHeight="1">
      <c r="A72" s="49">
        <v>39</v>
      </c>
      <c r="B72" s="67">
        <v>216</v>
      </c>
      <c r="C72" s="71" t="s">
        <v>99</v>
      </c>
      <c r="D72" s="72" t="s">
        <v>13</v>
      </c>
      <c r="E72" s="71" t="s">
        <v>15</v>
      </c>
      <c r="F72" s="72" t="s">
        <v>213</v>
      </c>
      <c r="G72" s="52" t="s">
        <v>12</v>
      </c>
      <c r="H72" s="60"/>
      <c r="X72" s="7"/>
    </row>
    <row r="73" spans="1:24" ht="21" customHeight="1">
      <c r="A73" s="49">
        <v>40</v>
      </c>
      <c r="B73" s="67">
        <v>219</v>
      </c>
      <c r="C73" s="71" t="s">
        <v>100</v>
      </c>
      <c r="D73" s="72" t="s">
        <v>13</v>
      </c>
      <c r="E73" s="71" t="s">
        <v>15</v>
      </c>
      <c r="F73" s="72" t="s">
        <v>36</v>
      </c>
      <c r="G73" s="72" t="s">
        <v>36</v>
      </c>
      <c r="H73" s="60"/>
    </row>
    <row r="74" spans="1:24" ht="21" customHeight="1">
      <c r="A74" s="49">
        <v>41</v>
      </c>
      <c r="B74" s="67">
        <v>226</v>
      </c>
      <c r="C74" s="71" t="s">
        <v>101</v>
      </c>
      <c r="D74" s="72" t="s">
        <v>13</v>
      </c>
      <c r="E74" s="71" t="s">
        <v>519</v>
      </c>
      <c r="F74" s="72" t="s">
        <v>213</v>
      </c>
      <c r="G74" s="52" t="s">
        <v>16</v>
      </c>
      <c r="H74" s="60"/>
    </row>
    <row r="75" spans="1:24" ht="21" customHeight="1">
      <c r="A75" s="49">
        <v>42</v>
      </c>
      <c r="B75" s="68">
        <v>231</v>
      </c>
      <c r="C75" s="71" t="s">
        <v>102</v>
      </c>
      <c r="D75" s="72" t="s">
        <v>13</v>
      </c>
      <c r="E75" s="72" t="s">
        <v>519</v>
      </c>
      <c r="F75" s="72" t="s">
        <v>213</v>
      </c>
      <c r="G75" s="52" t="s">
        <v>16</v>
      </c>
      <c r="H75" s="60"/>
    </row>
    <row r="76" spans="1:24" ht="21" customHeight="1">
      <c r="A76" s="49">
        <v>43</v>
      </c>
      <c r="B76" s="69">
        <v>234</v>
      </c>
      <c r="C76" s="71" t="s">
        <v>103</v>
      </c>
      <c r="D76" s="72" t="s">
        <v>13</v>
      </c>
      <c r="E76" s="71" t="s">
        <v>519</v>
      </c>
      <c r="F76" s="71" t="s">
        <v>24</v>
      </c>
      <c r="G76" s="53"/>
      <c r="H76" s="60"/>
    </row>
    <row r="77" spans="1:24" ht="21" customHeight="1">
      <c r="A77" s="49">
        <v>44</v>
      </c>
      <c r="B77" s="68">
        <v>235</v>
      </c>
      <c r="C77" s="71" t="s">
        <v>104</v>
      </c>
      <c r="D77" s="72" t="s">
        <v>13</v>
      </c>
      <c r="E77" s="71" t="s">
        <v>18</v>
      </c>
      <c r="F77" s="72" t="s">
        <v>213</v>
      </c>
      <c r="G77" s="52" t="s">
        <v>16</v>
      </c>
      <c r="H77" s="60"/>
    </row>
    <row r="78" spans="1:24" ht="21" customHeight="1">
      <c r="A78" s="49">
        <v>45</v>
      </c>
      <c r="B78" s="69">
        <v>237</v>
      </c>
      <c r="C78" s="71" t="s">
        <v>105</v>
      </c>
      <c r="D78" s="72" t="s">
        <v>13</v>
      </c>
      <c r="E78" s="71" t="s">
        <v>57</v>
      </c>
      <c r="F78" s="71" t="s">
        <v>24</v>
      </c>
      <c r="G78" s="53"/>
      <c r="H78" s="60"/>
    </row>
    <row r="79" spans="1:24" ht="21" customHeight="1">
      <c r="A79" s="49">
        <v>46</v>
      </c>
      <c r="B79" s="69">
        <v>243</v>
      </c>
      <c r="C79" s="71" t="s">
        <v>106</v>
      </c>
      <c r="D79" s="72" t="s">
        <v>13</v>
      </c>
      <c r="E79" s="71" t="s">
        <v>18</v>
      </c>
      <c r="F79" s="72" t="s">
        <v>213</v>
      </c>
      <c r="G79" s="52" t="s">
        <v>16</v>
      </c>
      <c r="H79" s="60"/>
    </row>
    <row r="80" spans="1:24" ht="21" customHeight="1">
      <c r="A80" s="49">
        <v>47</v>
      </c>
      <c r="B80" s="69">
        <v>245</v>
      </c>
      <c r="C80" s="71" t="s">
        <v>107</v>
      </c>
      <c r="D80" s="72" t="s">
        <v>13</v>
      </c>
      <c r="E80" s="71" t="s">
        <v>57</v>
      </c>
      <c r="F80" s="72" t="s">
        <v>213</v>
      </c>
      <c r="G80" s="52" t="s">
        <v>16</v>
      </c>
      <c r="H80" s="60"/>
    </row>
    <row r="81" spans="1:8" ht="21" customHeight="1">
      <c r="A81" s="49">
        <v>48</v>
      </c>
      <c r="B81" s="68">
        <v>247</v>
      </c>
      <c r="C81" s="71" t="s">
        <v>35</v>
      </c>
      <c r="D81" s="72" t="s">
        <v>13</v>
      </c>
      <c r="E81" s="72" t="s">
        <v>11</v>
      </c>
      <c r="F81" s="72" t="s">
        <v>213</v>
      </c>
      <c r="G81" s="52" t="s">
        <v>12</v>
      </c>
      <c r="H81" s="60"/>
    </row>
    <row r="82" spans="1:8" ht="21" customHeight="1">
      <c r="A82" s="49">
        <v>49</v>
      </c>
      <c r="B82" s="69">
        <v>247</v>
      </c>
      <c r="C82" s="71" t="s">
        <v>108</v>
      </c>
      <c r="D82" s="72" t="s">
        <v>10</v>
      </c>
      <c r="E82" s="71" t="s">
        <v>11</v>
      </c>
      <c r="F82" s="73" t="s">
        <v>213</v>
      </c>
      <c r="G82" s="74"/>
      <c r="H82" s="60"/>
    </row>
    <row r="83" spans="1:8" ht="21" customHeight="1">
      <c r="A83" s="49">
        <v>50</v>
      </c>
      <c r="B83" s="69">
        <v>248</v>
      </c>
      <c r="C83" s="71" t="s">
        <v>109</v>
      </c>
      <c r="D83" s="72" t="s">
        <v>10</v>
      </c>
      <c r="E83" s="71" t="s">
        <v>11</v>
      </c>
      <c r="F83" s="72" t="s">
        <v>24</v>
      </c>
      <c r="G83" s="53"/>
      <c r="H83" s="60"/>
    </row>
    <row r="84" spans="1:8" ht="21" customHeight="1">
      <c r="A84" s="49">
        <v>51</v>
      </c>
      <c r="B84" s="67">
        <v>248</v>
      </c>
      <c r="C84" s="71" t="s">
        <v>110</v>
      </c>
      <c r="D84" s="72" t="s">
        <v>13</v>
      </c>
      <c r="E84" s="72" t="s">
        <v>11</v>
      </c>
      <c r="F84" s="72" t="s">
        <v>213</v>
      </c>
      <c r="G84" s="52" t="s">
        <v>16</v>
      </c>
      <c r="H84" s="60"/>
    </row>
    <row r="85" spans="1:8" ht="21" customHeight="1">
      <c r="A85" s="49">
        <v>52</v>
      </c>
      <c r="B85" s="69">
        <v>249</v>
      </c>
      <c r="C85" s="71" t="s">
        <v>111</v>
      </c>
      <c r="D85" s="72" t="s">
        <v>13</v>
      </c>
      <c r="E85" s="71" t="s">
        <v>57</v>
      </c>
      <c r="F85" s="72" t="s">
        <v>213</v>
      </c>
      <c r="G85" s="52" t="s">
        <v>12</v>
      </c>
      <c r="H85" s="60"/>
    </row>
    <row r="86" spans="1:8" ht="21" customHeight="1">
      <c r="A86" s="49">
        <v>53</v>
      </c>
      <c r="B86" s="69">
        <v>251</v>
      </c>
      <c r="C86" s="71" t="s">
        <v>112</v>
      </c>
      <c r="D86" s="72" t="s">
        <v>13</v>
      </c>
      <c r="E86" s="71" t="s">
        <v>57</v>
      </c>
      <c r="F86" s="72" t="s">
        <v>213</v>
      </c>
      <c r="G86" s="52" t="s">
        <v>16</v>
      </c>
      <c r="H86" s="60"/>
    </row>
    <row r="87" spans="1:8" ht="21" customHeight="1">
      <c r="A87" s="49">
        <v>54</v>
      </c>
      <c r="B87" s="69">
        <v>253</v>
      </c>
      <c r="C87" s="71" t="s">
        <v>113</v>
      </c>
      <c r="D87" s="72" t="s">
        <v>13</v>
      </c>
      <c r="E87" s="71" t="s">
        <v>15</v>
      </c>
      <c r="F87" s="72" t="s">
        <v>213</v>
      </c>
      <c r="G87" s="52" t="s">
        <v>12</v>
      </c>
      <c r="H87" s="60"/>
    </row>
    <row r="88" spans="1:8" ht="21" customHeight="1">
      <c r="A88" s="49">
        <v>55</v>
      </c>
      <c r="B88" s="69">
        <v>255</v>
      </c>
      <c r="C88" s="71" t="s">
        <v>114</v>
      </c>
      <c r="D88" s="72" t="s">
        <v>13</v>
      </c>
      <c r="E88" s="71" t="s">
        <v>15</v>
      </c>
      <c r="F88" s="72" t="s">
        <v>213</v>
      </c>
      <c r="G88" s="52" t="s">
        <v>16</v>
      </c>
      <c r="H88" s="60"/>
    </row>
    <row r="89" spans="1:8" ht="21" customHeight="1">
      <c r="A89" s="49">
        <v>56</v>
      </c>
      <c r="B89" s="67">
        <v>267</v>
      </c>
      <c r="C89" s="71" t="s">
        <v>115</v>
      </c>
      <c r="D89" s="72" t="s">
        <v>13</v>
      </c>
      <c r="E89" s="71" t="s">
        <v>15</v>
      </c>
      <c r="F89" s="72" t="s">
        <v>213</v>
      </c>
      <c r="G89" s="52" t="s">
        <v>12</v>
      </c>
      <c r="H89" s="60"/>
    </row>
    <row r="90" spans="1:8" ht="21" customHeight="1">
      <c r="A90" s="49">
        <v>57</v>
      </c>
      <c r="B90" s="67">
        <v>268</v>
      </c>
      <c r="C90" s="71" t="s">
        <v>116</v>
      </c>
      <c r="D90" s="72" t="s">
        <v>13</v>
      </c>
      <c r="E90" s="71" t="s">
        <v>15</v>
      </c>
      <c r="F90" s="72" t="s">
        <v>36</v>
      </c>
      <c r="G90" s="72" t="s">
        <v>36</v>
      </c>
      <c r="H90" s="60"/>
    </row>
    <row r="91" spans="1:8" ht="21" customHeight="1">
      <c r="A91" s="49">
        <v>58</v>
      </c>
      <c r="B91" s="67">
        <v>269</v>
      </c>
      <c r="C91" s="71" t="s">
        <v>117</v>
      </c>
      <c r="D91" s="72" t="s">
        <v>13</v>
      </c>
      <c r="E91" s="71" t="s">
        <v>22</v>
      </c>
      <c r="F91" s="72" t="s">
        <v>36</v>
      </c>
      <c r="G91" s="72" t="s">
        <v>36</v>
      </c>
      <c r="H91" s="60"/>
    </row>
    <row r="92" spans="1:8" ht="21" customHeight="1">
      <c r="A92" s="49">
        <v>59</v>
      </c>
      <c r="B92" s="67">
        <v>270</v>
      </c>
      <c r="C92" s="71" t="s">
        <v>118</v>
      </c>
      <c r="D92" s="72" t="s">
        <v>13</v>
      </c>
      <c r="E92" s="71" t="s">
        <v>18</v>
      </c>
      <c r="F92" s="72" t="s">
        <v>213</v>
      </c>
      <c r="G92" s="52" t="s">
        <v>16</v>
      </c>
      <c r="H92" s="60"/>
    </row>
    <row r="93" spans="1:8" ht="21" customHeight="1">
      <c r="A93" s="49">
        <v>60</v>
      </c>
      <c r="B93" s="67">
        <v>271</v>
      </c>
      <c r="C93" s="71" t="s">
        <v>119</v>
      </c>
      <c r="D93" s="72" t="s">
        <v>13</v>
      </c>
      <c r="E93" s="71" t="s">
        <v>18</v>
      </c>
      <c r="F93" s="72" t="s">
        <v>24</v>
      </c>
      <c r="G93" s="53"/>
      <c r="H93" s="60"/>
    </row>
    <row r="94" spans="1:8" ht="21" customHeight="1">
      <c r="A94" s="49">
        <v>61</v>
      </c>
      <c r="B94" s="67">
        <v>272</v>
      </c>
      <c r="C94" s="71" t="s">
        <v>120</v>
      </c>
      <c r="D94" s="72" t="s">
        <v>13</v>
      </c>
      <c r="E94" s="71" t="s">
        <v>18</v>
      </c>
      <c r="F94" s="72" t="s">
        <v>213</v>
      </c>
      <c r="G94" s="52" t="s">
        <v>16</v>
      </c>
      <c r="H94" s="60"/>
    </row>
    <row r="95" spans="1:8" ht="21" customHeight="1">
      <c r="A95" s="49">
        <v>62</v>
      </c>
      <c r="B95" s="68">
        <v>273</v>
      </c>
      <c r="C95" s="71" t="s">
        <v>121</v>
      </c>
      <c r="D95" s="72" t="s">
        <v>13</v>
      </c>
      <c r="E95" s="71" t="s">
        <v>18</v>
      </c>
      <c r="F95" s="72" t="s">
        <v>213</v>
      </c>
      <c r="G95" s="52" t="s">
        <v>16</v>
      </c>
      <c r="H95" s="60"/>
    </row>
    <row r="96" spans="1:8" ht="21" customHeight="1">
      <c r="A96" s="49">
        <v>63</v>
      </c>
      <c r="B96" s="68">
        <v>274</v>
      </c>
      <c r="C96" s="72" t="s">
        <v>122</v>
      </c>
      <c r="D96" s="72" t="s">
        <v>13</v>
      </c>
      <c r="E96" s="72" t="s">
        <v>15</v>
      </c>
      <c r="F96" s="71" t="s">
        <v>24</v>
      </c>
      <c r="G96" s="53"/>
      <c r="H96" s="60"/>
    </row>
    <row r="97" spans="1:8" ht="21" customHeight="1">
      <c r="A97" s="49">
        <v>64</v>
      </c>
      <c r="B97" s="67">
        <v>279</v>
      </c>
      <c r="C97" s="72" t="s">
        <v>123</v>
      </c>
      <c r="D97" s="72" t="s">
        <v>13</v>
      </c>
      <c r="E97" s="72" t="s">
        <v>11</v>
      </c>
      <c r="F97" s="72" t="s">
        <v>24</v>
      </c>
      <c r="G97" s="53"/>
      <c r="H97" s="60"/>
    </row>
    <row r="98" spans="1:8" ht="21" customHeight="1">
      <c r="A98" s="49">
        <v>65</v>
      </c>
      <c r="B98" s="67">
        <v>281</v>
      </c>
      <c r="C98" s="72" t="s">
        <v>124</v>
      </c>
      <c r="D98" s="72" t="s">
        <v>13</v>
      </c>
      <c r="E98" s="72" t="s">
        <v>11</v>
      </c>
      <c r="F98" s="75" t="s">
        <v>213</v>
      </c>
      <c r="G98" s="52" t="s">
        <v>16</v>
      </c>
      <c r="H98" s="60"/>
    </row>
    <row r="99" spans="1:8" ht="21" customHeight="1">
      <c r="A99" s="49">
        <v>66</v>
      </c>
      <c r="B99" s="68">
        <v>283</v>
      </c>
      <c r="C99" s="72" t="s">
        <v>125</v>
      </c>
      <c r="D99" s="72" t="s">
        <v>13</v>
      </c>
      <c r="E99" s="72" t="s">
        <v>11</v>
      </c>
      <c r="F99" s="75" t="s">
        <v>213</v>
      </c>
      <c r="G99" s="52" t="s">
        <v>16</v>
      </c>
      <c r="H99" s="60"/>
    </row>
    <row r="100" spans="1:8" ht="21" customHeight="1">
      <c r="A100" s="49">
        <v>67</v>
      </c>
      <c r="B100" s="67">
        <v>284</v>
      </c>
      <c r="C100" s="72" t="s">
        <v>126</v>
      </c>
      <c r="D100" s="72" t="s">
        <v>13</v>
      </c>
      <c r="E100" s="72" t="s">
        <v>11</v>
      </c>
      <c r="F100" s="75" t="s">
        <v>213</v>
      </c>
      <c r="G100" s="52" t="s">
        <v>12</v>
      </c>
      <c r="H100" s="60"/>
    </row>
    <row r="101" spans="1:8" ht="21" customHeight="1">
      <c r="A101" s="49">
        <v>68</v>
      </c>
      <c r="B101" s="68">
        <v>285</v>
      </c>
      <c r="C101" s="72" t="s">
        <v>127</v>
      </c>
      <c r="D101" s="72" t="s">
        <v>13</v>
      </c>
      <c r="E101" s="72" t="s">
        <v>11</v>
      </c>
      <c r="F101" s="75" t="s">
        <v>213</v>
      </c>
      <c r="G101" s="52" t="s">
        <v>16</v>
      </c>
      <c r="H101" s="60"/>
    </row>
    <row r="102" spans="1:8" ht="21" customHeight="1">
      <c r="A102" s="49">
        <v>69</v>
      </c>
      <c r="B102" s="69">
        <v>288</v>
      </c>
      <c r="C102" s="71" t="s">
        <v>211</v>
      </c>
      <c r="D102" s="72" t="s">
        <v>13</v>
      </c>
      <c r="E102" s="71" t="s">
        <v>11</v>
      </c>
      <c r="F102" s="71" t="s">
        <v>213</v>
      </c>
      <c r="G102" s="52" t="s">
        <v>12</v>
      </c>
      <c r="H102" s="60"/>
    </row>
    <row r="103" spans="1:8" ht="21" customHeight="1">
      <c r="A103" s="49">
        <v>70</v>
      </c>
      <c r="B103" s="67">
        <v>289</v>
      </c>
      <c r="C103" s="72" t="s">
        <v>128</v>
      </c>
      <c r="D103" s="72" t="s">
        <v>13</v>
      </c>
      <c r="E103" s="72" t="s">
        <v>11</v>
      </c>
      <c r="F103" s="75" t="s">
        <v>213</v>
      </c>
      <c r="G103" s="52" t="s">
        <v>16</v>
      </c>
      <c r="H103" s="60"/>
    </row>
    <row r="104" spans="1:8" ht="21" customHeight="1">
      <c r="A104" s="49">
        <v>71</v>
      </c>
      <c r="B104" s="67">
        <v>291</v>
      </c>
      <c r="C104" s="72" t="s">
        <v>129</v>
      </c>
      <c r="D104" s="72" t="s">
        <v>13</v>
      </c>
      <c r="E104" s="72" t="s">
        <v>11</v>
      </c>
      <c r="F104" s="75" t="s">
        <v>213</v>
      </c>
      <c r="G104" s="52" t="s">
        <v>16</v>
      </c>
      <c r="H104" s="60"/>
    </row>
    <row r="105" spans="1:8" ht="21" customHeight="1">
      <c r="A105" s="49">
        <v>72</v>
      </c>
      <c r="B105" s="67">
        <v>293</v>
      </c>
      <c r="C105" s="72" t="s">
        <v>130</v>
      </c>
      <c r="D105" s="72" t="s">
        <v>13</v>
      </c>
      <c r="E105" s="72" t="s">
        <v>11</v>
      </c>
      <c r="F105" s="75" t="s">
        <v>213</v>
      </c>
      <c r="G105" s="52" t="s">
        <v>16</v>
      </c>
      <c r="H105" s="60"/>
    </row>
    <row r="106" spans="1:8" ht="21" customHeight="1">
      <c r="A106" s="49">
        <v>73</v>
      </c>
      <c r="B106" s="67">
        <v>295</v>
      </c>
      <c r="C106" s="72" t="s">
        <v>131</v>
      </c>
      <c r="D106" s="72" t="s">
        <v>13</v>
      </c>
      <c r="E106" s="72" t="s">
        <v>11</v>
      </c>
      <c r="F106" s="75" t="s">
        <v>213</v>
      </c>
      <c r="G106" s="52" t="s">
        <v>12</v>
      </c>
      <c r="H106" s="60"/>
    </row>
    <row r="107" spans="1:8" ht="21" customHeight="1">
      <c r="A107" s="49">
        <v>74</v>
      </c>
      <c r="B107" s="67">
        <v>296</v>
      </c>
      <c r="C107" s="72" t="s">
        <v>132</v>
      </c>
      <c r="D107" s="72" t="s">
        <v>13</v>
      </c>
      <c r="E107" s="72" t="s">
        <v>18</v>
      </c>
      <c r="F107" s="75" t="s">
        <v>24</v>
      </c>
      <c r="G107" s="52"/>
      <c r="H107" s="60"/>
    </row>
    <row r="108" spans="1:8" ht="21" customHeight="1">
      <c r="A108" s="49">
        <v>75</v>
      </c>
      <c r="B108" s="68">
        <v>299</v>
      </c>
      <c r="C108" s="72" t="s">
        <v>133</v>
      </c>
      <c r="D108" s="72" t="s">
        <v>13</v>
      </c>
      <c r="E108" s="72" t="s">
        <v>11</v>
      </c>
      <c r="F108" s="75" t="s">
        <v>213</v>
      </c>
      <c r="G108" s="52" t="s">
        <v>12</v>
      </c>
      <c r="H108" s="60"/>
    </row>
    <row r="109" spans="1:8" ht="21" customHeight="1">
      <c r="A109" s="49">
        <v>76</v>
      </c>
      <c r="B109" s="68">
        <v>300</v>
      </c>
      <c r="C109" s="72" t="s">
        <v>134</v>
      </c>
      <c r="D109" s="72" t="s">
        <v>13</v>
      </c>
      <c r="E109" s="72" t="s">
        <v>22</v>
      </c>
      <c r="F109" s="75" t="s">
        <v>213</v>
      </c>
      <c r="G109" s="52" t="s">
        <v>12</v>
      </c>
      <c r="H109" s="60"/>
    </row>
    <row r="110" spans="1:8" ht="21" customHeight="1">
      <c r="A110" s="49">
        <v>77</v>
      </c>
      <c r="B110" s="68">
        <v>302</v>
      </c>
      <c r="C110" s="72" t="s">
        <v>135</v>
      </c>
      <c r="D110" s="72" t="s">
        <v>10</v>
      </c>
      <c r="E110" s="72" t="s">
        <v>21</v>
      </c>
      <c r="F110" s="75" t="s">
        <v>24</v>
      </c>
      <c r="G110" s="53"/>
      <c r="H110" s="60"/>
    </row>
    <row r="111" spans="1:8" ht="21" customHeight="1">
      <c r="A111" s="49">
        <v>78</v>
      </c>
      <c r="B111" s="68" t="s">
        <v>508</v>
      </c>
      <c r="C111" s="72" t="s">
        <v>136</v>
      </c>
      <c r="D111" s="72" t="s">
        <v>13</v>
      </c>
      <c r="E111" s="72" t="s">
        <v>137</v>
      </c>
      <c r="F111" s="72" t="s">
        <v>24</v>
      </c>
      <c r="G111" s="53"/>
      <c r="H111" s="60"/>
    </row>
    <row r="112" spans="1:8" ht="21" customHeight="1">
      <c r="A112" s="49">
        <v>79</v>
      </c>
      <c r="B112" s="68">
        <v>303</v>
      </c>
      <c r="C112" s="72" t="s">
        <v>138</v>
      </c>
      <c r="D112" s="72" t="s">
        <v>13</v>
      </c>
      <c r="E112" s="72" t="s">
        <v>137</v>
      </c>
      <c r="F112" s="75" t="s">
        <v>213</v>
      </c>
      <c r="G112" s="52" t="s">
        <v>12</v>
      </c>
      <c r="H112" s="60"/>
    </row>
    <row r="113" spans="1:8" ht="21" customHeight="1">
      <c r="A113" s="49">
        <v>80</v>
      </c>
      <c r="B113" s="68">
        <v>304</v>
      </c>
      <c r="C113" s="71" t="s">
        <v>139</v>
      </c>
      <c r="D113" s="72" t="s">
        <v>13</v>
      </c>
      <c r="E113" s="72" t="s">
        <v>15</v>
      </c>
      <c r="F113" s="75" t="s">
        <v>213</v>
      </c>
      <c r="G113" s="52" t="s">
        <v>12</v>
      </c>
      <c r="H113" s="60"/>
    </row>
    <row r="114" spans="1:8" ht="21" customHeight="1">
      <c r="A114" s="49">
        <v>81</v>
      </c>
      <c r="B114" s="68">
        <v>305</v>
      </c>
      <c r="C114" s="71" t="s">
        <v>140</v>
      </c>
      <c r="D114" s="72" t="s">
        <v>13</v>
      </c>
      <c r="E114" s="71" t="s">
        <v>11</v>
      </c>
      <c r="F114" s="71" t="s">
        <v>213</v>
      </c>
      <c r="G114" s="52" t="s">
        <v>12</v>
      </c>
      <c r="H114" s="60"/>
    </row>
    <row r="115" spans="1:8" ht="21" customHeight="1">
      <c r="A115" s="49">
        <v>82</v>
      </c>
      <c r="B115" s="68">
        <v>306</v>
      </c>
      <c r="C115" s="71" t="s">
        <v>141</v>
      </c>
      <c r="D115" s="72" t="s">
        <v>13</v>
      </c>
      <c r="E115" s="72" t="s">
        <v>519</v>
      </c>
      <c r="F115" s="71" t="s">
        <v>213</v>
      </c>
      <c r="G115" s="52" t="s">
        <v>12</v>
      </c>
      <c r="H115" s="60"/>
    </row>
    <row r="116" spans="1:8" ht="21" customHeight="1">
      <c r="A116" s="49">
        <v>83</v>
      </c>
      <c r="B116" s="70">
        <v>308</v>
      </c>
      <c r="C116" s="76" t="s">
        <v>56</v>
      </c>
      <c r="D116" s="72" t="s">
        <v>13</v>
      </c>
      <c r="E116" s="71" t="s">
        <v>142</v>
      </c>
      <c r="F116" s="71" t="s">
        <v>213</v>
      </c>
      <c r="G116" s="52"/>
      <c r="H116" s="60"/>
    </row>
    <row r="117" spans="1:8" ht="21" customHeight="1">
      <c r="A117" s="49">
        <v>84</v>
      </c>
      <c r="B117" s="68">
        <v>309</v>
      </c>
      <c r="C117" s="71" t="s">
        <v>207</v>
      </c>
      <c r="D117" s="72" t="s">
        <v>13</v>
      </c>
      <c r="E117" s="71" t="s">
        <v>20</v>
      </c>
      <c r="F117" s="71" t="s">
        <v>213</v>
      </c>
      <c r="G117" s="52" t="s">
        <v>16</v>
      </c>
      <c r="H117" s="60"/>
    </row>
    <row r="118" spans="1:8" ht="21" customHeight="1">
      <c r="A118" s="49">
        <v>85</v>
      </c>
      <c r="B118" s="67">
        <v>310</v>
      </c>
      <c r="C118" s="71" t="s">
        <v>208</v>
      </c>
      <c r="D118" s="72" t="s">
        <v>13</v>
      </c>
      <c r="E118" s="71" t="s">
        <v>20</v>
      </c>
      <c r="F118" s="71" t="s">
        <v>213</v>
      </c>
      <c r="G118" s="52" t="s">
        <v>16</v>
      </c>
      <c r="H118" s="60"/>
    </row>
    <row r="119" spans="1:8" ht="21" customHeight="1">
      <c r="A119" s="49">
        <v>86</v>
      </c>
      <c r="B119" s="70">
        <v>311</v>
      </c>
      <c r="C119" s="76" t="s">
        <v>143</v>
      </c>
      <c r="D119" s="72" t="s">
        <v>13</v>
      </c>
      <c r="E119" s="71" t="s">
        <v>15</v>
      </c>
      <c r="F119" s="71" t="s">
        <v>213</v>
      </c>
      <c r="G119" s="52"/>
      <c r="H119" s="60"/>
    </row>
    <row r="120" spans="1:8" ht="21" customHeight="1">
      <c r="A120" s="49">
        <v>87</v>
      </c>
      <c r="B120" s="70">
        <v>312</v>
      </c>
      <c r="C120" s="76" t="s">
        <v>42</v>
      </c>
      <c r="D120" s="72" t="s">
        <v>13</v>
      </c>
      <c r="E120" s="71" t="s">
        <v>15</v>
      </c>
      <c r="F120" s="71" t="s">
        <v>213</v>
      </c>
      <c r="G120" s="52"/>
      <c r="H120" s="60"/>
    </row>
    <row r="121" spans="1:8" ht="21" customHeight="1">
      <c r="A121" s="49">
        <v>88</v>
      </c>
      <c r="B121" s="67">
        <v>313</v>
      </c>
      <c r="C121" s="71" t="s">
        <v>210</v>
      </c>
      <c r="D121" s="72" t="s">
        <v>13</v>
      </c>
      <c r="E121" s="72" t="s">
        <v>15</v>
      </c>
      <c r="F121" s="71" t="s">
        <v>213</v>
      </c>
      <c r="G121" s="52" t="s">
        <v>16</v>
      </c>
      <c r="H121" s="60"/>
    </row>
    <row r="122" spans="1:8" ht="21" customHeight="1">
      <c r="A122" s="49">
        <v>89</v>
      </c>
      <c r="B122" s="68">
        <v>314</v>
      </c>
      <c r="C122" s="72" t="s">
        <v>209</v>
      </c>
      <c r="D122" s="72" t="s">
        <v>13</v>
      </c>
      <c r="E122" s="72" t="s">
        <v>15</v>
      </c>
      <c r="F122" s="71" t="s">
        <v>213</v>
      </c>
      <c r="G122" s="52" t="s">
        <v>12</v>
      </c>
      <c r="H122" s="60"/>
    </row>
    <row r="123" spans="1:8" ht="21" customHeight="1">
      <c r="A123" s="49">
        <v>90</v>
      </c>
      <c r="B123" s="70">
        <v>315</v>
      </c>
      <c r="C123" s="76" t="s">
        <v>144</v>
      </c>
      <c r="D123" s="72" t="s">
        <v>13</v>
      </c>
      <c r="E123" s="71" t="s">
        <v>20</v>
      </c>
      <c r="F123" s="71" t="s">
        <v>213</v>
      </c>
      <c r="G123" s="52"/>
      <c r="H123" s="60"/>
    </row>
    <row r="124" spans="1:8" ht="21" customHeight="1">
      <c r="A124" s="49">
        <v>91</v>
      </c>
      <c r="B124" s="68">
        <v>316</v>
      </c>
      <c r="C124" s="71" t="s">
        <v>145</v>
      </c>
      <c r="D124" s="72" t="s">
        <v>13</v>
      </c>
      <c r="E124" s="71" t="s">
        <v>18</v>
      </c>
      <c r="F124" s="71" t="s">
        <v>213</v>
      </c>
      <c r="G124" s="52" t="s">
        <v>16</v>
      </c>
      <c r="H124" s="60"/>
    </row>
    <row r="125" spans="1:8" ht="21" customHeight="1">
      <c r="A125" s="49">
        <v>92</v>
      </c>
      <c r="B125" s="68">
        <v>320</v>
      </c>
      <c r="C125" s="71" t="s">
        <v>146</v>
      </c>
      <c r="D125" s="72" t="s">
        <v>13</v>
      </c>
      <c r="E125" s="71" t="s">
        <v>18</v>
      </c>
      <c r="F125" s="71" t="s">
        <v>213</v>
      </c>
      <c r="G125" s="52"/>
      <c r="H125" s="60"/>
    </row>
    <row r="126" spans="1:8" ht="21" customHeight="1">
      <c r="A126" s="49">
        <v>93</v>
      </c>
      <c r="B126" s="68">
        <v>321</v>
      </c>
      <c r="C126" s="71" t="s">
        <v>147</v>
      </c>
      <c r="D126" s="72" t="s">
        <v>13</v>
      </c>
      <c r="E126" s="71" t="s">
        <v>18</v>
      </c>
      <c r="F126" s="71" t="s">
        <v>213</v>
      </c>
      <c r="G126" s="52" t="s">
        <v>16</v>
      </c>
      <c r="H126" s="60"/>
    </row>
    <row r="127" spans="1:8" ht="21" customHeight="1">
      <c r="A127" s="49">
        <v>94</v>
      </c>
      <c r="B127" s="68">
        <v>322</v>
      </c>
      <c r="C127" s="71" t="s">
        <v>148</v>
      </c>
      <c r="D127" s="72" t="s">
        <v>13</v>
      </c>
      <c r="E127" s="71" t="s">
        <v>18</v>
      </c>
      <c r="F127" s="71" t="s">
        <v>213</v>
      </c>
      <c r="G127" s="52"/>
      <c r="H127" s="60"/>
    </row>
    <row r="128" spans="1:8" ht="21" customHeight="1">
      <c r="A128" s="49">
        <v>95</v>
      </c>
      <c r="B128" s="68">
        <v>323</v>
      </c>
      <c r="C128" s="71" t="s">
        <v>149</v>
      </c>
      <c r="D128" s="72" t="s">
        <v>13</v>
      </c>
      <c r="E128" s="71" t="s">
        <v>18</v>
      </c>
      <c r="F128" s="71" t="s">
        <v>213</v>
      </c>
      <c r="G128" s="52" t="s">
        <v>12</v>
      </c>
      <c r="H128" s="60"/>
    </row>
    <row r="129" spans="1:8" ht="21" customHeight="1">
      <c r="A129" s="49">
        <v>96</v>
      </c>
      <c r="B129" s="68">
        <v>325</v>
      </c>
      <c r="C129" s="71" t="s">
        <v>150</v>
      </c>
      <c r="D129" s="72" t="s">
        <v>13</v>
      </c>
      <c r="E129" s="71" t="s">
        <v>57</v>
      </c>
      <c r="F129" s="71" t="s">
        <v>213</v>
      </c>
      <c r="G129" s="52"/>
      <c r="H129" s="60"/>
    </row>
    <row r="130" spans="1:8" ht="21" customHeight="1">
      <c r="A130" s="49">
        <v>97</v>
      </c>
      <c r="B130" s="68">
        <v>326</v>
      </c>
      <c r="C130" s="71" t="s">
        <v>151</v>
      </c>
      <c r="D130" s="72" t="s">
        <v>13</v>
      </c>
      <c r="E130" s="71" t="s">
        <v>57</v>
      </c>
      <c r="F130" s="71" t="s">
        <v>213</v>
      </c>
      <c r="G130" s="52"/>
      <c r="H130" s="60"/>
    </row>
    <row r="131" spans="1:8" ht="21" customHeight="1">
      <c r="A131" s="49">
        <v>98</v>
      </c>
      <c r="B131" s="68">
        <v>327</v>
      </c>
      <c r="C131" s="71" t="s">
        <v>152</v>
      </c>
      <c r="D131" s="72" t="s">
        <v>13</v>
      </c>
      <c r="E131" s="71" t="s">
        <v>57</v>
      </c>
      <c r="F131" s="71" t="s">
        <v>213</v>
      </c>
      <c r="G131" s="52"/>
      <c r="H131" s="60"/>
    </row>
    <row r="132" spans="1:8" ht="21" customHeight="1">
      <c r="A132" s="49">
        <v>99</v>
      </c>
      <c r="B132" s="68">
        <v>328</v>
      </c>
      <c r="C132" s="71" t="s">
        <v>153</v>
      </c>
      <c r="D132" s="72" t="s">
        <v>13</v>
      </c>
      <c r="E132" s="71" t="s">
        <v>57</v>
      </c>
      <c r="F132" s="71" t="s">
        <v>213</v>
      </c>
      <c r="G132" s="52"/>
      <c r="H132" s="60"/>
    </row>
    <row r="133" spans="1:8" ht="21" customHeight="1">
      <c r="A133" s="49">
        <v>100</v>
      </c>
      <c r="B133" s="54">
        <v>329</v>
      </c>
      <c r="C133" s="56" t="s">
        <v>410</v>
      </c>
      <c r="D133" s="72" t="s">
        <v>13</v>
      </c>
      <c r="E133" s="56" t="s">
        <v>411</v>
      </c>
      <c r="F133" s="71" t="s">
        <v>213</v>
      </c>
      <c r="G133" s="77" t="s">
        <v>16</v>
      </c>
      <c r="H133" s="60"/>
    </row>
    <row r="134" spans="1:8" ht="21" customHeight="1">
      <c r="A134" s="49">
        <v>101</v>
      </c>
      <c r="B134" s="67">
        <v>330</v>
      </c>
      <c r="C134" s="71" t="s">
        <v>396</v>
      </c>
      <c r="D134" s="72" t="s">
        <v>13</v>
      </c>
      <c r="E134" s="71" t="s">
        <v>15</v>
      </c>
      <c r="F134" s="72" t="s">
        <v>213</v>
      </c>
      <c r="G134" s="53" t="s">
        <v>16</v>
      </c>
      <c r="H134" s="60"/>
    </row>
    <row r="135" spans="1:8" ht="21" customHeight="1">
      <c r="A135" s="49">
        <v>102</v>
      </c>
      <c r="B135" s="68">
        <v>333</v>
      </c>
      <c r="C135" s="71" t="s">
        <v>154</v>
      </c>
      <c r="D135" s="72" t="s">
        <v>13</v>
      </c>
      <c r="E135" s="71" t="s">
        <v>15</v>
      </c>
      <c r="F135" s="71" t="s">
        <v>213</v>
      </c>
      <c r="G135" s="52" t="s">
        <v>12</v>
      </c>
      <c r="H135" s="60"/>
    </row>
    <row r="136" spans="1:8" ht="21" customHeight="1">
      <c r="A136" s="49">
        <v>103</v>
      </c>
      <c r="B136" s="68">
        <v>489</v>
      </c>
      <c r="C136" s="71" t="s">
        <v>155</v>
      </c>
      <c r="D136" s="72" t="s">
        <v>13</v>
      </c>
      <c r="E136" s="72" t="s">
        <v>25</v>
      </c>
      <c r="F136" s="71" t="s">
        <v>213</v>
      </c>
      <c r="G136" s="52" t="s">
        <v>12</v>
      </c>
      <c r="H136" s="60"/>
    </row>
    <row r="137" spans="1:8" ht="21" customHeight="1">
      <c r="A137" s="49">
        <v>104</v>
      </c>
      <c r="B137" s="68">
        <v>522</v>
      </c>
      <c r="C137" s="71" t="s">
        <v>156</v>
      </c>
      <c r="D137" s="72" t="s">
        <v>10</v>
      </c>
      <c r="E137" s="72" t="s">
        <v>15</v>
      </c>
      <c r="F137" s="73" t="s">
        <v>24</v>
      </c>
      <c r="G137" s="74"/>
      <c r="H137" s="60"/>
    </row>
    <row r="138" spans="1:8" ht="21" customHeight="1">
      <c r="A138" s="49">
        <v>105</v>
      </c>
      <c r="B138" s="68">
        <v>545</v>
      </c>
      <c r="C138" s="71" t="s">
        <v>158</v>
      </c>
      <c r="D138" s="72" t="s">
        <v>10</v>
      </c>
      <c r="E138" s="71" t="s">
        <v>11</v>
      </c>
      <c r="F138" s="71" t="s">
        <v>24</v>
      </c>
      <c r="G138" s="53"/>
      <c r="H138" s="60"/>
    </row>
    <row r="139" spans="1:8" ht="21" customHeight="1">
      <c r="A139" s="49">
        <v>106</v>
      </c>
      <c r="B139" s="68">
        <v>559</v>
      </c>
      <c r="C139" s="71" t="s">
        <v>157</v>
      </c>
      <c r="D139" s="72" t="s">
        <v>10</v>
      </c>
      <c r="E139" s="72" t="s">
        <v>15</v>
      </c>
      <c r="F139" s="71" t="s">
        <v>24</v>
      </c>
      <c r="G139" s="53"/>
      <c r="H139" s="60"/>
    </row>
    <row r="140" spans="1:8" ht="21" customHeight="1">
      <c r="A140" s="49">
        <v>107</v>
      </c>
      <c r="B140" s="68">
        <v>668</v>
      </c>
      <c r="C140" s="72" t="s">
        <v>159</v>
      </c>
      <c r="D140" s="72" t="s">
        <v>10</v>
      </c>
      <c r="E140" s="72" t="s">
        <v>137</v>
      </c>
      <c r="F140" s="71" t="s">
        <v>24</v>
      </c>
      <c r="G140" s="53"/>
      <c r="H140" s="60"/>
    </row>
    <row r="141" spans="1:8" ht="21" customHeight="1">
      <c r="A141" s="49">
        <v>108</v>
      </c>
      <c r="B141" s="67">
        <v>786</v>
      </c>
      <c r="C141" s="71" t="s">
        <v>160</v>
      </c>
      <c r="D141" s="72" t="s">
        <v>10</v>
      </c>
      <c r="E141" s="71" t="s">
        <v>161</v>
      </c>
      <c r="F141" s="71" t="s">
        <v>24</v>
      </c>
      <c r="G141" s="52"/>
      <c r="H141" s="60"/>
    </row>
    <row r="142" spans="1:8" ht="21" customHeight="1">
      <c r="A142" s="49">
        <v>109</v>
      </c>
      <c r="B142" s="68">
        <v>850</v>
      </c>
      <c r="C142" s="72" t="s">
        <v>162</v>
      </c>
      <c r="D142" s="72" t="s">
        <v>10</v>
      </c>
      <c r="E142" s="72" t="s">
        <v>11</v>
      </c>
      <c r="F142" s="72" t="s">
        <v>24</v>
      </c>
      <c r="G142" s="53"/>
      <c r="H142" s="60"/>
    </row>
    <row r="143" spans="1:8" ht="21" customHeight="1">
      <c r="A143" s="49">
        <v>110</v>
      </c>
      <c r="B143" s="68">
        <v>959</v>
      </c>
      <c r="C143" s="72" t="s">
        <v>163</v>
      </c>
      <c r="D143" s="72" t="s">
        <v>10</v>
      </c>
      <c r="E143" s="72" t="s">
        <v>11</v>
      </c>
      <c r="F143" s="72" t="s">
        <v>24</v>
      </c>
      <c r="G143" s="53"/>
      <c r="H143" s="60"/>
    </row>
    <row r="144" spans="1:8" ht="21" customHeight="1">
      <c r="A144" s="49">
        <v>111</v>
      </c>
      <c r="B144" s="68">
        <v>1010</v>
      </c>
      <c r="C144" s="72" t="s">
        <v>164</v>
      </c>
      <c r="D144" s="72" t="s">
        <v>10</v>
      </c>
      <c r="E144" s="72" t="s">
        <v>137</v>
      </c>
      <c r="F144" s="72" t="s">
        <v>24</v>
      </c>
      <c r="G144" s="53"/>
      <c r="H144" s="60" t="s">
        <v>426</v>
      </c>
    </row>
    <row r="145" spans="1:8" ht="21" customHeight="1">
      <c r="A145" s="49">
        <v>112</v>
      </c>
      <c r="B145" s="68">
        <v>1027</v>
      </c>
      <c r="C145" s="72" t="s">
        <v>165</v>
      </c>
      <c r="D145" s="72" t="s">
        <v>10</v>
      </c>
      <c r="E145" s="72" t="s">
        <v>63</v>
      </c>
      <c r="F145" s="72" t="s">
        <v>24</v>
      </c>
      <c r="G145" s="52"/>
      <c r="H145" s="60" t="s">
        <v>425</v>
      </c>
    </row>
    <row r="146" spans="1:8" ht="21" customHeight="1">
      <c r="A146" s="49">
        <v>113</v>
      </c>
      <c r="B146" s="68">
        <v>1164</v>
      </c>
      <c r="C146" s="71" t="s">
        <v>166</v>
      </c>
      <c r="D146" s="72" t="s">
        <v>10</v>
      </c>
      <c r="E146" s="72" t="s">
        <v>63</v>
      </c>
      <c r="F146" s="72" t="s">
        <v>24</v>
      </c>
      <c r="G146" s="53"/>
      <c r="H146" s="60"/>
    </row>
    <row r="147" spans="1:8" ht="21" customHeight="1">
      <c r="A147" s="49">
        <v>114</v>
      </c>
      <c r="B147" s="68">
        <v>1222</v>
      </c>
      <c r="C147" s="72" t="s">
        <v>167</v>
      </c>
      <c r="D147" s="72" t="s">
        <v>10</v>
      </c>
      <c r="E147" s="72" t="s">
        <v>21</v>
      </c>
      <c r="F147" s="72" t="s">
        <v>24</v>
      </c>
      <c r="G147" s="53"/>
      <c r="H147" s="60"/>
    </row>
    <row r="148" spans="1:8" ht="21" customHeight="1">
      <c r="A148" s="49">
        <v>115</v>
      </c>
      <c r="B148" s="68">
        <v>1280</v>
      </c>
      <c r="C148" s="71" t="s">
        <v>418</v>
      </c>
      <c r="D148" s="72" t="s">
        <v>10</v>
      </c>
      <c r="E148" s="71" t="s">
        <v>18</v>
      </c>
      <c r="F148" s="71" t="s">
        <v>24</v>
      </c>
      <c r="G148" s="52"/>
      <c r="H148" s="60"/>
    </row>
    <row r="149" spans="1:8" ht="21" customHeight="1">
      <c r="A149" s="49">
        <v>116</v>
      </c>
      <c r="B149" s="68">
        <v>1383</v>
      </c>
      <c r="C149" s="71" t="s">
        <v>168</v>
      </c>
      <c r="D149" s="72" t="s">
        <v>10</v>
      </c>
      <c r="E149" s="72" t="s">
        <v>15</v>
      </c>
      <c r="F149" s="72" t="s">
        <v>213</v>
      </c>
      <c r="G149" s="52" t="s">
        <v>16</v>
      </c>
      <c r="H149" s="60"/>
    </row>
    <row r="150" spans="1:8" ht="21" customHeight="1">
      <c r="A150" s="49">
        <v>117</v>
      </c>
      <c r="B150" s="67">
        <v>1456</v>
      </c>
      <c r="C150" s="71" t="s">
        <v>169</v>
      </c>
      <c r="D150" s="72" t="s">
        <v>10</v>
      </c>
      <c r="E150" s="71" t="s">
        <v>20</v>
      </c>
      <c r="F150" s="72" t="s">
        <v>24</v>
      </c>
      <c r="G150" s="53"/>
      <c r="H150" s="60"/>
    </row>
    <row r="151" spans="1:8" ht="21" customHeight="1">
      <c r="A151" s="49">
        <v>118</v>
      </c>
      <c r="B151" s="68">
        <v>1471</v>
      </c>
      <c r="C151" s="71" t="s">
        <v>170</v>
      </c>
      <c r="D151" s="72" t="s">
        <v>10</v>
      </c>
      <c r="E151" s="72" t="s">
        <v>15</v>
      </c>
      <c r="F151" s="72" t="s">
        <v>24</v>
      </c>
      <c r="G151" s="74"/>
      <c r="H151" s="60"/>
    </row>
    <row r="152" spans="1:8" ht="21" customHeight="1">
      <c r="A152" s="49">
        <v>119</v>
      </c>
      <c r="B152" s="68">
        <v>1485</v>
      </c>
      <c r="C152" s="71" t="s">
        <v>171</v>
      </c>
      <c r="D152" s="72" t="s">
        <v>10</v>
      </c>
      <c r="E152" s="71" t="s">
        <v>18</v>
      </c>
      <c r="F152" s="72" t="s">
        <v>213</v>
      </c>
      <c r="G152" s="78" t="s">
        <v>16</v>
      </c>
      <c r="H152" s="60"/>
    </row>
    <row r="153" spans="1:8" ht="21" customHeight="1">
      <c r="A153" s="49">
        <v>120</v>
      </c>
      <c r="B153" s="68">
        <v>1491</v>
      </c>
      <c r="C153" s="71" t="s">
        <v>172</v>
      </c>
      <c r="D153" s="72" t="s">
        <v>10</v>
      </c>
      <c r="E153" s="71" t="s">
        <v>11</v>
      </c>
      <c r="F153" s="71" t="s">
        <v>24</v>
      </c>
      <c r="G153" s="53"/>
      <c r="H153" s="60"/>
    </row>
    <row r="154" spans="1:8" ht="21" customHeight="1">
      <c r="A154" s="49">
        <v>121</v>
      </c>
      <c r="B154" s="68">
        <v>1499</v>
      </c>
      <c r="C154" s="72" t="s">
        <v>173</v>
      </c>
      <c r="D154" s="72" t="s">
        <v>10</v>
      </c>
      <c r="E154" s="72" t="s">
        <v>11</v>
      </c>
      <c r="F154" s="71" t="s">
        <v>24</v>
      </c>
      <c r="G154" s="53"/>
      <c r="H154" s="60"/>
    </row>
    <row r="155" spans="1:8" ht="21" customHeight="1">
      <c r="A155" s="49">
        <v>122</v>
      </c>
      <c r="B155" s="68">
        <v>1508</v>
      </c>
      <c r="C155" s="71" t="s">
        <v>174</v>
      </c>
      <c r="D155" s="72" t="s">
        <v>10</v>
      </c>
      <c r="E155" s="72" t="s">
        <v>15</v>
      </c>
      <c r="F155" s="72" t="s">
        <v>213</v>
      </c>
      <c r="G155" s="52" t="s">
        <v>16</v>
      </c>
      <c r="H155" s="60"/>
    </row>
    <row r="156" spans="1:8" ht="21" customHeight="1">
      <c r="A156" s="49">
        <v>123</v>
      </c>
      <c r="B156" s="68">
        <v>1519</v>
      </c>
      <c r="C156" s="71" t="s">
        <v>175</v>
      </c>
      <c r="D156" s="72" t="s">
        <v>10</v>
      </c>
      <c r="E156" s="71" t="s">
        <v>142</v>
      </c>
      <c r="F156" s="72" t="s">
        <v>24</v>
      </c>
      <c r="G156" s="53"/>
      <c r="H156" s="60"/>
    </row>
    <row r="157" spans="1:8" ht="21" customHeight="1">
      <c r="A157" s="49">
        <v>124</v>
      </c>
      <c r="B157" s="68">
        <v>1522</v>
      </c>
      <c r="C157" s="71" t="s">
        <v>176</v>
      </c>
      <c r="D157" s="72" t="s">
        <v>10</v>
      </c>
      <c r="E157" s="71" t="s">
        <v>17</v>
      </c>
      <c r="F157" s="71" t="s">
        <v>213</v>
      </c>
      <c r="G157" s="52" t="s">
        <v>16</v>
      </c>
      <c r="H157" s="60"/>
    </row>
    <row r="158" spans="1:8" ht="21" customHeight="1">
      <c r="A158" s="49">
        <v>125</v>
      </c>
      <c r="B158" s="68">
        <v>1580</v>
      </c>
      <c r="C158" s="71" t="s">
        <v>177</v>
      </c>
      <c r="D158" s="72" t="s">
        <v>10</v>
      </c>
      <c r="E158" s="71" t="s">
        <v>21</v>
      </c>
      <c r="F158" s="71" t="s">
        <v>24</v>
      </c>
      <c r="G158" s="53"/>
      <c r="H158" s="60"/>
    </row>
    <row r="159" spans="1:8" ht="21" customHeight="1">
      <c r="A159" s="49">
        <v>126</v>
      </c>
      <c r="B159" s="68">
        <v>1587</v>
      </c>
      <c r="C159" s="71" t="s">
        <v>178</v>
      </c>
      <c r="D159" s="72" t="s">
        <v>13</v>
      </c>
      <c r="E159" s="72" t="s">
        <v>519</v>
      </c>
      <c r="F159" s="71" t="s">
        <v>24</v>
      </c>
      <c r="G159" s="53"/>
      <c r="H159" s="60"/>
    </row>
    <row r="160" spans="1:8" ht="21" customHeight="1">
      <c r="A160" s="49">
        <v>127</v>
      </c>
      <c r="B160" s="67">
        <v>1593</v>
      </c>
      <c r="C160" s="71" t="s">
        <v>179</v>
      </c>
      <c r="D160" s="72" t="s">
        <v>10</v>
      </c>
      <c r="E160" s="71" t="s">
        <v>519</v>
      </c>
      <c r="F160" s="72" t="s">
        <v>24</v>
      </c>
      <c r="G160" s="52"/>
      <c r="H160" s="60"/>
    </row>
    <row r="161" spans="1:9" ht="21" customHeight="1">
      <c r="A161" s="49">
        <v>128</v>
      </c>
      <c r="B161" s="68">
        <v>1605</v>
      </c>
      <c r="C161" s="71" t="s">
        <v>180</v>
      </c>
      <c r="D161" s="72" t="s">
        <v>10</v>
      </c>
      <c r="E161" s="72" t="s">
        <v>17</v>
      </c>
      <c r="F161" s="71" t="s">
        <v>24</v>
      </c>
      <c r="G161" s="53"/>
      <c r="H161" s="60"/>
    </row>
    <row r="162" spans="1:9" ht="21" customHeight="1">
      <c r="A162" s="49">
        <v>129</v>
      </c>
      <c r="B162" s="68">
        <v>1622</v>
      </c>
      <c r="C162" s="71" t="s">
        <v>181</v>
      </c>
      <c r="D162" s="72" t="s">
        <v>10</v>
      </c>
      <c r="E162" s="71" t="s">
        <v>11</v>
      </c>
      <c r="F162" s="72" t="s">
        <v>24</v>
      </c>
      <c r="G162" s="74"/>
      <c r="H162" s="60"/>
    </row>
    <row r="163" spans="1:9" ht="21" customHeight="1">
      <c r="A163" s="49">
        <v>130</v>
      </c>
      <c r="B163" s="68">
        <v>1656</v>
      </c>
      <c r="C163" s="72" t="s">
        <v>182</v>
      </c>
      <c r="D163" s="72" t="s">
        <v>10</v>
      </c>
      <c r="E163" s="72" t="s">
        <v>15</v>
      </c>
      <c r="F163" s="71" t="s">
        <v>213</v>
      </c>
      <c r="G163" s="52" t="s">
        <v>16</v>
      </c>
      <c r="H163" s="60"/>
    </row>
    <row r="164" spans="1:9" ht="21" customHeight="1">
      <c r="A164" s="49">
        <v>131</v>
      </c>
      <c r="B164" s="68">
        <v>1667</v>
      </c>
      <c r="C164" s="71" t="s">
        <v>183</v>
      </c>
      <c r="D164" s="72" t="s">
        <v>10</v>
      </c>
      <c r="E164" s="72" t="s">
        <v>15</v>
      </c>
      <c r="F164" s="72" t="s">
        <v>213</v>
      </c>
      <c r="G164" s="52" t="s">
        <v>12</v>
      </c>
      <c r="H164" s="60"/>
    </row>
    <row r="165" spans="1:9" ht="21" customHeight="1">
      <c r="A165" s="49">
        <v>132</v>
      </c>
      <c r="B165" s="68">
        <v>1674</v>
      </c>
      <c r="C165" s="72" t="s">
        <v>184</v>
      </c>
      <c r="D165" s="72" t="s">
        <v>10</v>
      </c>
      <c r="E165" s="72" t="s">
        <v>15</v>
      </c>
      <c r="F165" s="72" t="s">
        <v>24</v>
      </c>
      <c r="G165" s="79"/>
      <c r="H165" s="60"/>
    </row>
    <row r="166" spans="1:9" ht="21" customHeight="1">
      <c r="A166" s="49">
        <v>133</v>
      </c>
      <c r="B166" s="68">
        <v>1676</v>
      </c>
      <c r="C166" s="71" t="s">
        <v>185</v>
      </c>
      <c r="D166" s="72" t="s">
        <v>10</v>
      </c>
      <c r="E166" s="72" t="s">
        <v>519</v>
      </c>
      <c r="F166" s="72" t="s">
        <v>213</v>
      </c>
      <c r="G166" s="52" t="s">
        <v>12</v>
      </c>
      <c r="H166" s="60"/>
      <c r="I166" s="37"/>
    </row>
    <row r="167" spans="1:9" ht="21" customHeight="1">
      <c r="A167" s="49">
        <v>134</v>
      </c>
      <c r="B167" s="68">
        <v>1683</v>
      </c>
      <c r="C167" s="72" t="s">
        <v>53</v>
      </c>
      <c r="D167" s="72" t="s">
        <v>10</v>
      </c>
      <c r="E167" s="72" t="s">
        <v>21</v>
      </c>
      <c r="F167" s="71" t="s">
        <v>24</v>
      </c>
      <c r="G167" s="53"/>
      <c r="H167" s="60"/>
    </row>
    <row r="168" spans="1:9" ht="21" customHeight="1">
      <c r="A168" s="49">
        <v>135</v>
      </c>
      <c r="B168" s="67">
        <v>1689</v>
      </c>
      <c r="C168" s="71" t="s">
        <v>395</v>
      </c>
      <c r="D168" s="72" t="s">
        <v>10</v>
      </c>
      <c r="E168" s="71" t="s">
        <v>11</v>
      </c>
      <c r="F168" s="72" t="s">
        <v>213</v>
      </c>
      <c r="G168" s="53" t="s">
        <v>16</v>
      </c>
      <c r="H168" s="60"/>
    </row>
    <row r="169" spans="1:9" ht="21" customHeight="1">
      <c r="A169" s="49">
        <v>136</v>
      </c>
      <c r="B169" s="68">
        <v>1706</v>
      </c>
      <c r="C169" s="72" t="s">
        <v>186</v>
      </c>
      <c r="D169" s="72" t="s">
        <v>10</v>
      </c>
      <c r="E169" s="72" t="s">
        <v>21</v>
      </c>
      <c r="F169" s="72" t="s">
        <v>213</v>
      </c>
      <c r="G169" s="52" t="s">
        <v>16</v>
      </c>
      <c r="H169" s="60"/>
    </row>
    <row r="170" spans="1:9" ht="21" customHeight="1">
      <c r="A170" s="49">
        <v>137</v>
      </c>
      <c r="B170" s="68">
        <v>1757</v>
      </c>
      <c r="C170" s="71" t="s">
        <v>59</v>
      </c>
      <c r="D170" s="72" t="s">
        <v>10</v>
      </c>
      <c r="E170" s="71" t="s">
        <v>21</v>
      </c>
      <c r="F170" s="71"/>
      <c r="G170" s="52"/>
      <c r="H170" s="60"/>
    </row>
    <row r="171" spans="1:9" ht="21" customHeight="1">
      <c r="A171" s="49">
        <v>138</v>
      </c>
      <c r="B171" s="68">
        <v>1773</v>
      </c>
      <c r="C171" s="71" t="s">
        <v>423</v>
      </c>
      <c r="D171" s="72" t="s">
        <v>10</v>
      </c>
      <c r="E171" s="71" t="s">
        <v>407</v>
      </c>
      <c r="F171" s="71" t="s">
        <v>24</v>
      </c>
      <c r="G171" s="52" t="s">
        <v>24</v>
      </c>
      <c r="H171" s="60" t="s">
        <v>425</v>
      </c>
    </row>
    <row r="172" spans="1:9" ht="21" customHeight="1">
      <c r="A172" s="49">
        <v>139</v>
      </c>
      <c r="B172" s="68">
        <v>1857</v>
      </c>
      <c r="C172" s="72" t="s">
        <v>187</v>
      </c>
      <c r="D172" s="72" t="s">
        <v>10</v>
      </c>
      <c r="E172" s="72" t="s">
        <v>15</v>
      </c>
      <c r="F172" s="72" t="s">
        <v>24</v>
      </c>
      <c r="G172" s="53"/>
      <c r="H172" s="60"/>
    </row>
    <row r="173" spans="1:9" ht="21" customHeight="1">
      <c r="A173" s="49">
        <v>140</v>
      </c>
      <c r="B173" s="68">
        <v>2049</v>
      </c>
      <c r="C173" s="71" t="s">
        <v>188</v>
      </c>
      <c r="D173" s="72" t="s">
        <v>10</v>
      </c>
      <c r="E173" s="72" t="s">
        <v>17</v>
      </c>
      <c r="F173" s="72" t="s">
        <v>213</v>
      </c>
      <c r="G173" s="52" t="s">
        <v>12</v>
      </c>
      <c r="H173" s="60"/>
    </row>
    <row r="174" spans="1:9" ht="21" customHeight="1">
      <c r="A174" s="49">
        <v>141</v>
      </c>
      <c r="B174" s="68">
        <v>2086</v>
      </c>
      <c r="C174" s="71" t="s">
        <v>189</v>
      </c>
      <c r="D174" s="72" t="s">
        <v>10</v>
      </c>
      <c r="E174" s="71" t="s">
        <v>11</v>
      </c>
      <c r="F174" s="72" t="s">
        <v>36</v>
      </c>
      <c r="G174" s="78" t="s">
        <v>36</v>
      </c>
      <c r="H174" s="60"/>
    </row>
    <row r="175" spans="1:9" ht="21" customHeight="1">
      <c r="A175" s="49">
        <v>142</v>
      </c>
      <c r="B175" s="68">
        <v>2149</v>
      </c>
      <c r="C175" s="71" t="s">
        <v>190</v>
      </c>
      <c r="D175" s="72" t="s">
        <v>10</v>
      </c>
      <c r="E175" s="72" t="s">
        <v>519</v>
      </c>
      <c r="F175" s="71" t="s">
        <v>24</v>
      </c>
      <c r="G175" s="53"/>
      <c r="H175" s="60"/>
    </row>
    <row r="176" spans="1:9" ht="21" customHeight="1">
      <c r="A176" s="49">
        <v>143</v>
      </c>
      <c r="B176" s="68">
        <v>2153</v>
      </c>
      <c r="C176" s="71" t="s">
        <v>191</v>
      </c>
      <c r="D176" s="72" t="s">
        <v>10</v>
      </c>
      <c r="E176" s="72" t="s">
        <v>519</v>
      </c>
      <c r="F176" s="71" t="s">
        <v>213</v>
      </c>
      <c r="G176" s="52" t="s">
        <v>12</v>
      </c>
      <c r="H176" s="60"/>
    </row>
    <row r="177" spans="1:8" ht="21" customHeight="1">
      <c r="A177" s="49">
        <v>144</v>
      </c>
      <c r="B177" s="68">
        <v>2275</v>
      </c>
      <c r="C177" s="71" t="s">
        <v>192</v>
      </c>
      <c r="D177" s="72" t="s">
        <v>10</v>
      </c>
      <c r="E177" s="71" t="s">
        <v>20</v>
      </c>
      <c r="F177" s="71"/>
      <c r="G177" s="52"/>
      <c r="H177" s="60"/>
    </row>
    <row r="178" spans="1:8" ht="21" customHeight="1">
      <c r="A178" s="49">
        <v>145</v>
      </c>
      <c r="B178" s="68">
        <v>2301</v>
      </c>
      <c r="C178" s="71" t="s">
        <v>193</v>
      </c>
      <c r="D178" s="72" t="s">
        <v>10</v>
      </c>
      <c r="E178" s="71" t="s">
        <v>11</v>
      </c>
      <c r="F178" s="71" t="s">
        <v>213</v>
      </c>
      <c r="G178" s="52" t="s">
        <v>12</v>
      </c>
      <c r="H178" s="60"/>
    </row>
    <row r="179" spans="1:8" ht="21" customHeight="1">
      <c r="A179" s="49"/>
      <c r="B179" s="68">
        <v>2302</v>
      </c>
      <c r="C179" s="71" t="s">
        <v>509</v>
      </c>
      <c r="D179" s="72" t="s">
        <v>10</v>
      </c>
      <c r="E179" s="71" t="s">
        <v>392</v>
      </c>
      <c r="F179" s="71"/>
      <c r="G179" s="52"/>
      <c r="H179" s="60"/>
    </row>
    <row r="180" spans="1:8" ht="21" customHeight="1">
      <c r="A180" s="49">
        <v>146</v>
      </c>
      <c r="B180" s="68">
        <v>2322</v>
      </c>
      <c r="C180" s="71" t="s">
        <v>194</v>
      </c>
      <c r="D180" s="72" t="s">
        <v>10</v>
      </c>
      <c r="E180" s="72" t="s">
        <v>15</v>
      </c>
      <c r="F180" s="71" t="s">
        <v>213</v>
      </c>
      <c r="G180" s="52" t="s">
        <v>24</v>
      </c>
      <c r="H180" s="60"/>
    </row>
    <row r="181" spans="1:8" ht="21" customHeight="1">
      <c r="A181" s="49">
        <v>147</v>
      </c>
      <c r="B181" s="68">
        <v>2327</v>
      </c>
      <c r="C181" s="56" t="s">
        <v>416</v>
      </c>
      <c r="D181" s="72" t="s">
        <v>10</v>
      </c>
      <c r="E181" s="56" t="s">
        <v>408</v>
      </c>
      <c r="F181" s="71" t="s">
        <v>213</v>
      </c>
      <c r="G181" s="77"/>
      <c r="H181" s="60"/>
    </row>
    <row r="182" spans="1:8" ht="21" customHeight="1">
      <c r="A182" s="49">
        <v>148</v>
      </c>
      <c r="B182" s="68">
        <v>2386</v>
      </c>
      <c r="C182" s="71" t="s">
        <v>195</v>
      </c>
      <c r="D182" s="72" t="s">
        <v>10</v>
      </c>
      <c r="E182" s="72" t="s">
        <v>519</v>
      </c>
      <c r="F182" s="71" t="s">
        <v>213</v>
      </c>
      <c r="G182" s="52" t="s">
        <v>12</v>
      </c>
      <c r="H182" s="60"/>
    </row>
    <row r="183" spans="1:8" ht="21" customHeight="1">
      <c r="A183" s="49">
        <v>149</v>
      </c>
      <c r="B183" s="68">
        <v>2400</v>
      </c>
      <c r="C183" s="71" t="s">
        <v>41</v>
      </c>
      <c r="D183" s="72" t="s">
        <v>10</v>
      </c>
      <c r="E183" s="71" t="s">
        <v>11</v>
      </c>
      <c r="F183" s="71" t="s">
        <v>213</v>
      </c>
      <c r="G183" s="52" t="s">
        <v>12</v>
      </c>
      <c r="H183" s="60"/>
    </row>
    <row r="184" spans="1:8" ht="21" customHeight="1">
      <c r="A184" s="49">
        <v>150</v>
      </c>
      <c r="B184" s="68">
        <v>2490</v>
      </c>
      <c r="C184" s="56" t="s">
        <v>414</v>
      </c>
      <c r="D184" s="72" t="s">
        <v>10</v>
      </c>
      <c r="E184" s="56" t="s">
        <v>415</v>
      </c>
      <c r="F184" s="71" t="s">
        <v>213</v>
      </c>
      <c r="G184" s="77"/>
      <c r="H184" s="60"/>
    </row>
    <row r="185" spans="1:8" ht="21" customHeight="1">
      <c r="A185" s="49">
        <v>151</v>
      </c>
      <c r="B185" s="68">
        <v>2522</v>
      </c>
      <c r="C185" s="71" t="s">
        <v>196</v>
      </c>
      <c r="D185" s="72" t="s">
        <v>10</v>
      </c>
      <c r="E185" s="71" t="s">
        <v>18</v>
      </c>
      <c r="F185" s="71" t="s">
        <v>213</v>
      </c>
      <c r="G185" s="52" t="s">
        <v>16</v>
      </c>
      <c r="H185" s="60"/>
    </row>
    <row r="186" spans="1:8" ht="21" customHeight="1">
      <c r="A186" s="49">
        <v>152</v>
      </c>
      <c r="B186" s="68">
        <v>2523</v>
      </c>
      <c r="C186" s="71" t="s">
        <v>197</v>
      </c>
      <c r="D186" s="72" t="s">
        <v>10</v>
      </c>
      <c r="E186" s="71" t="s">
        <v>18</v>
      </c>
      <c r="F186" s="71" t="s">
        <v>213</v>
      </c>
      <c r="G186" s="52" t="s">
        <v>16</v>
      </c>
      <c r="H186" s="60"/>
    </row>
    <row r="187" spans="1:8" ht="21" customHeight="1">
      <c r="A187" s="49">
        <v>153</v>
      </c>
      <c r="B187" s="68">
        <v>2527</v>
      </c>
      <c r="C187" s="71" t="s">
        <v>198</v>
      </c>
      <c r="D187" s="72" t="s">
        <v>10</v>
      </c>
      <c r="E187" s="71" t="s">
        <v>18</v>
      </c>
      <c r="F187" s="71" t="s">
        <v>213</v>
      </c>
      <c r="G187" s="52" t="s">
        <v>16</v>
      </c>
      <c r="H187" s="60"/>
    </row>
    <row r="188" spans="1:8" ht="21" customHeight="1">
      <c r="A188" s="49">
        <v>154</v>
      </c>
      <c r="B188" s="68">
        <v>2528</v>
      </c>
      <c r="C188" s="71" t="s">
        <v>199</v>
      </c>
      <c r="D188" s="72" t="s">
        <v>10</v>
      </c>
      <c r="E188" s="71" t="s">
        <v>18</v>
      </c>
      <c r="F188" s="71" t="s">
        <v>213</v>
      </c>
      <c r="G188" s="52"/>
      <c r="H188" s="60"/>
    </row>
    <row r="189" spans="1:8" ht="21" customHeight="1">
      <c r="A189" s="49">
        <v>155</v>
      </c>
      <c r="B189" s="68">
        <v>2534</v>
      </c>
      <c r="C189" s="71" t="s">
        <v>200</v>
      </c>
      <c r="D189" s="72" t="s">
        <v>10</v>
      </c>
      <c r="E189" s="71" t="s">
        <v>18</v>
      </c>
      <c r="F189" s="71" t="s">
        <v>213</v>
      </c>
      <c r="G189" s="52"/>
      <c r="H189" s="60"/>
    </row>
    <row r="190" spans="1:8" ht="21" customHeight="1">
      <c r="A190" s="49">
        <v>156</v>
      </c>
      <c r="B190" s="68">
        <v>2561</v>
      </c>
      <c r="C190" s="71" t="s">
        <v>201</v>
      </c>
      <c r="D190" s="72" t="s">
        <v>13</v>
      </c>
      <c r="E190" s="71" t="s">
        <v>15</v>
      </c>
      <c r="F190" s="71" t="s">
        <v>213</v>
      </c>
      <c r="G190" s="52" t="s">
        <v>12</v>
      </c>
      <c r="H190" s="60"/>
    </row>
    <row r="191" spans="1:8" ht="21" customHeight="1">
      <c r="A191" s="49">
        <v>157</v>
      </c>
      <c r="B191" s="68">
        <v>2567</v>
      </c>
      <c r="C191" s="71" t="s">
        <v>31</v>
      </c>
      <c r="D191" s="72" t="s">
        <v>10</v>
      </c>
      <c r="E191" s="71" t="s">
        <v>15</v>
      </c>
      <c r="F191" s="71" t="s">
        <v>213</v>
      </c>
      <c r="G191" s="52"/>
      <c r="H191" s="60"/>
    </row>
    <row r="192" spans="1:8" ht="21" customHeight="1">
      <c r="A192" s="49">
        <v>158</v>
      </c>
      <c r="B192" s="68">
        <v>2578</v>
      </c>
      <c r="C192" s="71" t="s">
        <v>202</v>
      </c>
      <c r="D192" s="72" t="s">
        <v>10</v>
      </c>
      <c r="E192" s="71" t="s">
        <v>17</v>
      </c>
      <c r="F192" s="71" t="s">
        <v>213</v>
      </c>
      <c r="G192" s="52" t="s">
        <v>12</v>
      </c>
      <c r="H192" s="60"/>
    </row>
    <row r="193" spans="1:8" ht="21" customHeight="1">
      <c r="A193" s="49">
        <v>159</v>
      </c>
      <c r="B193" s="68">
        <v>13149</v>
      </c>
      <c r="C193" s="71" t="s">
        <v>203</v>
      </c>
      <c r="D193" s="72" t="s">
        <v>10</v>
      </c>
      <c r="E193" s="71" t="s">
        <v>11</v>
      </c>
      <c r="F193" s="71" t="s">
        <v>213</v>
      </c>
      <c r="G193" s="52" t="s">
        <v>16</v>
      </c>
      <c r="H193" s="60"/>
    </row>
    <row r="194" spans="1:8" ht="21" customHeight="1">
      <c r="A194" s="49">
        <v>160</v>
      </c>
      <c r="B194" s="54" t="s">
        <v>14</v>
      </c>
      <c r="C194" s="55" t="s">
        <v>55</v>
      </c>
      <c r="D194" s="72" t="s">
        <v>23</v>
      </c>
      <c r="E194" s="55" t="s">
        <v>15</v>
      </c>
      <c r="F194" s="71" t="s">
        <v>213</v>
      </c>
      <c r="G194" s="56" t="s">
        <v>36</v>
      </c>
      <c r="H194" s="60"/>
    </row>
    <row r="195" spans="1:8" ht="21" customHeight="1">
      <c r="A195" s="49">
        <v>161</v>
      </c>
      <c r="B195" s="54" t="s">
        <v>14</v>
      </c>
      <c r="C195" s="55" t="s">
        <v>214</v>
      </c>
      <c r="D195" s="72" t="s">
        <v>23</v>
      </c>
      <c r="E195" s="55" t="s">
        <v>11</v>
      </c>
      <c r="F195" s="71" t="s">
        <v>213</v>
      </c>
      <c r="G195" s="56" t="s">
        <v>36</v>
      </c>
      <c r="H195" s="60"/>
    </row>
    <row r="196" spans="1:8" ht="21" customHeight="1">
      <c r="A196" s="49">
        <v>162</v>
      </c>
      <c r="B196" s="54" t="s">
        <v>14</v>
      </c>
      <c r="C196" s="55" t="s">
        <v>26</v>
      </c>
      <c r="D196" s="72" t="s">
        <v>23</v>
      </c>
      <c r="E196" s="55" t="s">
        <v>63</v>
      </c>
      <c r="F196" s="71" t="s">
        <v>213</v>
      </c>
      <c r="G196" s="56" t="s">
        <v>16</v>
      </c>
      <c r="H196" s="60"/>
    </row>
    <row r="197" spans="1:8" ht="21" customHeight="1">
      <c r="A197" s="49">
        <v>163</v>
      </c>
      <c r="B197" s="54" t="s">
        <v>14</v>
      </c>
      <c r="C197" s="55" t="s">
        <v>215</v>
      </c>
      <c r="D197" s="72" t="s">
        <v>23</v>
      </c>
      <c r="E197" s="55" t="s">
        <v>11</v>
      </c>
      <c r="F197" s="71" t="s">
        <v>213</v>
      </c>
      <c r="G197" s="56" t="s">
        <v>12</v>
      </c>
      <c r="H197" s="60"/>
    </row>
    <row r="198" spans="1:8" ht="21" customHeight="1">
      <c r="A198" s="49">
        <v>272</v>
      </c>
      <c r="B198" s="54" t="s">
        <v>442</v>
      </c>
      <c r="C198" s="55" t="s">
        <v>205</v>
      </c>
      <c r="D198" s="72" t="s">
        <v>54</v>
      </c>
      <c r="E198" s="55" t="s">
        <v>142</v>
      </c>
      <c r="F198" s="71" t="s">
        <v>24</v>
      </c>
      <c r="G198" s="56"/>
      <c r="H198" s="60"/>
    </row>
    <row r="199" spans="1:8" ht="21" customHeight="1">
      <c r="A199" s="49">
        <v>164</v>
      </c>
      <c r="B199" s="54" t="s">
        <v>441</v>
      </c>
      <c r="C199" s="55" t="s">
        <v>204</v>
      </c>
      <c r="D199" s="72" t="s">
        <v>54</v>
      </c>
      <c r="E199" s="55" t="s">
        <v>11</v>
      </c>
      <c r="F199" s="71" t="s">
        <v>213</v>
      </c>
      <c r="G199" s="56" t="s">
        <v>12</v>
      </c>
      <c r="H199" s="60"/>
    </row>
    <row r="200" spans="1:8" ht="21" customHeight="1">
      <c r="A200" s="49">
        <v>273</v>
      </c>
      <c r="B200" s="54" t="s">
        <v>443</v>
      </c>
      <c r="C200" s="55" t="s">
        <v>206</v>
      </c>
      <c r="D200" s="72" t="s">
        <v>54</v>
      </c>
      <c r="E200" s="55" t="s">
        <v>11</v>
      </c>
      <c r="F200" s="71" t="s">
        <v>213</v>
      </c>
      <c r="G200" s="56" t="s">
        <v>12</v>
      </c>
      <c r="H200" s="60"/>
    </row>
    <row r="201" spans="1:8" ht="21" customHeight="1">
      <c r="A201" s="49">
        <v>165</v>
      </c>
      <c r="B201" s="54" t="s">
        <v>216</v>
      </c>
      <c r="C201" s="55" t="s">
        <v>217</v>
      </c>
      <c r="D201" s="72" t="s">
        <v>23</v>
      </c>
      <c r="E201" s="55" t="s">
        <v>519</v>
      </c>
      <c r="F201" s="71" t="s">
        <v>213</v>
      </c>
      <c r="G201" s="56" t="s">
        <v>279</v>
      </c>
      <c r="H201" s="60"/>
    </row>
    <row r="202" spans="1:8" ht="21" customHeight="1">
      <c r="A202" s="49">
        <v>166</v>
      </c>
      <c r="B202" s="54" t="s">
        <v>218</v>
      </c>
      <c r="C202" s="55" t="s">
        <v>46</v>
      </c>
      <c r="D202" s="72" t="s">
        <v>23</v>
      </c>
      <c r="E202" s="55" t="s">
        <v>519</v>
      </c>
      <c r="F202" s="71" t="s">
        <v>213</v>
      </c>
      <c r="G202" s="56" t="s">
        <v>280</v>
      </c>
      <c r="H202" s="60"/>
    </row>
    <row r="203" spans="1:8" ht="21" customHeight="1">
      <c r="A203" s="49">
        <v>167</v>
      </c>
      <c r="B203" s="54" t="s">
        <v>429</v>
      </c>
      <c r="C203" s="55" t="s">
        <v>219</v>
      </c>
      <c r="D203" s="72" t="s">
        <v>23</v>
      </c>
      <c r="E203" s="55" t="s">
        <v>15</v>
      </c>
      <c r="F203" s="71" t="s">
        <v>213</v>
      </c>
      <c r="G203" s="56" t="s">
        <v>280</v>
      </c>
      <c r="H203" s="60"/>
    </row>
    <row r="204" spans="1:8" ht="21" customHeight="1">
      <c r="A204" s="49">
        <v>168</v>
      </c>
      <c r="B204" s="54" t="s">
        <v>430</v>
      </c>
      <c r="C204" s="55" t="s">
        <v>220</v>
      </c>
      <c r="D204" s="72" t="s">
        <v>23</v>
      </c>
      <c r="E204" s="55" t="s">
        <v>15</v>
      </c>
      <c r="F204" s="71" t="s">
        <v>213</v>
      </c>
      <c r="G204" s="56" t="s">
        <v>280</v>
      </c>
      <c r="H204" s="60"/>
    </row>
    <row r="205" spans="1:8" ht="21" customHeight="1">
      <c r="A205" s="49">
        <v>169</v>
      </c>
      <c r="B205" s="54" t="s">
        <v>431</v>
      </c>
      <c r="C205" s="55" t="s">
        <v>221</v>
      </c>
      <c r="D205" s="72" t="s">
        <v>23</v>
      </c>
      <c r="E205" s="55" t="s">
        <v>15</v>
      </c>
      <c r="F205" s="71" t="s">
        <v>213</v>
      </c>
      <c r="G205" s="56" t="s">
        <v>279</v>
      </c>
      <c r="H205" s="60"/>
    </row>
    <row r="206" spans="1:8" ht="21" customHeight="1">
      <c r="A206" s="49">
        <v>170</v>
      </c>
      <c r="B206" s="54" t="s">
        <v>222</v>
      </c>
      <c r="C206" s="55" t="s">
        <v>223</v>
      </c>
      <c r="D206" s="72" t="s">
        <v>23</v>
      </c>
      <c r="E206" s="55" t="s">
        <v>22</v>
      </c>
      <c r="F206" s="71" t="s">
        <v>213</v>
      </c>
      <c r="G206" s="56" t="s">
        <v>279</v>
      </c>
      <c r="H206" s="60"/>
    </row>
    <row r="207" spans="1:8" ht="21" customHeight="1">
      <c r="A207" s="49">
        <v>171</v>
      </c>
      <c r="B207" s="54" t="s">
        <v>224</v>
      </c>
      <c r="C207" s="55" t="s">
        <v>225</v>
      </c>
      <c r="D207" s="72" t="s">
        <v>23</v>
      </c>
      <c r="E207" s="55" t="s">
        <v>519</v>
      </c>
      <c r="F207" s="71" t="s">
        <v>213</v>
      </c>
      <c r="G207" s="56" t="s">
        <v>16</v>
      </c>
      <c r="H207" s="60"/>
    </row>
    <row r="208" spans="1:8" ht="21" customHeight="1">
      <c r="A208" s="49">
        <v>172</v>
      </c>
      <c r="B208" s="54" t="s">
        <v>226</v>
      </c>
      <c r="C208" s="55" t="s">
        <v>227</v>
      </c>
      <c r="D208" s="72" t="s">
        <v>23</v>
      </c>
      <c r="E208" s="55" t="s">
        <v>519</v>
      </c>
      <c r="F208" s="71" t="s">
        <v>213</v>
      </c>
      <c r="G208" s="56" t="s">
        <v>16</v>
      </c>
      <c r="H208" s="60"/>
    </row>
    <row r="209" spans="1:8" ht="21" customHeight="1">
      <c r="A209" s="49">
        <v>173</v>
      </c>
      <c r="B209" s="54" t="s">
        <v>37</v>
      </c>
      <c r="C209" s="55" t="s">
        <v>228</v>
      </c>
      <c r="D209" s="72" t="s">
        <v>23</v>
      </c>
      <c r="E209" s="55" t="s">
        <v>519</v>
      </c>
      <c r="F209" s="71" t="s">
        <v>213</v>
      </c>
      <c r="G209" s="56" t="s">
        <v>36</v>
      </c>
      <c r="H209" s="60"/>
    </row>
    <row r="210" spans="1:8" ht="21" customHeight="1">
      <c r="A210" s="49">
        <v>174</v>
      </c>
      <c r="B210" s="54" t="s">
        <v>229</v>
      </c>
      <c r="C210" s="55" t="s">
        <v>230</v>
      </c>
      <c r="D210" s="72" t="s">
        <v>23</v>
      </c>
      <c r="E210" s="55" t="s">
        <v>519</v>
      </c>
      <c r="F210" s="71" t="s">
        <v>213</v>
      </c>
      <c r="G210" s="56" t="s">
        <v>12</v>
      </c>
      <c r="H210" s="60"/>
    </row>
    <row r="211" spans="1:8" ht="21" customHeight="1">
      <c r="A211" s="49">
        <v>175</v>
      </c>
      <c r="B211" s="54" t="s">
        <v>276</v>
      </c>
      <c r="C211" s="55" t="s">
        <v>277</v>
      </c>
      <c r="D211" s="72" t="s">
        <v>23</v>
      </c>
      <c r="E211" s="55" t="s">
        <v>11</v>
      </c>
      <c r="F211" s="71" t="s">
        <v>213</v>
      </c>
      <c r="G211" s="56" t="s">
        <v>36</v>
      </c>
      <c r="H211" s="60"/>
    </row>
    <row r="212" spans="1:8" ht="21" customHeight="1">
      <c r="A212" s="49">
        <v>176</v>
      </c>
      <c r="B212" s="54" t="s">
        <v>231</v>
      </c>
      <c r="C212" s="55" t="s">
        <v>232</v>
      </c>
      <c r="D212" s="72" t="s">
        <v>23</v>
      </c>
      <c r="E212" s="55" t="s">
        <v>25</v>
      </c>
      <c r="F212" s="71" t="s">
        <v>213</v>
      </c>
      <c r="G212" s="56" t="s">
        <v>16</v>
      </c>
      <c r="H212" s="60"/>
    </row>
    <row r="213" spans="1:8" ht="21" customHeight="1">
      <c r="A213" s="49">
        <v>177</v>
      </c>
      <c r="B213" s="54" t="s">
        <v>233</v>
      </c>
      <c r="C213" s="55" t="s">
        <v>234</v>
      </c>
      <c r="D213" s="72" t="s">
        <v>23</v>
      </c>
      <c r="E213" s="55" t="s">
        <v>22</v>
      </c>
      <c r="F213" s="71" t="s">
        <v>213</v>
      </c>
      <c r="G213" s="56" t="s">
        <v>280</v>
      </c>
      <c r="H213" s="60"/>
    </row>
    <row r="214" spans="1:8" ht="21" customHeight="1">
      <c r="A214" s="49">
        <v>178</v>
      </c>
      <c r="B214" s="54" t="s">
        <v>235</v>
      </c>
      <c r="C214" s="55" t="s">
        <v>236</v>
      </c>
      <c r="D214" s="72" t="s">
        <v>23</v>
      </c>
      <c r="E214" s="55" t="s">
        <v>11</v>
      </c>
      <c r="F214" s="71" t="s">
        <v>213</v>
      </c>
      <c r="G214" s="56" t="s">
        <v>280</v>
      </c>
      <c r="H214" s="60"/>
    </row>
    <row r="215" spans="1:8" ht="21" customHeight="1">
      <c r="A215" s="49">
        <v>179</v>
      </c>
      <c r="B215" s="54" t="s">
        <v>237</v>
      </c>
      <c r="C215" s="55" t="s">
        <v>402</v>
      </c>
      <c r="D215" s="72" t="s">
        <v>23</v>
      </c>
      <c r="E215" s="55" t="s">
        <v>11</v>
      </c>
      <c r="F215" s="71" t="s">
        <v>213</v>
      </c>
      <c r="G215" s="56" t="s">
        <v>16</v>
      </c>
      <c r="H215" s="60"/>
    </row>
    <row r="216" spans="1:8" ht="21" customHeight="1">
      <c r="A216" s="49">
        <v>180</v>
      </c>
      <c r="B216" s="54" t="s">
        <v>238</v>
      </c>
      <c r="C216" s="55" t="s">
        <v>239</v>
      </c>
      <c r="D216" s="72" t="s">
        <v>23</v>
      </c>
      <c r="E216" s="55" t="s">
        <v>57</v>
      </c>
      <c r="F216" s="71" t="s">
        <v>213</v>
      </c>
      <c r="G216" s="56" t="s">
        <v>36</v>
      </c>
      <c r="H216" s="60"/>
    </row>
    <row r="217" spans="1:8" ht="21" customHeight="1">
      <c r="A217" s="49">
        <v>181</v>
      </c>
      <c r="B217" s="54" t="s">
        <v>240</v>
      </c>
      <c r="C217" s="55" t="s">
        <v>241</v>
      </c>
      <c r="D217" s="72" t="s">
        <v>23</v>
      </c>
      <c r="E217" s="55" t="s">
        <v>11</v>
      </c>
      <c r="F217" s="71" t="s">
        <v>213</v>
      </c>
      <c r="G217" s="56" t="s">
        <v>12</v>
      </c>
      <c r="H217" s="60"/>
    </row>
    <row r="218" spans="1:8" ht="21" customHeight="1">
      <c r="A218" s="49">
        <v>182</v>
      </c>
      <c r="B218" s="54" t="s">
        <v>242</v>
      </c>
      <c r="C218" s="55" t="s">
        <v>243</v>
      </c>
      <c r="D218" s="72" t="s">
        <v>23</v>
      </c>
      <c r="E218" s="55" t="s">
        <v>57</v>
      </c>
      <c r="F218" s="71" t="s">
        <v>213</v>
      </c>
      <c r="G218" s="56" t="s">
        <v>279</v>
      </c>
      <c r="H218" s="60"/>
    </row>
    <row r="219" spans="1:8" ht="21" customHeight="1">
      <c r="A219" s="49">
        <v>183</v>
      </c>
      <c r="B219" s="54" t="s">
        <v>244</v>
      </c>
      <c r="C219" s="55" t="s">
        <v>245</v>
      </c>
      <c r="D219" s="72" t="s">
        <v>23</v>
      </c>
      <c r="E219" s="55" t="s">
        <v>57</v>
      </c>
      <c r="F219" s="71" t="s">
        <v>213</v>
      </c>
      <c r="G219" s="56" t="s">
        <v>280</v>
      </c>
      <c r="H219" s="60"/>
    </row>
    <row r="220" spans="1:8" ht="21" customHeight="1">
      <c r="A220" s="49">
        <v>184</v>
      </c>
      <c r="B220" s="54" t="s">
        <v>246</v>
      </c>
      <c r="C220" s="55" t="s">
        <v>247</v>
      </c>
      <c r="D220" s="72" t="s">
        <v>23</v>
      </c>
      <c r="E220" s="55" t="s">
        <v>57</v>
      </c>
      <c r="F220" s="71" t="s">
        <v>213</v>
      </c>
      <c r="G220" s="56" t="s">
        <v>280</v>
      </c>
      <c r="H220" s="60"/>
    </row>
    <row r="221" spans="1:8" ht="21" customHeight="1">
      <c r="A221" s="49">
        <v>185</v>
      </c>
      <c r="B221" s="54" t="s">
        <v>248</v>
      </c>
      <c r="C221" s="55" t="s">
        <v>249</v>
      </c>
      <c r="D221" s="72" t="s">
        <v>23</v>
      </c>
      <c r="E221" s="55" t="s">
        <v>278</v>
      </c>
      <c r="F221" s="71" t="s">
        <v>213</v>
      </c>
      <c r="G221" s="56" t="s">
        <v>281</v>
      </c>
      <c r="H221" s="60"/>
    </row>
    <row r="222" spans="1:8" ht="21" customHeight="1">
      <c r="A222" s="49">
        <v>186</v>
      </c>
      <c r="B222" s="54" t="s">
        <v>48</v>
      </c>
      <c r="C222" s="55" t="s">
        <v>250</v>
      </c>
      <c r="D222" s="72" t="s">
        <v>23</v>
      </c>
      <c r="E222" s="55" t="s">
        <v>57</v>
      </c>
      <c r="F222" s="71" t="s">
        <v>213</v>
      </c>
      <c r="G222" s="56" t="s">
        <v>36</v>
      </c>
      <c r="H222" s="60"/>
    </row>
    <row r="223" spans="1:8" ht="21" customHeight="1">
      <c r="A223" s="49">
        <v>187</v>
      </c>
      <c r="B223" s="54" t="s">
        <v>251</v>
      </c>
      <c r="C223" s="55" t="s">
        <v>252</v>
      </c>
      <c r="D223" s="72" t="s">
        <v>23</v>
      </c>
      <c r="E223" s="55" t="s">
        <v>278</v>
      </c>
      <c r="F223" s="71" t="s">
        <v>213</v>
      </c>
      <c r="G223" s="56" t="s">
        <v>36</v>
      </c>
      <c r="H223" s="60"/>
    </row>
    <row r="224" spans="1:8" ht="21" customHeight="1">
      <c r="A224" s="49">
        <v>188</v>
      </c>
      <c r="B224" s="54" t="s">
        <v>253</v>
      </c>
      <c r="C224" s="55" t="s">
        <v>254</v>
      </c>
      <c r="D224" s="72" t="s">
        <v>23</v>
      </c>
      <c r="E224" s="55" t="s">
        <v>278</v>
      </c>
      <c r="F224" s="71" t="s">
        <v>213</v>
      </c>
      <c r="G224" s="56" t="s">
        <v>36</v>
      </c>
      <c r="H224" s="60"/>
    </row>
    <row r="225" spans="1:8" ht="21" customHeight="1">
      <c r="A225" s="49">
        <v>189</v>
      </c>
      <c r="B225" s="54" t="s">
        <v>255</v>
      </c>
      <c r="C225" s="55" t="s">
        <v>256</v>
      </c>
      <c r="D225" s="72" t="s">
        <v>23</v>
      </c>
      <c r="E225" s="55" t="s">
        <v>15</v>
      </c>
      <c r="F225" s="71" t="s">
        <v>213</v>
      </c>
      <c r="G225" s="56" t="s">
        <v>279</v>
      </c>
      <c r="H225" s="60"/>
    </row>
    <row r="226" spans="1:8" ht="21" customHeight="1">
      <c r="A226" s="49">
        <v>190</v>
      </c>
      <c r="B226" s="54" t="s">
        <v>257</v>
      </c>
      <c r="C226" s="55" t="s">
        <v>258</v>
      </c>
      <c r="D226" s="72" t="s">
        <v>23</v>
      </c>
      <c r="E226" s="55" t="s">
        <v>11</v>
      </c>
      <c r="F226" s="71" t="s">
        <v>213</v>
      </c>
      <c r="G226" s="56" t="s">
        <v>279</v>
      </c>
      <c r="H226" s="60"/>
    </row>
    <row r="227" spans="1:8" ht="21" customHeight="1">
      <c r="A227" s="49">
        <v>191</v>
      </c>
      <c r="B227" s="54" t="s">
        <v>259</v>
      </c>
      <c r="C227" s="55" t="s">
        <v>260</v>
      </c>
      <c r="D227" s="72" t="s">
        <v>23</v>
      </c>
      <c r="E227" s="55" t="s">
        <v>11</v>
      </c>
      <c r="F227" s="71" t="s">
        <v>213</v>
      </c>
      <c r="G227" s="56" t="s">
        <v>280</v>
      </c>
      <c r="H227" s="60"/>
    </row>
    <row r="228" spans="1:8" ht="21" customHeight="1">
      <c r="A228" s="49">
        <v>192</v>
      </c>
      <c r="B228" s="54" t="s">
        <v>261</v>
      </c>
      <c r="C228" s="55" t="s">
        <v>262</v>
      </c>
      <c r="D228" s="72" t="s">
        <v>23</v>
      </c>
      <c r="E228" s="55" t="s">
        <v>11</v>
      </c>
      <c r="F228" s="71" t="s">
        <v>213</v>
      </c>
      <c r="G228" s="56" t="s">
        <v>280</v>
      </c>
      <c r="H228" s="60"/>
    </row>
    <row r="229" spans="1:8" ht="21" customHeight="1">
      <c r="A229" s="49">
        <v>193</v>
      </c>
      <c r="B229" s="54" t="s">
        <v>263</v>
      </c>
      <c r="C229" s="55" t="s">
        <v>264</v>
      </c>
      <c r="D229" s="72" t="s">
        <v>23</v>
      </c>
      <c r="E229" s="55" t="s">
        <v>57</v>
      </c>
      <c r="F229" s="71" t="s">
        <v>213</v>
      </c>
      <c r="G229" s="56" t="s">
        <v>12</v>
      </c>
      <c r="H229" s="60"/>
    </row>
    <row r="230" spans="1:8" ht="21" customHeight="1">
      <c r="A230" s="49">
        <v>194</v>
      </c>
      <c r="B230" s="54" t="s">
        <v>49</v>
      </c>
      <c r="C230" s="55" t="s">
        <v>265</v>
      </c>
      <c r="D230" s="72" t="s">
        <v>23</v>
      </c>
      <c r="E230" s="55" t="s">
        <v>15</v>
      </c>
      <c r="F230" s="71" t="s">
        <v>213</v>
      </c>
      <c r="G230" s="56" t="s">
        <v>12</v>
      </c>
      <c r="H230" s="60"/>
    </row>
    <row r="231" spans="1:8" ht="21" customHeight="1">
      <c r="A231" s="49">
        <v>195</v>
      </c>
      <c r="B231" s="54" t="s">
        <v>266</v>
      </c>
      <c r="C231" s="55" t="s">
        <v>267</v>
      </c>
      <c r="D231" s="72" t="s">
        <v>23</v>
      </c>
      <c r="E231" s="55" t="s">
        <v>63</v>
      </c>
      <c r="F231" s="71" t="s">
        <v>213</v>
      </c>
      <c r="G231" s="56" t="s">
        <v>12</v>
      </c>
      <c r="H231" s="60"/>
    </row>
    <row r="232" spans="1:8" ht="21" customHeight="1">
      <c r="A232" s="49">
        <v>196</v>
      </c>
      <c r="B232" s="54" t="s">
        <v>268</v>
      </c>
      <c r="C232" s="55" t="s">
        <v>269</v>
      </c>
      <c r="D232" s="72" t="s">
        <v>23</v>
      </c>
      <c r="E232" s="55" t="s">
        <v>63</v>
      </c>
      <c r="F232" s="71" t="s">
        <v>213</v>
      </c>
      <c r="G232" s="56" t="s">
        <v>16</v>
      </c>
      <c r="H232" s="60"/>
    </row>
    <row r="233" spans="1:8" ht="21" customHeight="1">
      <c r="A233" s="49">
        <v>197</v>
      </c>
      <c r="B233" s="54" t="s">
        <v>270</v>
      </c>
      <c r="C233" s="55" t="s">
        <v>271</v>
      </c>
      <c r="D233" s="72" t="s">
        <v>23</v>
      </c>
      <c r="E233" s="55" t="s">
        <v>15</v>
      </c>
      <c r="F233" s="71" t="s">
        <v>213</v>
      </c>
      <c r="G233" s="56" t="s">
        <v>12</v>
      </c>
      <c r="H233" s="60"/>
    </row>
    <row r="234" spans="1:8" ht="21" customHeight="1">
      <c r="A234" s="49">
        <v>198</v>
      </c>
      <c r="B234" s="54" t="s">
        <v>272</v>
      </c>
      <c r="C234" s="55" t="s">
        <v>273</v>
      </c>
      <c r="D234" s="72" t="s">
        <v>23</v>
      </c>
      <c r="E234" s="55" t="s">
        <v>15</v>
      </c>
      <c r="F234" s="71" t="s">
        <v>213</v>
      </c>
      <c r="G234" s="56" t="s">
        <v>16</v>
      </c>
      <c r="H234" s="60"/>
    </row>
    <row r="235" spans="1:8" ht="21" customHeight="1">
      <c r="A235" s="49">
        <v>199</v>
      </c>
      <c r="B235" s="54" t="s">
        <v>274</v>
      </c>
      <c r="C235" s="55" t="s">
        <v>275</v>
      </c>
      <c r="D235" s="72" t="s">
        <v>23</v>
      </c>
      <c r="E235" s="55" t="s">
        <v>15</v>
      </c>
      <c r="F235" s="71" t="s">
        <v>213</v>
      </c>
      <c r="G235" s="56" t="s">
        <v>36</v>
      </c>
      <c r="H235" s="60"/>
    </row>
    <row r="236" spans="1:8" ht="21" customHeight="1">
      <c r="A236" s="49">
        <v>200</v>
      </c>
      <c r="B236" s="54" t="s">
        <v>405</v>
      </c>
      <c r="C236" s="55" t="s">
        <v>406</v>
      </c>
      <c r="D236" s="72" t="s">
        <v>23</v>
      </c>
      <c r="E236" s="55" t="s">
        <v>63</v>
      </c>
      <c r="F236" s="71" t="s">
        <v>213</v>
      </c>
      <c r="G236" s="56" t="s">
        <v>16</v>
      </c>
      <c r="H236" s="60"/>
    </row>
    <row r="237" spans="1:8" ht="21" customHeight="1">
      <c r="A237" s="49">
        <v>201</v>
      </c>
      <c r="B237" s="54" t="s">
        <v>432</v>
      </c>
      <c r="C237" s="56" t="s">
        <v>386</v>
      </c>
      <c r="D237" s="72" t="s">
        <v>23</v>
      </c>
      <c r="E237" s="56" t="s">
        <v>15</v>
      </c>
      <c r="F237" s="71" t="s">
        <v>213</v>
      </c>
      <c r="G237" s="77"/>
      <c r="H237" s="60"/>
    </row>
    <row r="238" spans="1:8" ht="21" customHeight="1">
      <c r="A238" s="49">
        <v>202</v>
      </c>
      <c r="B238" s="54" t="s">
        <v>433</v>
      </c>
      <c r="C238" s="56" t="s">
        <v>387</v>
      </c>
      <c r="D238" s="72" t="s">
        <v>23</v>
      </c>
      <c r="E238" s="56" t="s">
        <v>15</v>
      </c>
      <c r="F238" s="71" t="s">
        <v>213</v>
      </c>
      <c r="G238" s="77"/>
      <c r="H238" s="60"/>
    </row>
    <row r="239" spans="1:8" ht="21" customHeight="1">
      <c r="A239" s="49">
        <v>203</v>
      </c>
      <c r="B239" s="54" t="s">
        <v>434</v>
      </c>
      <c r="C239" s="56" t="s">
        <v>282</v>
      </c>
      <c r="D239" s="72" t="s">
        <v>23</v>
      </c>
      <c r="E239" s="56" t="s">
        <v>17</v>
      </c>
      <c r="F239" s="71" t="s">
        <v>213</v>
      </c>
      <c r="G239" s="77"/>
      <c r="H239" s="60"/>
    </row>
    <row r="240" spans="1:8" ht="21" customHeight="1">
      <c r="A240" s="49">
        <v>204</v>
      </c>
      <c r="B240" s="54" t="s">
        <v>382</v>
      </c>
      <c r="C240" s="56" t="s">
        <v>383</v>
      </c>
      <c r="D240" s="72" t="s">
        <v>23</v>
      </c>
      <c r="E240" s="56" t="s">
        <v>57</v>
      </c>
      <c r="F240" s="71" t="s">
        <v>213</v>
      </c>
      <c r="G240" s="77"/>
      <c r="H240" s="60"/>
    </row>
    <row r="241" spans="1:8" ht="21" customHeight="1">
      <c r="A241" s="49">
        <v>205</v>
      </c>
      <c r="B241" s="54" t="s">
        <v>384</v>
      </c>
      <c r="C241" s="56" t="s">
        <v>385</v>
      </c>
      <c r="D241" s="72" t="s">
        <v>23</v>
      </c>
      <c r="E241" s="56" t="s">
        <v>57</v>
      </c>
      <c r="F241" s="71" t="s">
        <v>213</v>
      </c>
      <c r="G241" s="77"/>
      <c r="H241" s="60"/>
    </row>
    <row r="242" spans="1:8" ht="21" customHeight="1">
      <c r="A242" s="49">
        <v>206</v>
      </c>
      <c r="B242" s="54" t="s">
        <v>287</v>
      </c>
      <c r="C242" s="56" t="s">
        <v>288</v>
      </c>
      <c r="D242" s="72" t="s">
        <v>23</v>
      </c>
      <c r="E242" s="56" t="s">
        <v>20</v>
      </c>
      <c r="F242" s="71" t="s">
        <v>213</v>
      </c>
      <c r="G242" s="77"/>
      <c r="H242" s="60"/>
    </row>
    <row r="243" spans="1:8" ht="21" customHeight="1">
      <c r="A243" s="49">
        <v>207</v>
      </c>
      <c r="B243" s="54" t="s">
        <v>412</v>
      </c>
      <c r="C243" s="56" t="s">
        <v>413</v>
      </c>
      <c r="D243" s="72" t="s">
        <v>23</v>
      </c>
      <c r="E243" s="56" t="s">
        <v>11</v>
      </c>
      <c r="F243" s="71" t="s">
        <v>213</v>
      </c>
      <c r="G243" s="56"/>
      <c r="H243" s="60"/>
    </row>
    <row r="244" spans="1:8" ht="21" customHeight="1">
      <c r="A244" s="49">
        <v>208</v>
      </c>
      <c r="B244" s="54" t="s">
        <v>439</v>
      </c>
      <c r="C244" s="56" t="s">
        <v>28</v>
      </c>
      <c r="D244" s="72" t="s">
        <v>23</v>
      </c>
      <c r="E244" s="56" t="s">
        <v>15</v>
      </c>
      <c r="F244" s="71" t="s">
        <v>213</v>
      </c>
      <c r="G244" s="56"/>
      <c r="H244" s="60"/>
    </row>
    <row r="245" spans="1:8" ht="21" customHeight="1">
      <c r="A245" s="49">
        <v>209</v>
      </c>
      <c r="B245" s="54" t="s">
        <v>440</v>
      </c>
      <c r="C245" s="56" t="s">
        <v>330</v>
      </c>
      <c r="D245" s="72" t="s">
        <v>23</v>
      </c>
      <c r="E245" s="56" t="s">
        <v>27</v>
      </c>
      <c r="F245" s="71" t="s">
        <v>213</v>
      </c>
      <c r="G245" s="56"/>
      <c r="H245" s="60"/>
    </row>
    <row r="246" spans="1:8" ht="21" customHeight="1">
      <c r="A246" s="49">
        <v>210</v>
      </c>
      <c r="B246" s="54" t="s">
        <v>299</v>
      </c>
      <c r="C246" s="56" t="s">
        <v>300</v>
      </c>
      <c r="D246" s="72" t="s">
        <v>23</v>
      </c>
      <c r="E246" s="56" t="s">
        <v>57</v>
      </c>
      <c r="F246" s="71" t="s">
        <v>213</v>
      </c>
      <c r="G246" s="56"/>
      <c r="H246" s="60"/>
    </row>
    <row r="247" spans="1:8" ht="21" customHeight="1">
      <c r="A247" s="49">
        <v>211</v>
      </c>
      <c r="B247" s="54" t="s">
        <v>380</v>
      </c>
      <c r="C247" s="56" t="s">
        <v>381</v>
      </c>
      <c r="D247" s="72" t="s">
        <v>23</v>
      </c>
      <c r="E247" s="56" t="s">
        <v>19</v>
      </c>
      <c r="F247" s="71" t="s">
        <v>213</v>
      </c>
      <c r="G247" s="56" t="s">
        <v>16</v>
      </c>
      <c r="H247" s="60"/>
    </row>
    <row r="248" spans="1:8" ht="21" customHeight="1">
      <c r="A248" s="49">
        <v>266</v>
      </c>
      <c r="B248" s="54" t="s">
        <v>283</v>
      </c>
      <c r="C248" s="56" t="s">
        <v>284</v>
      </c>
      <c r="D248" s="72" t="s">
        <v>23</v>
      </c>
      <c r="E248" s="56" t="s">
        <v>63</v>
      </c>
      <c r="F248" s="71" t="s">
        <v>213</v>
      </c>
      <c r="G248" s="56"/>
      <c r="H248" s="60"/>
    </row>
    <row r="249" spans="1:8" ht="21" customHeight="1">
      <c r="A249" s="49">
        <v>247</v>
      </c>
      <c r="B249" s="54" t="s">
        <v>293</v>
      </c>
      <c r="C249" s="56" t="s">
        <v>294</v>
      </c>
      <c r="D249" s="72" t="s">
        <v>23</v>
      </c>
      <c r="E249" s="56" t="s">
        <v>15</v>
      </c>
      <c r="F249" s="71" t="s">
        <v>213</v>
      </c>
      <c r="G249" s="56"/>
      <c r="H249" s="60"/>
    </row>
    <row r="250" spans="1:8" ht="21" customHeight="1">
      <c r="A250" s="49">
        <v>248</v>
      </c>
      <c r="B250" s="54" t="s">
        <v>285</v>
      </c>
      <c r="C250" s="56" t="s">
        <v>286</v>
      </c>
      <c r="D250" s="72" t="s">
        <v>23</v>
      </c>
      <c r="E250" s="56" t="s">
        <v>57</v>
      </c>
      <c r="F250" s="71" t="s">
        <v>213</v>
      </c>
      <c r="G250" s="56"/>
      <c r="H250" s="60"/>
    </row>
    <row r="251" spans="1:8" ht="21" customHeight="1">
      <c r="A251" s="49">
        <v>249</v>
      </c>
      <c r="B251" s="54" t="s">
        <v>295</v>
      </c>
      <c r="C251" s="56" t="s">
        <v>296</v>
      </c>
      <c r="D251" s="72" t="s">
        <v>23</v>
      </c>
      <c r="E251" s="56" t="s">
        <v>63</v>
      </c>
      <c r="F251" s="71" t="s">
        <v>213</v>
      </c>
      <c r="G251" s="56"/>
      <c r="H251" s="60"/>
    </row>
    <row r="252" spans="1:8" ht="21" customHeight="1">
      <c r="A252" s="49">
        <v>250</v>
      </c>
      <c r="B252" s="54" t="s">
        <v>301</v>
      </c>
      <c r="C252" s="56" t="s">
        <v>302</v>
      </c>
      <c r="D252" s="72" t="s">
        <v>23</v>
      </c>
      <c r="E252" s="56" t="s">
        <v>15</v>
      </c>
      <c r="F252" s="71" t="s">
        <v>213</v>
      </c>
      <c r="G252" s="56" t="s">
        <v>16</v>
      </c>
      <c r="H252" s="60"/>
    </row>
    <row r="253" spans="1:8" ht="21" customHeight="1">
      <c r="A253" s="49">
        <v>251</v>
      </c>
      <c r="B253" s="54" t="s">
        <v>303</v>
      </c>
      <c r="C253" s="56" t="s">
        <v>304</v>
      </c>
      <c r="D253" s="72" t="s">
        <v>23</v>
      </c>
      <c r="E253" s="56" t="s">
        <v>21</v>
      </c>
      <c r="F253" s="71" t="s">
        <v>213</v>
      </c>
      <c r="G253" s="56"/>
      <c r="H253" s="60"/>
    </row>
    <row r="254" spans="1:8" ht="21" customHeight="1">
      <c r="A254" s="49">
        <v>252</v>
      </c>
      <c r="B254" s="54" t="s">
        <v>305</v>
      </c>
      <c r="C254" s="56" t="s">
        <v>306</v>
      </c>
      <c r="D254" s="72" t="s">
        <v>23</v>
      </c>
      <c r="E254" s="56" t="s">
        <v>57</v>
      </c>
      <c r="F254" s="71" t="s">
        <v>213</v>
      </c>
      <c r="G254" s="56" t="s">
        <v>16</v>
      </c>
      <c r="H254" s="60"/>
    </row>
    <row r="255" spans="1:8" ht="21" customHeight="1">
      <c r="A255" s="49">
        <v>253</v>
      </c>
      <c r="B255" s="54" t="s">
        <v>307</v>
      </c>
      <c r="C255" s="56" t="s">
        <v>308</v>
      </c>
      <c r="D255" s="72" t="s">
        <v>23</v>
      </c>
      <c r="E255" s="56" t="s">
        <v>57</v>
      </c>
      <c r="F255" s="71" t="s">
        <v>213</v>
      </c>
      <c r="G255" s="56"/>
      <c r="H255" s="60"/>
    </row>
    <row r="256" spans="1:8" ht="21" customHeight="1">
      <c r="A256" s="49">
        <v>254</v>
      </c>
      <c r="B256" s="54" t="s">
        <v>312</v>
      </c>
      <c r="C256" s="56" t="s">
        <v>313</v>
      </c>
      <c r="D256" s="72" t="s">
        <v>23</v>
      </c>
      <c r="E256" s="56" t="s">
        <v>11</v>
      </c>
      <c r="F256" s="71" t="s">
        <v>213</v>
      </c>
      <c r="G256" s="56"/>
      <c r="H256" s="60"/>
    </row>
    <row r="257" spans="1:8" ht="21" customHeight="1">
      <c r="A257" s="49">
        <v>255</v>
      </c>
      <c r="B257" s="54" t="s">
        <v>309</v>
      </c>
      <c r="C257" s="56" t="s">
        <v>310</v>
      </c>
      <c r="D257" s="72" t="s">
        <v>23</v>
      </c>
      <c r="E257" s="56" t="s">
        <v>63</v>
      </c>
      <c r="F257" s="71" t="s">
        <v>213</v>
      </c>
      <c r="G257" s="56"/>
      <c r="H257" s="60"/>
    </row>
    <row r="258" spans="1:8" ht="21" customHeight="1">
      <c r="A258" s="49">
        <v>256</v>
      </c>
      <c r="B258" s="54" t="s">
        <v>44</v>
      </c>
      <c r="C258" s="56" t="s">
        <v>311</v>
      </c>
      <c r="D258" s="72" t="s">
        <v>23</v>
      </c>
      <c r="E258" s="56" t="s">
        <v>11</v>
      </c>
      <c r="F258" s="71" t="s">
        <v>213</v>
      </c>
      <c r="G258" s="56"/>
      <c r="H258" s="60"/>
    </row>
    <row r="259" spans="1:8" ht="21" customHeight="1">
      <c r="A259" s="49">
        <v>257</v>
      </c>
      <c r="B259" s="54" t="s">
        <v>316</v>
      </c>
      <c r="C259" s="56" t="s">
        <v>317</v>
      </c>
      <c r="D259" s="72" t="s">
        <v>23</v>
      </c>
      <c r="E259" s="56" t="s">
        <v>57</v>
      </c>
      <c r="F259" s="71" t="s">
        <v>213</v>
      </c>
      <c r="G259" s="56"/>
      <c r="H259" s="60"/>
    </row>
    <row r="260" spans="1:8" ht="21" customHeight="1">
      <c r="A260" s="49">
        <v>258</v>
      </c>
      <c r="B260" s="54" t="s">
        <v>318</v>
      </c>
      <c r="C260" s="56" t="s">
        <v>319</v>
      </c>
      <c r="D260" s="72" t="s">
        <v>23</v>
      </c>
      <c r="E260" s="56" t="s">
        <v>11</v>
      </c>
      <c r="F260" s="71" t="s">
        <v>213</v>
      </c>
      <c r="G260" s="56"/>
      <c r="H260" s="60"/>
    </row>
    <row r="261" spans="1:8" ht="21" customHeight="1">
      <c r="A261" s="49">
        <v>259</v>
      </c>
      <c r="B261" s="54" t="s">
        <v>50</v>
      </c>
      <c r="C261" s="56" t="s">
        <v>322</v>
      </c>
      <c r="D261" s="72" t="s">
        <v>23</v>
      </c>
      <c r="E261" s="56" t="s">
        <v>57</v>
      </c>
      <c r="F261" s="71" t="s">
        <v>213</v>
      </c>
      <c r="G261" s="56"/>
      <c r="H261" s="60"/>
    </row>
    <row r="262" spans="1:8" ht="21" customHeight="1">
      <c r="A262" s="49">
        <v>260</v>
      </c>
      <c r="B262" s="54" t="s">
        <v>34</v>
      </c>
      <c r="C262" s="56" t="s">
        <v>320</v>
      </c>
      <c r="D262" s="72" t="s">
        <v>23</v>
      </c>
      <c r="E262" s="56" t="s">
        <v>11</v>
      </c>
      <c r="F262" s="71" t="s">
        <v>213</v>
      </c>
      <c r="G262" s="56"/>
      <c r="H262" s="60"/>
    </row>
    <row r="263" spans="1:8" ht="21" customHeight="1">
      <c r="A263" s="49">
        <v>261</v>
      </c>
      <c r="B263" s="54" t="s">
        <v>45</v>
      </c>
      <c r="C263" s="56" t="s">
        <v>321</v>
      </c>
      <c r="D263" s="72" t="s">
        <v>23</v>
      </c>
      <c r="E263" s="56" t="s">
        <v>57</v>
      </c>
      <c r="F263" s="71" t="s">
        <v>213</v>
      </c>
      <c r="G263" s="56"/>
      <c r="H263" s="60"/>
    </row>
    <row r="264" spans="1:8" ht="21" customHeight="1">
      <c r="A264" s="49">
        <v>262</v>
      </c>
      <c r="B264" s="54" t="s">
        <v>323</v>
      </c>
      <c r="C264" s="56" t="s">
        <v>324</v>
      </c>
      <c r="D264" s="72" t="s">
        <v>23</v>
      </c>
      <c r="E264" s="56" t="s">
        <v>15</v>
      </c>
      <c r="F264" s="71" t="s">
        <v>213</v>
      </c>
      <c r="G264" s="56"/>
      <c r="H264" s="60"/>
    </row>
    <row r="265" spans="1:8" ht="21" customHeight="1">
      <c r="A265" s="49">
        <v>263</v>
      </c>
      <c r="B265" s="54" t="s">
        <v>388</v>
      </c>
      <c r="C265" s="56" t="s">
        <v>389</v>
      </c>
      <c r="D265" s="72" t="s">
        <v>23</v>
      </c>
      <c r="E265" s="56" t="s">
        <v>27</v>
      </c>
      <c r="F265" s="71" t="s">
        <v>213</v>
      </c>
      <c r="G265" s="56"/>
      <c r="H265" s="60"/>
    </row>
    <row r="266" spans="1:8" ht="21" customHeight="1">
      <c r="A266" s="49">
        <v>264</v>
      </c>
      <c r="B266" s="54" t="s">
        <v>327</v>
      </c>
      <c r="C266" s="56" t="s">
        <v>328</v>
      </c>
      <c r="D266" s="72" t="s">
        <v>23</v>
      </c>
      <c r="E266" s="56" t="s">
        <v>57</v>
      </c>
      <c r="F266" s="71" t="s">
        <v>213</v>
      </c>
      <c r="G266" s="56"/>
      <c r="H266" s="60"/>
    </row>
    <row r="267" spans="1:8" ht="21" customHeight="1">
      <c r="A267" s="49">
        <v>265</v>
      </c>
      <c r="B267" s="54" t="s">
        <v>393</v>
      </c>
      <c r="C267" s="56" t="s">
        <v>52</v>
      </c>
      <c r="D267" s="72" t="s">
        <v>23</v>
      </c>
      <c r="E267" s="56" t="s">
        <v>25</v>
      </c>
      <c r="F267" s="71" t="s">
        <v>213</v>
      </c>
      <c r="G267" s="56"/>
      <c r="H267" s="60"/>
    </row>
    <row r="268" spans="1:8" ht="21" customHeight="1">
      <c r="A268" s="49">
        <v>267</v>
      </c>
      <c r="B268" s="54" t="s">
        <v>329</v>
      </c>
      <c r="C268" s="56" t="s">
        <v>58</v>
      </c>
      <c r="D268" s="72" t="s">
        <v>23</v>
      </c>
      <c r="E268" s="56" t="s">
        <v>15</v>
      </c>
      <c r="F268" s="71" t="s">
        <v>213</v>
      </c>
      <c r="G268" s="56"/>
      <c r="H268" s="60"/>
    </row>
    <row r="269" spans="1:8" ht="21" customHeight="1">
      <c r="A269" s="49">
        <v>268</v>
      </c>
      <c r="B269" s="54" t="s">
        <v>331</v>
      </c>
      <c r="C269" s="56" t="s">
        <v>332</v>
      </c>
      <c r="D269" s="72" t="s">
        <v>23</v>
      </c>
      <c r="E269" s="56" t="s">
        <v>15</v>
      </c>
      <c r="F269" s="71" t="s">
        <v>213</v>
      </c>
      <c r="G269" s="56"/>
      <c r="H269" s="60"/>
    </row>
    <row r="270" spans="1:8" ht="21" customHeight="1">
      <c r="A270" s="49">
        <v>269</v>
      </c>
      <c r="B270" s="54" t="s">
        <v>333</v>
      </c>
      <c r="C270" s="56" t="s">
        <v>334</v>
      </c>
      <c r="D270" s="72" t="s">
        <v>23</v>
      </c>
      <c r="E270" s="56" t="s">
        <v>57</v>
      </c>
      <c r="F270" s="71" t="s">
        <v>213</v>
      </c>
      <c r="G270" s="56"/>
      <c r="H270" s="60"/>
    </row>
    <row r="271" spans="1:8" ht="21" customHeight="1">
      <c r="A271" s="49">
        <v>270</v>
      </c>
      <c r="B271" s="54" t="s">
        <v>335</v>
      </c>
      <c r="C271" s="56" t="s">
        <v>336</v>
      </c>
      <c r="D271" s="72" t="s">
        <v>23</v>
      </c>
      <c r="E271" s="56" t="s">
        <v>57</v>
      </c>
      <c r="F271" s="71" t="s">
        <v>213</v>
      </c>
      <c r="G271" s="56"/>
      <c r="H271" s="60"/>
    </row>
    <row r="272" spans="1:8" ht="21" customHeight="1">
      <c r="A272" s="49">
        <v>271</v>
      </c>
      <c r="B272" s="54" t="s">
        <v>438</v>
      </c>
      <c r="C272" s="56" t="s">
        <v>337</v>
      </c>
      <c r="D272" s="72" t="s">
        <v>23</v>
      </c>
      <c r="E272" s="56" t="s">
        <v>25</v>
      </c>
      <c r="F272" s="71" t="s">
        <v>213</v>
      </c>
      <c r="G272" s="56"/>
      <c r="H272" s="60"/>
    </row>
    <row r="273" spans="1:8" ht="21" customHeight="1">
      <c r="A273" s="49">
        <v>212</v>
      </c>
      <c r="B273" s="54" t="s">
        <v>338</v>
      </c>
      <c r="C273" s="56" t="s">
        <v>339</v>
      </c>
      <c r="D273" s="72" t="s">
        <v>23</v>
      </c>
      <c r="E273" s="56" t="s">
        <v>15</v>
      </c>
      <c r="F273" s="71" t="s">
        <v>213</v>
      </c>
      <c r="G273" s="56"/>
      <c r="H273" s="60"/>
    </row>
    <row r="274" spans="1:8" ht="21" customHeight="1">
      <c r="A274" s="49">
        <v>213</v>
      </c>
      <c r="B274" s="54" t="s">
        <v>340</v>
      </c>
      <c r="C274" s="56" t="s">
        <v>341</v>
      </c>
      <c r="D274" s="72" t="s">
        <v>23</v>
      </c>
      <c r="E274" s="56" t="s">
        <v>63</v>
      </c>
      <c r="F274" s="71" t="s">
        <v>213</v>
      </c>
      <c r="G274" s="56"/>
      <c r="H274" s="60"/>
    </row>
    <row r="275" spans="1:8" ht="21" customHeight="1">
      <c r="A275" s="49">
        <v>214</v>
      </c>
      <c r="B275" s="54" t="s">
        <v>342</v>
      </c>
      <c r="C275" s="56" t="s">
        <v>343</v>
      </c>
      <c r="D275" s="72" t="s">
        <v>23</v>
      </c>
      <c r="E275" s="56" t="s">
        <v>57</v>
      </c>
      <c r="F275" s="71" t="s">
        <v>213</v>
      </c>
      <c r="G275" s="56"/>
      <c r="H275" s="60"/>
    </row>
    <row r="276" spans="1:8" ht="21" customHeight="1">
      <c r="A276" s="49">
        <v>215</v>
      </c>
      <c r="B276" s="54" t="s">
        <v>403</v>
      </c>
      <c r="C276" s="56" t="s">
        <v>346</v>
      </c>
      <c r="D276" s="72" t="s">
        <v>23</v>
      </c>
      <c r="E276" s="56" t="s">
        <v>11</v>
      </c>
      <c r="F276" s="71" t="s">
        <v>213</v>
      </c>
      <c r="G276" s="56"/>
      <c r="H276" s="60"/>
    </row>
    <row r="277" spans="1:8" ht="21" customHeight="1">
      <c r="A277" s="49">
        <v>216</v>
      </c>
      <c r="B277" s="54" t="s">
        <v>404</v>
      </c>
      <c r="C277" s="56" t="s">
        <v>347</v>
      </c>
      <c r="D277" s="72" t="s">
        <v>23</v>
      </c>
      <c r="E277" s="56" t="s">
        <v>11</v>
      </c>
      <c r="F277" s="71" t="s">
        <v>213</v>
      </c>
      <c r="G277" s="56"/>
      <c r="H277" s="60"/>
    </row>
    <row r="278" spans="1:8" ht="21" customHeight="1">
      <c r="A278" s="49">
        <v>217</v>
      </c>
      <c r="B278" s="54" t="s">
        <v>344</v>
      </c>
      <c r="C278" s="56" t="s">
        <v>32</v>
      </c>
      <c r="D278" s="72" t="s">
        <v>23</v>
      </c>
      <c r="E278" s="56" t="s">
        <v>11</v>
      </c>
      <c r="F278" s="71" t="s">
        <v>213</v>
      </c>
      <c r="G278" s="56"/>
      <c r="H278" s="60"/>
    </row>
    <row r="279" spans="1:8" ht="21" customHeight="1">
      <c r="A279" s="49">
        <v>218</v>
      </c>
      <c r="B279" s="54" t="s">
        <v>345</v>
      </c>
      <c r="C279" s="56" t="s">
        <v>417</v>
      </c>
      <c r="D279" s="72" t="s">
        <v>23</v>
      </c>
      <c r="E279" s="56" t="s">
        <v>15</v>
      </c>
      <c r="F279" s="71" t="s">
        <v>213</v>
      </c>
      <c r="G279" s="56"/>
      <c r="H279" s="60"/>
    </row>
    <row r="280" spans="1:8" ht="21" customHeight="1">
      <c r="A280" s="49">
        <v>219</v>
      </c>
      <c r="B280" s="54" t="s">
        <v>348</v>
      </c>
      <c r="C280" s="56" t="s">
        <v>349</v>
      </c>
      <c r="D280" s="72" t="s">
        <v>23</v>
      </c>
      <c r="E280" s="56" t="s">
        <v>20</v>
      </c>
      <c r="F280" s="71" t="s">
        <v>213</v>
      </c>
      <c r="G280" s="56"/>
      <c r="H280" s="60"/>
    </row>
    <row r="281" spans="1:8" ht="21" customHeight="1">
      <c r="A281" s="49">
        <v>220</v>
      </c>
      <c r="B281" s="54" t="s">
        <v>350</v>
      </c>
      <c r="C281" s="56" t="s">
        <v>351</v>
      </c>
      <c r="D281" s="72" t="s">
        <v>23</v>
      </c>
      <c r="E281" s="56" t="s">
        <v>20</v>
      </c>
      <c r="F281" s="71" t="s">
        <v>213</v>
      </c>
      <c r="G281" s="56"/>
      <c r="H281" s="60"/>
    </row>
    <row r="282" spans="1:8" ht="21" customHeight="1">
      <c r="A282" s="49">
        <v>221</v>
      </c>
      <c r="B282" s="54" t="s">
        <v>352</v>
      </c>
      <c r="C282" s="56" t="s">
        <v>353</v>
      </c>
      <c r="D282" s="72" t="s">
        <v>23</v>
      </c>
      <c r="E282" s="56" t="s">
        <v>63</v>
      </c>
      <c r="F282" s="71" t="s">
        <v>213</v>
      </c>
      <c r="G282" s="56" t="s">
        <v>16</v>
      </c>
      <c r="H282" s="60"/>
    </row>
    <row r="283" spans="1:8" ht="21" customHeight="1">
      <c r="A283" s="49">
        <v>222</v>
      </c>
      <c r="B283" s="54" t="s">
        <v>354</v>
      </c>
      <c r="C283" s="56" t="s">
        <v>355</v>
      </c>
      <c r="D283" s="72" t="s">
        <v>23</v>
      </c>
      <c r="E283" s="56" t="s">
        <v>11</v>
      </c>
      <c r="F283" s="71" t="s">
        <v>213</v>
      </c>
      <c r="G283" s="56"/>
      <c r="H283" s="60"/>
    </row>
    <row r="284" spans="1:8" ht="21" customHeight="1">
      <c r="A284" s="49">
        <v>223</v>
      </c>
      <c r="B284" s="54" t="s">
        <v>356</v>
      </c>
      <c r="C284" s="56" t="s">
        <v>357</v>
      </c>
      <c r="D284" s="72" t="s">
        <v>23</v>
      </c>
      <c r="E284" s="56" t="s">
        <v>11</v>
      </c>
      <c r="F284" s="71" t="s">
        <v>213</v>
      </c>
      <c r="G284" s="56"/>
      <c r="H284" s="60"/>
    </row>
    <row r="285" spans="1:8" ht="21" customHeight="1">
      <c r="A285" s="49">
        <v>224</v>
      </c>
      <c r="B285" s="54" t="s">
        <v>51</v>
      </c>
      <c r="C285" s="56" t="s">
        <v>358</v>
      </c>
      <c r="D285" s="72" t="s">
        <v>23</v>
      </c>
      <c r="E285" s="56" t="s">
        <v>63</v>
      </c>
      <c r="F285" s="71" t="s">
        <v>213</v>
      </c>
      <c r="G285" s="56"/>
      <c r="H285" s="60"/>
    </row>
    <row r="286" spans="1:8" ht="21" customHeight="1">
      <c r="A286" s="49">
        <v>225</v>
      </c>
      <c r="B286" s="54" t="s">
        <v>359</v>
      </c>
      <c r="C286" s="56" t="s">
        <v>360</v>
      </c>
      <c r="D286" s="72" t="s">
        <v>23</v>
      </c>
      <c r="E286" s="56" t="s">
        <v>15</v>
      </c>
      <c r="F286" s="71" t="s">
        <v>213</v>
      </c>
      <c r="G286" s="56"/>
      <c r="H286" s="60"/>
    </row>
    <row r="287" spans="1:8" ht="21" customHeight="1">
      <c r="A287" s="49">
        <v>226</v>
      </c>
      <c r="B287" s="54" t="s">
        <v>397</v>
      </c>
      <c r="C287" s="56" t="s">
        <v>398</v>
      </c>
      <c r="D287" s="72" t="s">
        <v>23</v>
      </c>
      <c r="E287" s="56" t="s">
        <v>399</v>
      </c>
      <c r="F287" s="71" t="s">
        <v>213</v>
      </c>
      <c r="G287" s="56" t="s">
        <v>16</v>
      </c>
      <c r="H287" s="60"/>
    </row>
    <row r="288" spans="1:8" ht="21" customHeight="1">
      <c r="A288" s="49">
        <v>227</v>
      </c>
      <c r="B288" s="54" t="s">
        <v>400</v>
      </c>
      <c r="C288" s="56" t="s">
        <v>361</v>
      </c>
      <c r="D288" s="72" t="s">
        <v>23</v>
      </c>
      <c r="E288" s="56" t="s">
        <v>137</v>
      </c>
      <c r="F288" s="71" t="s">
        <v>213</v>
      </c>
      <c r="G288" s="56" t="s">
        <v>16</v>
      </c>
      <c r="H288" s="60"/>
    </row>
    <row r="289" spans="1:8" ht="21" customHeight="1">
      <c r="A289" s="49">
        <v>228</v>
      </c>
      <c r="B289" s="54" t="s">
        <v>435</v>
      </c>
      <c r="C289" s="56" t="s">
        <v>362</v>
      </c>
      <c r="D289" s="72" t="s">
        <v>23</v>
      </c>
      <c r="E289" s="56" t="s">
        <v>137</v>
      </c>
      <c r="F289" s="71" t="s">
        <v>213</v>
      </c>
      <c r="G289" s="56"/>
      <c r="H289" s="60"/>
    </row>
    <row r="290" spans="1:8" ht="21" customHeight="1">
      <c r="A290" s="49">
        <v>229</v>
      </c>
      <c r="B290" s="54" t="s">
        <v>363</v>
      </c>
      <c r="C290" s="56" t="s">
        <v>39</v>
      </c>
      <c r="D290" s="72" t="s">
        <v>23</v>
      </c>
      <c r="E290" s="56" t="s">
        <v>15</v>
      </c>
      <c r="F290" s="71" t="s">
        <v>213</v>
      </c>
      <c r="G290" s="56"/>
      <c r="H290" s="60"/>
    </row>
    <row r="291" spans="1:8" ht="21" customHeight="1">
      <c r="A291" s="49">
        <v>230</v>
      </c>
      <c r="B291" s="54" t="s">
        <v>436</v>
      </c>
      <c r="C291" s="56" t="s">
        <v>364</v>
      </c>
      <c r="D291" s="72" t="s">
        <v>23</v>
      </c>
      <c r="E291" s="56" t="s">
        <v>137</v>
      </c>
      <c r="F291" s="71" t="s">
        <v>213</v>
      </c>
      <c r="G291" s="56"/>
      <c r="H291" s="60"/>
    </row>
    <row r="292" spans="1:8" ht="21" customHeight="1">
      <c r="A292" s="49">
        <v>231</v>
      </c>
      <c r="B292" s="54" t="s">
        <v>437</v>
      </c>
      <c r="C292" s="56" t="s">
        <v>47</v>
      </c>
      <c r="D292" s="72" t="s">
        <v>23</v>
      </c>
      <c r="E292" s="56" t="s">
        <v>137</v>
      </c>
      <c r="F292" s="71" t="s">
        <v>213</v>
      </c>
      <c r="G292" s="56"/>
      <c r="H292" s="60"/>
    </row>
    <row r="293" spans="1:8" ht="21" customHeight="1">
      <c r="A293" s="49">
        <v>232</v>
      </c>
      <c r="B293" s="54" t="s">
        <v>291</v>
      </c>
      <c r="C293" s="56" t="s">
        <v>292</v>
      </c>
      <c r="D293" s="72" t="s">
        <v>23</v>
      </c>
      <c r="E293" s="56" t="s">
        <v>11</v>
      </c>
      <c r="F293" s="71" t="s">
        <v>213</v>
      </c>
      <c r="G293" s="56"/>
      <c r="H293" s="60"/>
    </row>
    <row r="294" spans="1:8" ht="21" customHeight="1">
      <c r="A294" s="49">
        <v>233</v>
      </c>
      <c r="B294" s="54" t="s">
        <v>365</v>
      </c>
      <c r="C294" s="56" t="s">
        <v>366</v>
      </c>
      <c r="D294" s="72" t="s">
        <v>23</v>
      </c>
      <c r="E294" s="56" t="s">
        <v>63</v>
      </c>
      <c r="F294" s="71" t="s">
        <v>213</v>
      </c>
      <c r="G294" s="56"/>
      <c r="H294" s="60"/>
    </row>
    <row r="295" spans="1:8" ht="21" customHeight="1">
      <c r="A295" s="49">
        <v>234</v>
      </c>
      <c r="B295" s="54" t="s">
        <v>401</v>
      </c>
      <c r="C295" s="56" t="s">
        <v>367</v>
      </c>
      <c r="D295" s="72" t="s">
        <v>23</v>
      </c>
      <c r="E295" s="56" t="s">
        <v>137</v>
      </c>
      <c r="F295" s="71" t="s">
        <v>213</v>
      </c>
      <c r="G295" s="56" t="s">
        <v>16</v>
      </c>
      <c r="H295" s="60"/>
    </row>
    <row r="296" spans="1:8" ht="21" customHeight="1">
      <c r="A296" s="49">
        <v>235</v>
      </c>
      <c r="B296" s="54" t="s">
        <v>29</v>
      </c>
      <c r="C296" s="56" t="s">
        <v>38</v>
      </c>
      <c r="D296" s="72" t="s">
        <v>23</v>
      </c>
      <c r="E296" s="56" t="s">
        <v>11</v>
      </c>
      <c r="F296" s="71" t="s">
        <v>213</v>
      </c>
      <c r="G296" s="56"/>
      <c r="H296" s="60"/>
    </row>
    <row r="297" spans="1:8" ht="21" customHeight="1">
      <c r="A297" s="49">
        <v>236</v>
      </c>
      <c r="B297" s="54" t="s">
        <v>368</v>
      </c>
      <c r="C297" s="56" t="s">
        <v>369</v>
      </c>
      <c r="D297" s="72" t="s">
        <v>23</v>
      </c>
      <c r="E297" s="56" t="s">
        <v>11</v>
      </c>
      <c r="F297" s="71" t="s">
        <v>213</v>
      </c>
      <c r="G297" s="56"/>
      <c r="H297" s="60"/>
    </row>
    <row r="298" spans="1:8" ht="21" customHeight="1">
      <c r="A298" s="49">
        <v>237</v>
      </c>
      <c r="B298" s="54" t="s">
        <v>40</v>
      </c>
      <c r="C298" s="56" t="s">
        <v>371</v>
      </c>
      <c r="D298" s="72" t="s">
        <v>23</v>
      </c>
      <c r="E298" s="56" t="s">
        <v>11</v>
      </c>
      <c r="F298" s="71" t="s">
        <v>213</v>
      </c>
      <c r="G298" s="56"/>
      <c r="H298" s="60"/>
    </row>
    <row r="299" spans="1:8" ht="21" customHeight="1">
      <c r="A299" s="49">
        <v>238</v>
      </c>
      <c r="B299" s="54" t="s">
        <v>372</v>
      </c>
      <c r="C299" s="56" t="s">
        <v>373</v>
      </c>
      <c r="D299" s="72" t="s">
        <v>23</v>
      </c>
      <c r="E299" s="56" t="s">
        <v>21</v>
      </c>
      <c r="F299" s="71" t="s">
        <v>213</v>
      </c>
      <c r="G299" s="56"/>
      <c r="H299" s="60"/>
    </row>
    <row r="300" spans="1:8" ht="21" customHeight="1">
      <c r="A300" s="49">
        <v>239</v>
      </c>
      <c r="B300" s="54" t="s">
        <v>374</v>
      </c>
      <c r="C300" s="56" t="s">
        <v>375</v>
      </c>
      <c r="D300" s="72" t="s">
        <v>23</v>
      </c>
      <c r="E300" s="56" t="s">
        <v>11</v>
      </c>
      <c r="F300" s="71" t="s">
        <v>213</v>
      </c>
      <c r="G300" s="56"/>
      <c r="H300" s="60"/>
    </row>
    <row r="301" spans="1:8" ht="21" customHeight="1">
      <c r="A301" s="49">
        <v>240</v>
      </c>
      <c r="B301" s="54" t="s">
        <v>378</v>
      </c>
      <c r="C301" s="56" t="s">
        <v>379</v>
      </c>
      <c r="D301" s="72" t="s">
        <v>23</v>
      </c>
      <c r="E301" s="56" t="s">
        <v>11</v>
      </c>
      <c r="F301" s="71" t="s">
        <v>213</v>
      </c>
      <c r="G301" s="56"/>
      <c r="H301" s="60"/>
    </row>
    <row r="302" spans="1:8" ht="21" customHeight="1">
      <c r="A302" s="49">
        <v>241</v>
      </c>
      <c r="B302" s="54" t="s">
        <v>376</v>
      </c>
      <c r="C302" s="56" t="s">
        <v>377</v>
      </c>
      <c r="D302" s="72" t="s">
        <v>23</v>
      </c>
      <c r="E302" s="56" t="s">
        <v>11</v>
      </c>
      <c r="F302" s="71" t="s">
        <v>213</v>
      </c>
      <c r="G302" s="56"/>
      <c r="H302" s="60"/>
    </row>
    <row r="303" spans="1:8" ht="21" customHeight="1">
      <c r="A303" s="49">
        <v>242</v>
      </c>
      <c r="B303" s="54" t="s">
        <v>370</v>
      </c>
      <c r="C303" s="56" t="s">
        <v>391</v>
      </c>
      <c r="D303" s="72" t="s">
        <v>23</v>
      </c>
      <c r="E303" s="56" t="s">
        <v>137</v>
      </c>
      <c r="F303" s="71" t="s">
        <v>213</v>
      </c>
      <c r="G303" s="56"/>
      <c r="H303" s="60"/>
    </row>
    <row r="304" spans="1:8" ht="21" customHeight="1">
      <c r="A304" s="49">
        <v>243</v>
      </c>
      <c r="B304" s="54" t="s">
        <v>314</v>
      </c>
      <c r="C304" s="56" t="s">
        <v>315</v>
      </c>
      <c r="D304" s="72" t="s">
        <v>23</v>
      </c>
      <c r="E304" s="56" t="s">
        <v>15</v>
      </c>
      <c r="F304" s="71" t="s">
        <v>213</v>
      </c>
      <c r="G304" s="56"/>
      <c r="H304" s="60"/>
    </row>
    <row r="305" spans="1:8" ht="21" customHeight="1">
      <c r="A305" s="49">
        <v>244</v>
      </c>
      <c r="B305" s="54" t="s">
        <v>289</v>
      </c>
      <c r="C305" s="56" t="s">
        <v>290</v>
      </c>
      <c r="D305" s="72" t="s">
        <v>23</v>
      </c>
      <c r="E305" s="56" t="s">
        <v>57</v>
      </c>
      <c r="F305" s="71" t="s">
        <v>213</v>
      </c>
      <c r="G305" s="56"/>
      <c r="H305" s="60"/>
    </row>
    <row r="306" spans="1:8" ht="21" customHeight="1">
      <c r="A306" s="49">
        <v>245</v>
      </c>
      <c r="B306" s="54" t="s">
        <v>297</v>
      </c>
      <c r="C306" s="56" t="s">
        <v>298</v>
      </c>
      <c r="D306" s="72" t="s">
        <v>23</v>
      </c>
      <c r="E306" s="56" t="s">
        <v>57</v>
      </c>
      <c r="F306" s="71" t="s">
        <v>213</v>
      </c>
      <c r="G306" s="56"/>
      <c r="H306" s="60"/>
    </row>
    <row r="307" spans="1:8" ht="21" customHeight="1">
      <c r="A307" s="49">
        <v>246</v>
      </c>
      <c r="B307" s="54" t="s">
        <v>325</v>
      </c>
      <c r="C307" s="56" t="s">
        <v>326</v>
      </c>
      <c r="D307" s="72" t="s">
        <v>23</v>
      </c>
      <c r="E307" s="56" t="s">
        <v>57</v>
      </c>
      <c r="F307" s="71" t="s">
        <v>213</v>
      </c>
      <c r="G307" s="56"/>
      <c r="H307" s="60"/>
    </row>
    <row r="308" spans="1:8" ht="21" customHeight="1">
      <c r="A308" s="49">
        <v>274</v>
      </c>
      <c r="B308" s="54" t="s">
        <v>43</v>
      </c>
      <c r="C308" s="56" t="s">
        <v>390</v>
      </c>
      <c r="D308" s="72" t="s">
        <v>10</v>
      </c>
      <c r="E308" s="56" t="s">
        <v>519</v>
      </c>
      <c r="F308" s="71" t="s">
        <v>24</v>
      </c>
      <c r="G308" s="56"/>
      <c r="H308" s="60"/>
    </row>
    <row r="309" spans="1:8" ht="21" customHeight="1">
      <c r="A309" s="49">
        <v>275</v>
      </c>
      <c r="B309" s="54" t="s">
        <v>444</v>
      </c>
      <c r="C309" s="56" t="s">
        <v>476</v>
      </c>
      <c r="D309" s="72" t="s">
        <v>394</v>
      </c>
      <c r="E309" s="56" t="s">
        <v>507</v>
      </c>
      <c r="F309" s="71" t="s">
        <v>213</v>
      </c>
      <c r="G309" s="56"/>
      <c r="H309" s="60"/>
    </row>
    <row r="310" spans="1:8" ht="21" customHeight="1">
      <c r="A310" s="49">
        <v>276</v>
      </c>
      <c r="B310" s="54" t="s">
        <v>445</v>
      </c>
      <c r="C310" s="56" t="s">
        <v>409</v>
      </c>
      <c r="D310" s="72" t="s">
        <v>394</v>
      </c>
      <c r="E310" s="56" t="s">
        <v>507</v>
      </c>
      <c r="F310" s="71" t="s">
        <v>213</v>
      </c>
      <c r="G310" s="56"/>
      <c r="H310" s="60"/>
    </row>
    <row r="311" spans="1:8" ht="21" customHeight="1">
      <c r="A311" s="49">
        <v>277</v>
      </c>
      <c r="B311" s="54" t="s">
        <v>446</v>
      </c>
      <c r="C311" s="56" t="s">
        <v>477</v>
      </c>
      <c r="D311" s="72" t="s">
        <v>394</v>
      </c>
      <c r="E311" s="56" t="s">
        <v>507</v>
      </c>
      <c r="F311" s="71" t="s">
        <v>213</v>
      </c>
      <c r="G311" s="56"/>
      <c r="H311" s="60"/>
    </row>
    <row r="312" spans="1:8" ht="21" customHeight="1">
      <c r="A312" s="49">
        <v>278</v>
      </c>
      <c r="B312" s="54" t="s">
        <v>447</v>
      </c>
      <c r="C312" s="56" t="s">
        <v>478</v>
      </c>
      <c r="D312" s="72" t="s">
        <v>394</v>
      </c>
      <c r="E312" s="56" t="s">
        <v>507</v>
      </c>
      <c r="F312" s="71" t="s">
        <v>213</v>
      </c>
      <c r="G312" s="56"/>
      <c r="H312" s="60"/>
    </row>
    <row r="313" spans="1:8" ht="21" customHeight="1">
      <c r="A313" s="49">
        <v>279</v>
      </c>
      <c r="B313" s="54" t="s">
        <v>448</v>
      </c>
      <c r="C313" s="56" t="s">
        <v>479</v>
      </c>
      <c r="D313" s="72" t="s">
        <v>394</v>
      </c>
      <c r="E313" s="56" t="s">
        <v>507</v>
      </c>
      <c r="F313" s="71" t="s">
        <v>213</v>
      </c>
      <c r="G313" s="56"/>
      <c r="H313" s="60"/>
    </row>
    <row r="314" spans="1:8" ht="21" customHeight="1">
      <c r="A314" s="49">
        <v>280</v>
      </c>
      <c r="B314" s="54" t="s">
        <v>449</v>
      </c>
      <c r="C314" s="56" t="s">
        <v>480</v>
      </c>
      <c r="D314" s="72" t="s">
        <v>394</v>
      </c>
      <c r="E314" s="56" t="s">
        <v>507</v>
      </c>
      <c r="F314" s="71" t="s">
        <v>213</v>
      </c>
      <c r="G314" s="56"/>
      <c r="H314" s="60"/>
    </row>
    <row r="315" spans="1:8" ht="21" customHeight="1">
      <c r="A315" s="49">
        <v>281</v>
      </c>
      <c r="B315" s="54" t="s">
        <v>450</v>
      </c>
      <c r="C315" s="56" t="s">
        <v>481</v>
      </c>
      <c r="D315" s="72" t="s">
        <v>394</v>
      </c>
      <c r="E315" s="56" t="s">
        <v>507</v>
      </c>
      <c r="F315" s="71" t="s">
        <v>213</v>
      </c>
      <c r="G315" s="56"/>
      <c r="H315" s="60"/>
    </row>
    <row r="316" spans="1:8" ht="21" customHeight="1">
      <c r="A316" s="49">
        <v>282</v>
      </c>
      <c r="B316" s="54" t="s">
        <v>451</v>
      </c>
      <c r="C316" s="56" t="s">
        <v>482</v>
      </c>
      <c r="D316" s="72" t="s">
        <v>394</v>
      </c>
      <c r="E316" s="56" t="s">
        <v>507</v>
      </c>
      <c r="F316" s="71" t="s">
        <v>213</v>
      </c>
      <c r="G316" s="56"/>
      <c r="H316" s="60"/>
    </row>
    <row r="317" spans="1:8" ht="21" customHeight="1">
      <c r="A317" s="49">
        <v>283</v>
      </c>
      <c r="B317" s="54" t="s">
        <v>452</v>
      </c>
      <c r="C317" s="56" t="s">
        <v>483</v>
      </c>
      <c r="D317" s="72" t="s">
        <v>394</v>
      </c>
      <c r="E317" s="56" t="s">
        <v>507</v>
      </c>
      <c r="F317" s="71" t="s">
        <v>213</v>
      </c>
      <c r="G317" s="56"/>
      <c r="H317" s="60"/>
    </row>
    <row r="318" spans="1:8" ht="21" customHeight="1">
      <c r="A318" s="49">
        <v>284</v>
      </c>
      <c r="B318" s="54" t="s">
        <v>453</v>
      </c>
      <c r="C318" s="56" t="s">
        <v>484</v>
      </c>
      <c r="D318" s="72" t="s">
        <v>394</v>
      </c>
      <c r="E318" s="56" t="s">
        <v>507</v>
      </c>
      <c r="F318" s="71" t="s">
        <v>213</v>
      </c>
      <c r="G318" s="56"/>
      <c r="H318" s="60"/>
    </row>
    <row r="319" spans="1:8" ht="21" customHeight="1">
      <c r="A319" s="49">
        <v>285</v>
      </c>
      <c r="B319" s="54" t="s">
        <v>454</v>
      </c>
      <c r="C319" s="56" t="s">
        <v>485</v>
      </c>
      <c r="D319" s="72" t="s">
        <v>394</v>
      </c>
      <c r="E319" s="56" t="s">
        <v>507</v>
      </c>
      <c r="F319" s="71" t="s">
        <v>213</v>
      </c>
      <c r="G319" s="56"/>
      <c r="H319" s="60"/>
    </row>
    <row r="320" spans="1:8" ht="21" customHeight="1">
      <c r="A320" s="49">
        <v>286</v>
      </c>
      <c r="B320" s="54" t="s">
        <v>455</v>
      </c>
      <c r="C320" s="56" t="s">
        <v>486</v>
      </c>
      <c r="D320" s="72" t="s">
        <v>394</v>
      </c>
      <c r="E320" s="56" t="s">
        <v>507</v>
      </c>
      <c r="F320" s="71" t="s">
        <v>213</v>
      </c>
      <c r="G320" s="56"/>
      <c r="H320" s="60"/>
    </row>
    <row r="321" spans="1:8" ht="21" customHeight="1">
      <c r="A321" s="49">
        <v>287</v>
      </c>
      <c r="B321" s="54" t="s">
        <v>456</v>
      </c>
      <c r="C321" s="56" t="s">
        <v>487</v>
      </c>
      <c r="D321" s="72" t="s">
        <v>394</v>
      </c>
      <c r="E321" s="56" t="s">
        <v>507</v>
      </c>
      <c r="F321" s="71" t="s">
        <v>213</v>
      </c>
      <c r="G321" s="56"/>
      <c r="H321" s="60"/>
    </row>
    <row r="322" spans="1:8" ht="21" customHeight="1">
      <c r="A322" s="49">
        <v>288</v>
      </c>
      <c r="B322" s="54" t="s">
        <v>457</v>
      </c>
      <c r="C322" s="56" t="s">
        <v>488</v>
      </c>
      <c r="D322" s="72" t="s">
        <v>394</v>
      </c>
      <c r="E322" s="56" t="s">
        <v>507</v>
      </c>
      <c r="F322" s="71" t="s">
        <v>213</v>
      </c>
      <c r="G322" s="56"/>
      <c r="H322" s="60"/>
    </row>
    <row r="323" spans="1:8" ht="21" customHeight="1">
      <c r="A323" s="49">
        <v>289</v>
      </c>
      <c r="B323" s="54" t="s">
        <v>458</v>
      </c>
      <c r="C323" s="56" t="s">
        <v>489</v>
      </c>
      <c r="D323" s="72" t="s">
        <v>394</v>
      </c>
      <c r="E323" s="56" t="s">
        <v>507</v>
      </c>
      <c r="F323" s="71" t="s">
        <v>213</v>
      </c>
      <c r="G323" s="56"/>
      <c r="H323" s="60"/>
    </row>
    <row r="324" spans="1:8" ht="21" customHeight="1">
      <c r="A324" s="49">
        <v>290</v>
      </c>
      <c r="B324" s="54" t="s">
        <v>459</v>
      </c>
      <c r="C324" s="56" t="s">
        <v>490</v>
      </c>
      <c r="D324" s="72" t="s">
        <v>394</v>
      </c>
      <c r="E324" s="56" t="s">
        <v>507</v>
      </c>
      <c r="F324" s="71" t="s">
        <v>213</v>
      </c>
      <c r="G324" s="56"/>
      <c r="H324" s="60"/>
    </row>
    <row r="325" spans="1:8" ht="21" customHeight="1">
      <c r="A325" s="49">
        <v>291</v>
      </c>
      <c r="B325" s="54" t="s">
        <v>460</v>
      </c>
      <c r="C325" s="56" t="s">
        <v>491</v>
      </c>
      <c r="D325" s="72" t="s">
        <v>394</v>
      </c>
      <c r="E325" s="56" t="s">
        <v>507</v>
      </c>
      <c r="F325" s="71" t="s">
        <v>213</v>
      </c>
      <c r="G325" s="56"/>
      <c r="H325" s="60"/>
    </row>
    <row r="326" spans="1:8" ht="21" customHeight="1">
      <c r="A326" s="49">
        <v>292</v>
      </c>
      <c r="B326" s="54" t="s">
        <v>461</v>
      </c>
      <c r="C326" s="56" t="s">
        <v>492</v>
      </c>
      <c r="D326" s="72" t="s">
        <v>394</v>
      </c>
      <c r="E326" s="56" t="s">
        <v>507</v>
      </c>
      <c r="F326" s="71" t="s">
        <v>213</v>
      </c>
      <c r="G326" s="56"/>
      <c r="H326" s="60"/>
    </row>
    <row r="327" spans="1:8" ht="21" customHeight="1">
      <c r="A327" s="49">
        <v>293</v>
      </c>
      <c r="B327" s="54" t="s">
        <v>462</v>
      </c>
      <c r="C327" s="56" t="s">
        <v>493</v>
      </c>
      <c r="D327" s="72" t="s">
        <v>394</v>
      </c>
      <c r="E327" s="56" t="s">
        <v>507</v>
      </c>
      <c r="F327" s="71" t="s">
        <v>213</v>
      </c>
      <c r="G327" s="56"/>
      <c r="H327" s="60"/>
    </row>
    <row r="328" spans="1:8" ht="21" customHeight="1">
      <c r="A328" s="49">
        <v>294</v>
      </c>
      <c r="B328" s="54" t="s">
        <v>463</v>
      </c>
      <c r="C328" s="56" t="s">
        <v>494</v>
      </c>
      <c r="D328" s="72" t="s">
        <v>394</v>
      </c>
      <c r="E328" s="56" t="s">
        <v>507</v>
      </c>
      <c r="F328" s="71" t="s">
        <v>213</v>
      </c>
      <c r="G328" s="56"/>
      <c r="H328" s="60"/>
    </row>
    <row r="329" spans="1:8" ht="21" customHeight="1">
      <c r="A329" s="49">
        <v>295</v>
      </c>
      <c r="B329" s="54" t="s">
        <v>464</v>
      </c>
      <c r="C329" s="56" t="s">
        <v>495</v>
      </c>
      <c r="D329" s="72" t="s">
        <v>394</v>
      </c>
      <c r="E329" s="56" t="s">
        <v>507</v>
      </c>
      <c r="F329" s="71" t="s">
        <v>213</v>
      </c>
      <c r="G329" s="56"/>
      <c r="H329" s="60"/>
    </row>
    <row r="330" spans="1:8" ht="21" customHeight="1">
      <c r="A330" s="49">
        <v>296</v>
      </c>
      <c r="B330" s="54" t="s">
        <v>465</v>
      </c>
      <c r="C330" s="56" t="s">
        <v>496</v>
      </c>
      <c r="D330" s="72" t="s">
        <v>394</v>
      </c>
      <c r="E330" s="56" t="s">
        <v>507</v>
      </c>
      <c r="F330" s="71" t="s">
        <v>213</v>
      </c>
      <c r="G330" s="56"/>
      <c r="H330" s="60"/>
    </row>
    <row r="331" spans="1:8" ht="21" customHeight="1">
      <c r="A331" s="49">
        <v>297</v>
      </c>
      <c r="B331" s="54" t="s">
        <v>466</v>
      </c>
      <c r="C331" s="56" t="s">
        <v>497</v>
      </c>
      <c r="D331" s="72" t="s">
        <v>394</v>
      </c>
      <c r="E331" s="56" t="s">
        <v>507</v>
      </c>
      <c r="F331" s="71" t="s">
        <v>213</v>
      </c>
      <c r="G331" s="56"/>
      <c r="H331" s="60"/>
    </row>
    <row r="332" spans="1:8" ht="21" customHeight="1">
      <c r="A332" s="49">
        <v>298</v>
      </c>
      <c r="B332" s="54" t="s">
        <v>467</v>
      </c>
      <c r="C332" s="56" t="s">
        <v>498</v>
      </c>
      <c r="D332" s="72" t="s">
        <v>394</v>
      </c>
      <c r="E332" s="56" t="s">
        <v>507</v>
      </c>
      <c r="F332" s="71" t="s">
        <v>213</v>
      </c>
      <c r="G332" s="56"/>
      <c r="H332" s="60"/>
    </row>
    <row r="333" spans="1:8" ht="21" customHeight="1">
      <c r="A333" s="49">
        <v>299</v>
      </c>
      <c r="B333" s="54" t="s">
        <v>468</v>
      </c>
      <c r="C333" s="56" t="s">
        <v>499</v>
      </c>
      <c r="D333" s="72" t="s">
        <v>394</v>
      </c>
      <c r="E333" s="56" t="s">
        <v>507</v>
      </c>
      <c r="F333" s="71" t="s">
        <v>213</v>
      </c>
      <c r="G333" s="56"/>
      <c r="H333" s="60"/>
    </row>
    <row r="334" spans="1:8" ht="21" customHeight="1">
      <c r="A334" s="49">
        <v>300</v>
      </c>
      <c r="B334" s="54" t="s">
        <v>469</v>
      </c>
      <c r="C334" s="56" t="s">
        <v>500</v>
      </c>
      <c r="D334" s="72" t="s">
        <v>394</v>
      </c>
      <c r="E334" s="56" t="s">
        <v>507</v>
      </c>
      <c r="F334" s="71" t="s">
        <v>213</v>
      </c>
      <c r="G334" s="56"/>
      <c r="H334" s="60"/>
    </row>
    <row r="335" spans="1:8" ht="21" customHeight="1">
      <c r="A335" s="49">
        <v>301</v>
      </c>
      <c r="B335" s="54" t="s">
        <v>470</v>
      </c>
      <c r="C335" s="56" t="s">
        <v>501</v>
      </c>
      <c r="D335" s="72" t="s">
        <v>394</v>
      </c>
      <c r="E335" s="56" t="s">
        <v>507</v>
      </c>
      <c r="F335" s="71" t="s">
        <v>213</v>
      </c>
      <c r="G335" s="56"/>
      <c r="H335" s="60"/>
    </row>
    <row r="336" spans="1:8" ht="21" customHeight="1">
      <c r="A336" s="49">
        <v>302</v>
      </c>
      <c r="B336" s="54" t="s">
        <v>471</v>
      </c>
      <c r="C336" s="56" t="s">
        <v>502</v>
      </c>
      <c r="D336" s="72" t="s">
        <v>394</v>
      </c>
      <c r="E336" s="56" t="s">
        <v>507</v>
      </c>
      <c r="F336" s="71" t="s">
        <v>213</v>
      </c>
      <c r="G336" s="56"/>
      <c r="H336" s="60"/>
    </row>
    <row r="337" spans="1:8" ht="21" customHeight="1">
      <c r="A337" s="49">
        <v>303</v>
      </c>
      <c r="B337" s="54" t="s">
        <v>472</v>
      </c>
      <c r="C337" s="56" t="s">
        <v>503</v>
      </c>
      <c r="D337" s="72" t="s">
        <v>394</v>
      </c>
      <c r="E337" s="56" t="s">
        <v>507</v>
      </c>
      <c r="F337" s="71" t="s">
        <v>213</v>
      </c>
      <c r="G337" s="56"/>
      <c r="H337" s="60"/>
    </row>
    <row r="338" spans="1:8" ht="21" customHeight="1">
      <c r="A338" s="49">
        <v>304</v>
      </c>
      <c r="B338" s="54" t="s">
        <v>473</v>
      </c>
      <c r="C338" s="56" t="s">
        <v>504</v>
      </c>
      <c r="D338" s="72" t="s">
        <v>394</v>
      </c>
      <c r="E338" s="56" t="s">
        <v>507</v>
      </c>
      <c r="F338" s="71" t="s">
        <v>213</v>
      </c>
      <c r="G338" s="56"/>
      <c r="H338" s="60"/>
    </row>
    <row r="339" spans="1:8" ht="21" customHeight="1">
      <c r="A339" s="49">
        <v>305</v>
      </c>
      <c r="B339" s="54" t="s">
        <v>474</v>
      </c>
      <c r="C339" s="56" t="s">
        <v>505</v>
      </c>
      <c r="D339" s="72" t="s">
        <v>394</v>
      </c>
      <c r="E339" s="56" t="s">
        <v>507</v>
      </c>
      <c r="F339" s="71" t="s">
        <v>213</v>
      </c>
      <c r="G339" s="56"/>
      <c r="H339" s="60"/>
    </row>
    <row r="340" spans="1:8" ht="21" customHeight="1">
      <c r="A340" s="49">
        <v>306</v>
      </c>
      <c r="B340" s="54" t="s">
        <v>475</v>
      </c>
      <c r="C340" s="56" t="s">
        <v>506</v>
      </c>
      <c r="D340" s="72" t="s">
        <v>394</v>
      </c>
      <c r="E340" s="56" t="s">
        <v>507</v>
      </c>
      <c r="F340" s="71" t="s">
        <v>213</v>
      </c>
      <c r="G340" s="56"/>
      <c r="H340" s="60"/>
    </row>
    <row r="341" spans="1:8" ht="21" customHeight="1">
      <c r="A341" s="49">
        <v>307</v>
      </c>
      <c r="B341" s="54">
        <v>784</v>
      </c>
      <c r="C341" s="56" t="s">
        <v>516</v>
      </c>
      <c r="D341" s="72" t="s">
        <v>10</v>
      </c>
      <c r="E341" s="56" t="s">
        <v>519</v>
      </c>
      <c r="F341" s="71" t="s">
        <v>24</v>
      </c>
      <c r="G341" s="56"/>
      <c r="H341" s="60"/>
    </row>
    <row r="342" spans="1:8" ht="21" customHeight="1">
      <c r="A342" s="49">
        <v>308</v>
      </c>
      <c r="B342" s="54"/>
      <c r="C342" s="56"/>
      <c r="D342" s="72"/>
      <c r="E342" s="56"/>
      <c r="F342" s="71"/>
      <c r="G342" s="56"/>
      <c r="H342" s="60"/>
    </row>
    <row r="343" spans="1:8" ht="21" customHeight="1">
      <c r="A343" s="49">
        <v>309</v>
      </c>
      <c r="B343" s="54"/>
      <c r="C343" s="56"/>
      <c r="D343" s="72"/>
      <c r="E343" s="56"/>
      <c r="F343" s="71"/>
      <c r="G343" s="56"/>
      <c r="H343" s="60"/>
    </row>
    <row r="344" spans="1:8" ht="21" customHeight="1">
      <c r="A344" s="49">
        <v>310</v>
      </c>
      <c r="B344" s="54"/>
      <c r="C344" s="56"/>
      <c r="D344" s="72"/>
      <c r="E344" s="56"/>
      <c r="F344" s="71"/>
      <c r="G344" s="56"/>
      <c r="H344" s="60"/>
    </row>
    <row r="345" spans="1:8" ht="21" customHeight="1">
      <c r="A345" s="49">
        <v>311</v>
      </c>
      <c r="B345" s="54"/>
      <c r="C345" s="56"/>
      <c r="D345" s="72"/>
      <c r="E345" s="56"/>
      <c r="F345" s="71"/>
      <c r="G345" s="56"/>
      <c r="H345" s="60"/>
    </row>
    <row r="346" spans="1:8" ht="21" customHeight="1">
      <c r="A346" s="49">
        <v>312</v>
      </c>
      <c r="B346" s="54"/>
      <c r="C346" s="56"/>
      <c r="D346" s="72"/>
      <c r="E346" s="56"/>
      <c r="F346" s="71"/>
      <c r="G346" s="56"/>
      <c r="H346" s="60"/>
    </row>
    <row r="347" spans="1:8" ht="21" customHeight="1">
      <c r="A347" s="49">
        <v>313</v>
      </c>
      <c r="B347" s="54"/>
      <c r="C347" s="56"/>
      <c r="D347" s="72"/>
      <c r="E347" s="56"/>
      <c r="F347" s="71"/>
      <c r="G347" s="56"/>
      <c r="H347" s="60"/>
    </row>
    <row r="348" spans="1:8" ht="21" customHeight="1">
      <c r="A348" s="49">
        <v>314</v>
      </c>
      <c r="B348" s="54"/>
      <c r="C348" s="56"/>
      <c r="D348" s="72"/>
      <c r="E348" s="56"/>
      <c r="F348" s="71"/>
      <c r="G348" s="56"/>
      <c r="H348" s="60"/>
    </row>
    <row r="349" spans="1:8" ht="21" customHeight="1">
      <c r="A349" s="49">
        <v>315</v>
      </c>
      <c r="B349" s="54"/>
      <c r="C349" s="56"/>
      <c r="D349" s="72"/>
      <c r="E349" s="56"/>
      <c r="F349" s="71"/>
      <c r="G349" s="56"/>
      <c r="H349" s="60"/>
    </row>
    <row r="350" spans="1:8" ht="21" customHeight="1">
      <c r="A350" s="49">
        <v>316</v>
      </c>
      <c r="B350" s="54"/>
      <c r="C350" s="56"/>
      <c r="D350" s="72"/>
      <c r="E350" s="56"/>
      <c r="F350" s="71"/>
      <c r="G350" s="56"/>
      <c r="H350" s="60"/>
    </row>
    <row r="351" spans="1:8" ht="21" customHeight="1">
      <c r="A351" s="49">
        <v>317</v>
      </c>
      <c r="B351" s="54"/>
      <c r="C351" s="56"/>
      <c r="D351" s="72"/>
      <c r="E351" s="56"/>
      <c r="F351" s="71"/>
      <c r="G351" s="56"/>
      <c r="H351" s="60"/>
    </row>
    <row r="352" spans="1:8" ht="21" customHeight="1">
      <c r="A352" s="49">
        <v>318</v>
      </c>
      <c r="B352" s="54"/>
      <c r="C352" s="56"/>
      <c r="D352" s="72"/>
      <c r="E352" s="56"/>
      <c r="F352" s="71"/>
      <c r="G352" s="56"/>
      <c r="H352" s="60"/>
    </row>
    <row r="353" spans="1:8" ht="21" customHeight="1">
      <c r="A353" s="49">
        <v>319</v>
      </c>
      <c r="B353" s="54"/>
      <c r="C353" s="56"/>
      <c r="D353" s="72"/>
      <c r="E353" s="56"/>
      <c r="F353" s="71"/>
      <c r="G353" s="56"/>
      <c r="H353" s="60"/>
    </row>
    <row r="354" spans="1:8" ht="21" customHeight="1">
      <c r="A354" s="49">
        <v>320</v>
      </c>
      <c r="B354" s="54"/>
      <c r="C354" s="56"/>
      <c r="D354" s="72"/>
      <c r="E354" s="56"/>
      <c r="F354" s="71"/>
      <c r="G354" s="56"/>
      <c r="H354" s="60"/>
    </row>
    <row r="355" spans="1:8" ht="21" customHeight="1">
      <c r="A355" s="49">
        <v>321</v>
      </c>
      <c r="B355" s="54"/>
      <c r="C355" s="56"/>
      <c r="D355" s="72"/>
      <c r="E355" s="56"/>
      <c r="F355" s="71"/>
      <c r="G355" s="56"/>
      <c r="H355" s="60"/>
    </row>
    <row r="356" spans="1:8" ht="21" customHeight="1">
      <c r="A356" s="49">
        <v>322</v>
      </c>
      <c r="B356" s="54"/>
      <c r="C356" s="56"/>
      <c r="D356" s="72"/>
      <c r="E356" s="56"/>
      <c r="F356" s="71"/>
      <c r="G356" s="56"/>
      <c r="H356" s="60"/>
    </row>
    <row r="357" spans="1:8" ht="21" customHeight="1">
      <c r="A357" s="49">
        <v>323</v>
      </c>
      <c r="B357" s="54"/>
      <c r="C357" s="56"/>
      <c r="D357" s="72"/>
      <c r="E357" s="56"/>
      <c r="F357" s="71"/>
      <c r="G357" s="56"/>
      <c r="H357" s="60"/>
    </row>
    <row r="358" spans="1:8" ht="21" customHeight="1">
      <c r="A358" s="49">
        <v>324</v>
      </c>
      <c r="B358" s="54"/>
      <c r="C358" s="56"/>
      <c r="D358" s="72"/>
      <c r="E358" s="56"/>
      <c r="F358" s="71"/>
      <c r="G358" s="56"/>
      <c r="H358" s="60"/>
    </row>
    <row r="359" spans="1:8" ht="21" customHeight="1">
      <c r="A359" s="49">
        <v>325</v>
      </c>
      <c r="B359" s="54"/>
      <c r="C359" s="56"/>
      <c r="D359" s="72"/>
      <c r="E359" s="56"/>
      <c r="F359" s="71"/>
      <c r="G359" s="56"/>
      <c r="H359" s="60"/>
    </row>
    <row r="360" spans="1:8" ht="21" customHeight="1">
      <c r="A360" s="49">
        <v>326</v>
      </c>
      <c r="B360" s="54"/>
      <c r="C360" s="56"/>
      <c r="D360" s="72"/>
      <c r="E360" s="56"/>
      <c r="F360" s="71"/>
      <c r="G360" s="56"/>
      <c r="H360" s="60"/>
    </row>
    <row r="361" spans="1:8" ht="21" customHeight="1">
      <c r="A361" s="49">
        <v>327</v>
      </c>
      <c r="B361" s="54"/>
      <c r="C361" s="56"/>
      <c r="D361" s="72"/>
      <c r="E361" s="56"/>
      <c r="F361" s="71"/>
      <c r="G361" s="56"/>
      <c r="H361" s="60"/>
    </row>
    <row r="362" spans="1:8" ht="21" customHeight="1">
      <c r="A362" s="49">
        <v>328</v>
      </c>
      <c r="B362" s="54"/>
      <c r="C362" s="56"/>
      <c r="D362" s="72"/>
      <c r="E362" s="56"/>
      <c r="F362" s="71"/>
      <c r="G362" s="56"/>
      <c r="H362" s="60"/>
    </row>
    <row r="363" spans="1:8" ht="21" customHeight="1">
      <c r="A363" s="49">
        <v>329</v>
      </c>
      <c r="B363" s="54"/>
      <c r="C363" s="56"/>
      <c r="D363" s="72"/>
      <c r="E363" s="56"/>
      <c r="F363" s="71"/>
      <c r="G363" s="56"/>
      <c r="H363" s="60"/>
    </row>
    <row r="364" spans="1:8" ht="21" customHeight="1">
      <c r="A364" s="49">
        <v>330</v>
      </c>
      <c r="B364" s="54"/>
      <c r="C364" s="56"/>
      <c r="D364" s="72"/>
      <c r="E364" s="56"/>
      <c r="F364" s="71"/>
      <c r="G364" s="56"/>
      <c r="H364" s="60"/>
    </row>
    <row r="365" spans="1:8" ht="21" customHeight="1">
      <c r="A365" s="49">
        <v>331</v>
      </c>
      <c r="B365" s="54"/>
      <c r="C365" s="56"/>
      <c r="D365" s="72"/>
      <c r="E365" s="56"/>
      <c r="F365" s="71"/>
      <c r="G365" s="56"/>
      <c r="H365" s="60"/>
    </row>
    <row r="366" spans="1:8" ht="21" customHeight="1">
      <c r="A366" s="49">
        <v>332</v>
      </c>
      <c r="B366" s="54"/>
      <c r="C366" s="56"/>
      <c r="D366" s="72"/>
      <c r="E366" s="56"/>
      <c r="F366" s="71"/>
      <c r="G366" s="56"/>
      <c r="H366" s="60"/>
    </row>
    <row r="367" spans="1:8" ht="21" customHeight="1">
      <c r="A367" s="49">
        <v>333</v>
      </c>
      <c r="B367" s="54"/>
      <c r="C367" s="56"/>
      <c r="D367" s="72"/>
      <c r="E367" s="56"/>
      <c r="F367" s="71"/>
      <c r="G367" s="56"/>
      <c r="H367" s="60"/>
    </row>
    <row r="368" spans="1:8" ht="21" customHeight="1">
      <c r="A368" s="49">
        <v>334</v>
      </c>
      <c r="B368" s="54"/>
      <c r="C368" s="56"/>
      <c r="D368" s="72"/>
      <c r="E368" s="56"/>
      <c r="F368" s="71"/>
      <c r="G368" s="56"/>
      <c r="H368" s="60"/>
    </row>
    <row r="369" spans="1:8" ht="21" customHeight="1">
      <c r="A369" s="49">
        <v>335</v>
      </c>
      <c r="B369" s="54"/>
      <c r="C369" s="56"/>
      <c r="D369" s="72"/>
      <c r="E369" s="56"/>
      <c r="F369" s="71"/>
      <c r="G369" s="56"/>
      <c r="H369" s="60"/>
    </row>
    <row r="370" spans="1:8" ht="21" customHeight="1">
      <c r="A370" s="49">
        <v>336</v>
      </c>
      <c r="B370" s="54"/>
      <c r="C370" s="56"/>
      <c r="D370" s="72"/>
      <c r="E370" s="56"/>
      <c r="F370" s="71"/>
      <c r="G370" s="56"/>
      <c r="H370" s="60"/>
    </row>
    <row r="371" spans="1:8" ht="21" customHeight="1">
      <c r="A371" s="49">
        <v>337</v>
      </c>
      <c r="B371" s="54"/>
      <c r="C371" s="56"/>
      <c r="D371" s="72"/>
      <c r="E371" s="56"/>
      <c r="F371" s="71"/>
      <c r="G371" s="56"/>
      <c r="H371" s="60"/>
    </row>
    <row r="372" spans="1:8" ht="21" customHeight="1">
      <c r="A372" s="49">
        <v>338</v>
      </c>
      <c r="B372" s="54"/>
      <c r="C372" s="56"/>
      <c r="D372" s="72"/>
      <c r="E372" s="56"/>
      <c r="F372" s="71"/>
      <c r="G372" s="56"/>
      <c r="H372" s="60"/>
    </row>
    <row r="373" spans="1:8" ht="21" customHeight="1">
      <c r="A373" s="49">
        <v>339</v>
      </c>
      <c r="B373" s="54"/>
      <c r="C373" s="56"/>
      <c r="D373" s="72"/>
      <c r="E373" s="56"/>
      <c r="F373" s="71"/>
      <c r="G373" s="56"/>
      <c r="H373" s="60"/>
    </row>
    <row r="374" spans="1:8" ht="21" customHeight="1">
      <c r="A374" s="49">
        <v>340</v>
      </c>
      <c r="B374" s="54"/>
      <c r="C374" s="56"/>
      <c r="D374" s="72"/>
      <c r="E374" s="56"/>
      <c r="F374" s="71"/>
      <c r="G374" s="56"/>
      <c r="H374" s="60"/>
    </row>
    <row r="375" spans="1:8" ht="21" customHeight="1">
      <c r="A375" s="49">
        <v>341</v>
      </c>
      <c r="B375" s="54"/>
      <c r="C375" s="56"/>
      <c r="D375" s="72"/>
      <c r="E375" s="56"/>
      <c r="F375" s="71"/>
      <c r="G375" s="56"/>
      <c r="H375" s="60"/>
    </row>
    <row r="376" spans="1:8" ht="21" customHeight="1">
      <c r="A376" s="49">
        <v>342</v>
      </c>
      <c r="B376" s="54"/>
      <c r="C376" s="56"/>
      <c r="D376" s="72"/>
      <c r="E376" s="56"/>
      <c r="F376" s="71"/>
      <c r="G376" s="56"/>
      <c r="H376" s="60"/>
    </row>
    <row r="377" spans="1:8" ht="21" customHeight="1">
      <c r="A377" s="49">
        <v>343</v>
      </c>
      <c r="B377" s="54"/>
      <c r="C377" s="56"/>
      <c r="D377" s="72"/>
      <c r="E377" s="56"/>
      <c r="F377" s="71"/>
      <c r="G377" s="56"/>
      <c r="H377" s="60"/>
    </row>
    <row r="378" spans="1:8" ht="21" customHeight="1">
      <c r="A378" s="49">
        <v>344</v>
      </c>
      <c r="B378" s="54"/>
      <c r="C378" s="56"/>
      <c r="D378" s="72"/>
      <c r="E378" s="56"/>
      <c r="F378" s="71"/>
      <c r="G378" s="56"/>
      <c r="H378" s="60"/>
    </row>
    <row r="379" spans="1:8" ht="21" customHeight="1">
      <c r="A379" s="49">
        <v>345</v>
      </c>
      <c r="B379" s="54"/>
      <c r="C379" s="56"/>
      <c r="D379" s="72"/>
      <c r="E379" s="56"/>
      <c r="F379" s="71"/>
      <c r="G379" s="56"/>
      <c r="H379" s="60"/>
    </row>
    <row r="380" spans="1:8" ht="21" customHeight="1">
      <c r="A380" s="49">
        <v>346</v>
      </c>
      <c r="B380" s="54"/>
      <c r="C380" s="56"/>
      <c r="D380" s="72"/>
      <c r="E380" s="56"/>
      <c r="F380" s="71"/>
      <c r="G380" s="56"/>
      <c r="H380" s="60"/>
    </row>
    <row r="381" spans="1:8" ht="21" customHeight="1">
      <c r="A381" s="49">
        <v>347</v>
      </c>
      <c r="B381" s="54"/>
      <c r="C381" s="56"/>
      <c r="D381" s="72"/>
      <c r="E381" s="56"/>
      <c r="F381" s="71"/>
      <c r="G381" s="56"/>
      <c r="H381" s="60"/>
    </row>
    <row r="382" spans="1:8" ht="21" customHeight="1">
      <c r="A382" s="49">
        <v>348</v>
      </c>
      <c r="B382" s="54"/>
      <c r="C382" s="56"/>
      <c r="D382" s="72"/>
      <c r="E382" s="56"/>
      <c r="F382" s="71"/>
      <c r="G382" s="56"/>
      <c r="H382" s="60"/>
    </row>
    <row r="383" spans="1:8" ht="21" customHeight="1">
      <c r="A383" s="49">
        <v>349</v>
      </c>
      <c r="B383" s="54"/>
      <c r="C383" s="56"/>
      <c r="D383" s="72"/>
      <c r="E383" s="56"/>
      <c r="F383" s="71"/>
      <c r="G383" s="56"/>
      <c r="H383" s="60"/>
    </row>
    <row r="384" spans="1:8" ht="21" customHeight="1">
      <c r="A384" s="49">
        <v>350</v>
      </c>
      <c r="B384" s="54"/>
      <c r="C384" s="56"/>
      <c r="D384" s="72"/>
      <c r="E384" s="56"/>
      <c r="F384" s="71"/>
      <c r="G384" s="56"/>
      <c r="H384" s="60"/>
    </row>
    <row r="385" spans="1:8" ht="21" customHeight="1">
      <c r="A385" s="49">
        <v>351</v>
      </c>
      <c r="B385" s="54"/>
      <c r="C385" s="56"/>
      <c r="D385" s="72"/>
      <c r="E385" s="56"/>
      <c r="F385" s="71"/>
      <c r="G385" s="56"/>
      <c r="H385" s="60"/>
    </row>
    <row r="386" spans="1:8" ht="21" customHeight="1">
      <c r="A386" s="49">
        <v>352</v>
      </c>
      <c r="B386" s="54"/>
      <c r="C386" s="56"/>
      <c r="D386" s="72"/>
      <c r="E386" s="56"/>
      <c r="F386" s="71"/>
      <c r="G386" s="56"/>
      <c r="H386" s="60"/>
    </row>
    <row r="387" spans="1:8" ht="21" customHeight="1">
      <c r="A387" s="49">
        <v>353</v>
      </c>
      <c r="B387" s="54"/>
      <c r="C387" s="56"/>
      <c r="D387" s="72"/>
      <c r="E387" s="56"/>
      <c r="F387" s="71"/>
      <c r="G387" s="56"/>
      <c r="H387" s="60"/>
    </row>
    <row r="388" spans="1:8" ht="21" customHeight="1">
      <c r="A388" s="49">
        <v>354</v>
      </c>
      <c r="B388" s="54"/>
      <c r="C388" s="56"/>
      <c r="D388" s="72"/>
      <c r="E388" s="56"/>
      <c r="F388" s="71"/>
      <c r="G388" s="56"/>
      <c r="H388" s="60"/>
    </row>
    <row r="389" spans="1:8" ht="21" customHeight="1">
      <c r="A389" s="49">
        <v>355</v>
      </c>
      <c r="B389" s="54"/>
      <c r="C389" s="56"/>
      <c r="D389" s="72"/>
      <c r="E389" s="56"/>
      <c r="F389" s="71"/>
      <c r="G389" s="56"/>
      <c r="H389" s="60"/>
    </row>
    <row r="390" spans="1:8" ht="21" customHeight="1">
      <c r="A390" s="49">
        <v>356</v>
      </c>
      <c r="B390" s="54"/>
      <c r="C390" s="56"/>
      <c r="D390" s="72"/>
      <c r="E390" s="56"/>
      <c r="F390" s="71"/>
      <c r="G390" s="56"/>
      <c r="H390" s="60"/>
    </row>
    <row r="391" spans="1:8" ht="21" customHeight="1">
      <c r="A391" s="49">
        <v>357</v>
      </c>
      <c r="B391" s="54"/>
      <c r="C391" s="56"/>
      <c r="D391" s="72"/>
      <c r="E391" s="56"/>
      <c r="F391" s="71"/>
      <c r="G391" s="56"/>
      <c r="H391" s="60"/>
    </row>
    <row r="392" spans="1:8" ht="21" customHeight="1">
      <c r="A392" s="49">
        <v>358</v>
      </c>
      <c r="B392" s="54"/>
      <c r="C392" s="56"/>
      <c r="D392" s="72"/>
      <c r="E392" s="56"/>
      <c r="F392" s="71"/>
      <c r="G392" s="56"/>
      <c r="H392" s="60"/>
    </row>
    <row r="393" spans="1:8" ht="20.25">
      <c r="A393" s="49">
        <v>359</v>
      </c>
      <c r="B393" s="57"/>
      <c r="C393" s="58"/>
      <c r="D393" s="51"/>
      <c r="E393" s="58"/>
      <c r="F393" s="50"/>
      <c r="G393" s="56"/>
      <c r="H393" s="60"/>
    </row>
    <row r="394" spans="1:8" ht="20.25">
      <c r="A394" s="49">
        <v>360</v>
      </c>
      <c r="B394" s="57"/>
      <c r="C394" s="58"/>
      <c r="D394" s="51"/>
      <c r="E394" s="58"/>
      <c r="F394" s="50"/>
      <c r="G394" s="56"/>
      <c r="H394" s="60"/>
    </row>
    <row r="395" spans="1:8" ht="20.25">
      <c r="A395" s="49">
        <v>361</v>
      </c>
      <c r="B395" s="57"/>
      <c r="C395" s="58"/>
      <c r="D395" s="51"/>
      <c r="E395" s="58"/>
      <c r="F395" s="50"/>
      <c r="G395" s="56"/>
      <c r="H395" s="60"/>
    </row>
    <row r="396" spans="1:8" ht="20.25">
      <c r="A396" s="49">
        <v>362</v>
      </c>
      <c r="B396" s="57"/>
      <c r="C396" s="58"/>
      <c r="D396" s="51"/>
      <c r="E396" s="58"/>
      <c r="F396" s="50"/>
      <c r="G396" s="56"/>
      <c r="H396" s="60"/>
    </row>
    <row r="397" spans="1:8" ht="20.25">
      <c r="A397" s="49">
        <v>363</v>
      </c>
      <c r="B397" s="57"/>
      <c r="C397" s="58"/>
      <c r="D397" s="51"/>
      <c r="E397" s="58"/>
      <c r="F397" s="50"/>
      <c r="G397" s="56"/>
      <c r="H397" s="60"/>
    </row>
    <row r="398" spans="1:8" ht="20.25">
      <c r="A398" s="49">
        <v>364</v>
      </c>
      <c r="B398" s="57"/>
      <c r="C398" s="58"/>
      <c r="D398" s="51"/>
      <c r="E398" s="58"/>
      <c r="F398" s="50"/>
      <c r="G398" s="56"/>
      <c r="H398" s="60"/>
    </row>
    <row r="399" spans="1:8" ht="21" thickBot="1">
      <c r="A399" s="49">
        <v>365</v>
      </c>
      <c r="B399" s="61"/>
      <c r="C399" s="62"/>
      <c r="D399" s="63"/>
      <c r="E399" s="62"/>
      <c r="F399" s="64"/>
      <c r="G399" s="65"/>
      <c r="H399" s="66"/>
    </row>
    <row r="400" spans="1:8" ht="13.5" thickTop="1"/>
  </sheetData>
  <mergeCells count="8">
    <mergeCell ref="F3:H3"/>
    <mergeCell ref="K3:L3"/>
    <mergeCell ref="A32:B32"/>
    <mergeCell ref="F32:H32"/>
    <mergeCell ref="A1:H1"/>
    <mergeCell ref="A2:H2"/>
    <mergeCell ref="I1:K2"/>
    <mergeCell ref="A3:D3"/>
  </mergeCells>
  <conditionalFormatting sqref="A3 E3:F3 K6:K32 C5:F31">
    <cfRule type="cellIs" dxfId="65" priority="81" stopIfTrue="1" operator="notBetween">
      <formula>1</formula>
      <formula>9000</formula>
    </cfRule>
  </conditionalFormatting>
  <conditionalFormatting sqref="L5 A3 E3:F3 I5:K32 C5:F31">
    <cfRule type="cellIs" dxfId="64" priority="80" stopIfTrue="1" operator="notBetween">
      <formula>1</formula>
      <formula>9000</formula>
    </cfRule>
  </conditionalFormatting>
  <conditionalFormatting sqref="A3 G17">
    <cfRule type="cellIs" dxfId="63" priority="79" stopIfTrue="1" operator="between">
      <formula>0</formula>
      <formula>-100000</formula>
    </cfRule>
  </conditionalFormatting>
  <conditionalFormatting sqref="K5">
    <cfRule type="containsText" dxfId="62" priority="30" stopIfTrue="1" operator="containsText" text="مخالف">
      <formula>NOT(ISERROR(SEARCH("مخالف",K5)))</formula>
    </cfRule>
    <cfRule type="cellIs" dxfId="61" priority="31" stopIfTrue="1" operator="notBetween">
      <formula>1</formula>
      <formula>9000</formula>
    </cfRule>
  </conditionalFormatting>
  <conditionalFormatting sqref="K6:K32">
    <cfRule type="containsText" dxfId="60" priority="27" stopIfTrue="1" operator="containsText" text="مخالف">
      <formula>NOT(ISERROR(SEARCH("مخالف",K6)))</formula>
    </cfRule>
  </conditionalFormatting>
  <conditionalFormatting sqref="D9">
    <cfRule type="cellIs" dxfId="59" priority="22" stopIfTrue="1" operator="between">
      <formula>8</formula>
      <formula>30</formula>
    </cfRule>
  </conditionalFormatting>
  <conditionalFormatting sqref="G17">
    <cfRule type="cellIs" dxfId="58" priority="18" operator="between">
      <formula>2</formula>
      <formula>7</formula>
    </cfRule>
  </conditionalFormatting>
  <conditionalFormatting sqref="G12">
    <cfRule type="cellIs" dxfId="57" priority="15" operator="between">
      <formula>1</formula>
      <formula>-100000</formula>
    </cfRule>
  </conditionalFormatting>
  <conditionalFormatting sqref="G5:G24">
    <cfRule type="cellIs" dxfId="56" priority="3" stopIfTrue="1" operator="between">
      <formula>1</formula>
      <formula>6</formula>
    </cfRule>
  </conditionalFormatting>
  <conditionalFormatting sqref="G5:G24">
    <cfRule type="cellIs" dxfId="55" priority="2" stopIfTrue="1" operator="between">
      <formula>1</formula>
      <formula>-100000</formula>
    </cfRule>
  </conditionalFormatting>
  <conditionalFormatting sqref="G5:G24">
    <cfRule type="cellIs" dxfId="54" priority="1" stopIfTrue="1" operator="between">
      <formula>7</formula>
      <formula>30</formula>
    </cfRule>
  </conditionalFormatting>
  <printOptions horizontalCentered="1"/>
  <pageMargins left="0.19685039370078741" right="0.19685039370078741" top="0.39370078740157483" bottom="0.11811023622047245" header="0.43307086614173229" footer="0.31496062992125984"/>
  <pageSetup paperSize="9" scale="70" orientation="portrait" horizontalDpi="300" verticalDpi="300" r:id="rId1"/>
  <headerFooter alignWithMargins="0"/>
  <colBreaks count="1" manualBreakCount="1">
    <brk id="9" max="32" man="1"/>
  </colBreaks>
  <ignoredErrors>
    <ignoredError sqref="F3" unlockedFormula="1"/>
    <ignoredError sqref="I5:K14 C5:E14 G12:H14 G5:G11 K29 K15:K26" evalError="1"/>
    <ignoredError sqref="C24:H24 I15:J24 C15:E23 G15:H15 G17:H23 H16 C29:J29 C25:J26" evalError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404"/>
  <sheetViews>
    <sheetView rightToLeft="1" view="pageBreakPreview" topLeftCell="A128" zoomScale="110" zoomScaleNormal="70" zoomScaleSheetLayoutView="110" workbookViewId="0">
      <selection activeCell="I1" sqref="I1:K2"/>
    </sheetView>
  </sheetViews>
  <sheetFormatPr defaultColWidth="9.140625" defaultRowHeight="12.75"/>
  <cols>
    <col min="1" max="1" width="6.5703125" style="1" customWidth="1"/>
    <col min="2" max="2" width="8.85546875" style="1" customWidth="1"/>
    <col min="3" max="3" width="38.85546875" style="1" customWidth="1"/>
    <col min="4" max="4" width="11.85546875" style="1" hidden="1" customWidth="1"/>
    <col min="5" max="5" width="22.42578125" style="1" customWidth="1"/>
    <col min="6" max="6" width="25.140625" style="20" customWidth="1"/>
    <col min="7" max="7" width="13.5703125" style="1" hidden="1" customWidth="1"/>
    <col min="8" max="8" width="16" style="1" customWidth="1"/>
    <col min="9" max="11" width="9" style="1" customWidth="1"/>
    <col min="12" max="12" width="35.28515625" style="1" customWidth="1"/>
    <col min="13" max="13" width="15.7109375" style="1" customWidth="1"/>
    <col min="14" max="14" width="17.140625" style="1" customWidth="1"/>
    <col min="15" max="15" width="22" style="20" customWidth="1"/>
    <col min="16" max="16" width="14.140625" style="1" customWidth="1"/>
    <col min="17" max="17" width="11.5703125" style="1" customWidth="1"/>
    <col min="18" max="18" width="0.85546875" style="1" customWidth="1"/>
    <col min="19" max="19" width="11.42578125" style="1" customWidth="1"/>
    <col min="20" max="20" width="25.28515625" style="1" customWidth="1"/>
    <col min="21" max="21" width="15" style="1" customWidth="1"/>
    <col min="22" max="22" width="13.7109375" style="1" customWidth="1"/>
    <col min="23" max="23" width="14" style="1" customWidth="1"/>
    <col min="24" max="16384" width="9.140625" style="1"/>
  </cols>
  <sheetData>
    <row r="1" spans="1:23" s="2" customFormat="1" ht="34.5" customHeight="1">
      <c r="A1" s="188" t="s">
        <v>8</v>
      </c>
      <c r="B1" s="188"/>
      <c r="C1" s="188"/>
      <c r="D1" s="188"/>
      <c r="E1" s="188"/>
      <c r="F1" s="188"/>
      <c r="G1" s="188"/>
      <c r="H1" s="188"/>
      <c r="I1" s="189">
        <f ca="1">$F$3</f>
        <v>41500.951576041669</v>
      </c>
      <c r="J1" s="189"/>
      <c r="K1" s="189"/>
      <c r="L1" s="80"/>
      <c r="M1" s="80"/>
      <c r="N1" s="80"/>
      <c r="O1" s="80"/>
      <c r="P1" s="80"/>
      <c r="Q1" s="80"/>
      <c r="R1" s="4"/>
      <c r="S1" s="4"/>
      <c r="T1" s="4"/>
    </row>
    <row r="2" spans="1:23" s="2" customFormat="1" ht="30.75" customHeight="1">
      <c r="A2" s="188" t="s">
        <v>9</v>
      </c>
      <c r="B2" s="188"/>
      <c r="C2" s="188"/>
      <c r="D2" s="188"/>
      <c r="E2" s="188"/>
      <c r="F2" s="188"/>
      <c r="G2" s="188"/>
      <c r="H2" s="188"/>
      <c r="I2" s="189"/>
      <c r="J2" s="189"/>
      <c r="K2" s="189"/>
      <c r="L2" s="80"/>
      <c r="M2" s="80"/>
      <c r="N2" s="80"/>
      <c r="O2" s="80"/>
      <c r="P2" s="80"/>
      <c r="Q2" s="80"/>
      <c r="R2" s="4"/>
      <c r="S2" s="4"/>
      <c r="T2" s="4"/>
      <c r="U2" s="4"/>
      <c r="V2" s="4"/>
      <c r="W2" s="4"/>
    </row>
    <row r="3" spans="1:23" s="2" customFormat="1" ht="38.25" customHeight="1" thickBot="1">
      <c r="A3" s="191" t="s">
        <v>419</v>
      </c>
      <c r="B3" s="191"/>
      <c r="C3" s="191"/>
      <c r="D3" s="191"/>
      <c r="E3" s="89" t="s">
        <v>425</v>
      </c>
      <c r="F3" s="184">
        <f ca="1">NOW()+1</f>
        <v>41500.951576041669</v>
      </c>
      <c r="G3" s="184"/>
      <c r="H3" s="184"/>
      <c r="I3" s="3"/>
      <c r="J3" s="3"/>
      <c r="K3" s="185"/>
      <c r="L3" s="185"/>
      <c r="M3" s="33"/>
      <c r="N3" s="25"/>
      <c r="O3" s="23"/>
      <c r="P3" s="4"/>
      <c r="Q3" s="3"/>
      <c r="R3" s="3"/>
      <c r="S3" s="4"/>
      <c r="T3" s="4"/>
      <c r="U3" s="4"/>
      <c r="V3" s="13"/>
    </row>
    <row r="4" spans="1:23" s="4" customFormat="1" ht="37.5" customHeight="1" thickTop="1" thickBot="1">
      <c r="A4" s="34" t="s">
        <v>0</v>
      </c>
      <c r="B4" s="35" t="s">
        <v>212</v>
      </c>
      <c r="C4" s="35" t="s">
        <v>427</v>
      </c>
      <c r="D4" s="35" t="s">
        <v>2</v>
      </c>
      <c r="E4" s="35" t="s">
        <v>3</v>
      </c>
      <c r="F4" s="35" t="s">
        <v>4</v>
      </c>
      <c r="G4" s="35" t="s">
        <v>424</v>
      </c>
      <c r="H4" s="36" t="s">
        <v>522</v>
      </c>
      <c r="I4" s="3"/>
      <c r="J4" s="21"/>
      <c r="K4" s="21"/>
      <c r="L4" s="21"/>
      <c r="M4" s="21"/>
      <c r="N4" s="21"/>
      <c r="O4" s="26"/>
      <c r="P4" s="21"/>
      <c r="Q4" s="21"/>
      <c r="R4" s="3"/>
      <c r="S4" s="3"/>
      <c r="T4" s="3"/>
      <c r="U4" s="3"/>
      <c r="V4" s="3"/>
      <c r="W4" s="3"/>
    </row>
    <row r="5" spans="1:23" s="4" customFormat="1" ht="34.5" customHeight="1" thickTop="1">
      <c r="A5" s="38" t="str">
        <f>IF(B5="","",COUNTA($E$5:E5))</f>
        <v/>
      </c>
      <c r="B5" s="111"/>
      <c r="C5" s="109" t="e">
        <f t="shared" ref="C5:C27" si="0">VLOOKUP(B5,$B$38:$H$403,2,0)</f>
        <v>#N/A</v>
      </c>
      <c r="D5" s="109" t="e">
        <f t="shared" ref="D5:D27" si="1">VLOOKUP(C5,$C$38:$H$403,2,0)</f>
        <v>#N/A</v>
      </c>
      <c r="E5" s="109" t="e">
        <f t="shared" ref="E5:E27" si="2">VLOOKUP(B5,$B$38:$H$403,4,0)</f>
        <v>#N/A</v>
      </c>
      <c r="F5" s="117"/>
      <c r="G5" s="121">
        <f t="shared" ref="G5:G34" ca="1" si="3">F5-$F$3</f>
        <v>-41500.951576041669</v>
      </c>
      <c r="H5" s="103"/>
      <c r="I5" s="41" t="e">
        <f t="shared" ref="I5:I34" si="4">VLOOKUP(B5,$B$38:$I$403,5,0)</f>
        <v>#N/A</v>
      </c>
      <c r="J5" s="41" t="e">
        <f t="shared" ref="J5:J34" si="5">VLOOKUP(B5,$B$38:$I$403,7,0)</f>
        <v>#N/A</v>
      </c>
      <c r="K5" s="41" t="e">
        <f t="shared" ref="K5:K34" si="6">IF(VLOOKUP(B5,$B$38:$I$403,7,0)=$E$3,"","مخالف")</f>
        <v>#N/A</v>
      </c>
      <c r="L5" s="41"/>
      <c r="M5" s="21"/>
      <c r="N5" s="21"/>
      <c r="O5" s="27"/>
      <c r="P5" s="21"/>
      <c r="Q5" s="21"/>
      <c r="R5" s="3"/>
      <c r="S5" s="3"/>
      <c r="T5" s="3"/>
      <c r="U5" s="3"/>
      <c r="V5" s="3"/>
      <c r="W5" s="3"/>
    </row>
    <row r="6" spans="1:23" s="15" customFormat="1" ht="34.5" customHeight="1">
      <c r="A6" s="39" t="str">
        <f>IF(B6="","",COUNTA($E$5:E6))</f>
        <v/>
      </c>
      <c r="B6" s="111"/>
      <c r="C6" s="109" t="e">
        <f t="shared" si="0"/>
        <v>#N/A</v>
      </c>
      <c r="D6" s="109" t="e">
        <f t="shared" si="1"/>
        <v>#N/A</v>
      </c>
      <c r="E6" s="109" t="e">
        <f t="shared" si="2"/>
        <v>#N/A</v>
      </c>
      <c r="F6" s="117"/>
      <c r="G6" s="121">
        <f t="shared" ca="1" si="3"/>
        <v>-41500.951576041669</v>
      </c>
      <c r="H6" s="103"/>
      <c r="I6" s="41" t="e">
        <f t="shared" si="4"/>
        <v>#N/A</v>
      </c>
      <c r="J6" s="41" t="e">
        <f t="shared" si="5"/>
        <v>#N/A</v>
      </c>
      <c r="K6" s="41" t="e">
        <f t="shared" si="6"/>
        <v>#N/A</v>
      </c>
      <c r="L6" s="24"/>
      <c r="M6" s="24"/>
      <c r="N6" s="24"/>
      <c r="O6" s="28"/>
      <c r="P6" s="24"/>
      <c r="Q6" s="21"/>
      <c r="R6" s="3"/>
      <c r="S6" s="3"/>
      <c r="T6" s="3"/>
      <c r="U6" s="3"/>
      <c r="V6" s="3"/>
      <c r="W6" s="3"/>
    </row>
    <row r="7" spans="1:23" s="15" customFormat="1" ht="34.5" customHeight="1">
      <c r="A7" s="39" t="str">
        <f>IF(B7="","",COUNTA($E$5:E7))</f>
        <v/>
      </c>
      <c r="B7" s="111"/>
      <c r="C7" s="109" t="e">
        <f t="shared" si="0"/>
        <v>#N/A</v>
      </c>
      <c r="D7" s="109" t="e">
        <f t="shared" si="1"/>
        <v>#N/A</v>
      </c>
      <c r="E7" s="109" t="e">
        <f t="shared" si="2"/>
        <v>#N/A</v>
      </c>
      <c r="F7" s="117"/>
      <c r="G7" s="121">
        <f t="shared" ca="1" si="3"/>
        <v>-41500.951576041669</v>
      </c>
      <c r="H7" s="103"/>
      <c r="I7" s="41" t="e">
        <f t="shared" si="4"/>
        <v>#N/A</v>
      </c>
      <c r="J7" s="41" t="e">
        <f t="shared" si="5"/>
        <v>#N/A</v>
      </c>
      <c r="K7" s="41" t="e">
        <f t="shared" si="6"/>
        <v>#N/A</v>
      </c>
      <c r="L7" s="24"/>
      <c r="M7" s="24"/>
      <c r="N7" s="24"/>
      <c r="O7" s="28"/>
      <c r="P7" s="24"/>
      <c r="Q7" s="21"/>
      <c r="R7" s="3"/>
      <c r="S7" s="3"/>
      <c r="T7" s="3"/>
      <c r="U7" s="3"/>
      <c r="V7" s="3"/>
      <c r="W7" s="3"/>
    </row>
    <row r="8" spans="1:23" s="15" customFormat="1" ht="34.5" customHeight="1">
      <c r="A8" s="39" t="str">
        <f>IF(B8="","",COUNTA($E$5:E8))</f>
        <v/>
      </c>
      <c r="B8" s="111"/>
      <c r="C8" s="109" t="e">
        <f t="shared" si="0"/>
        <v>#N/A</v>
      </c>
      <c r="D8" s="109" t="e">
        <f t="shared" si="1"/>
        <v>#N/A</v>
      </c>
      <c r="E8" s="109" t="e">
        <f t="shared" si="2"/>
        <v>#N/A</v>
      </c>
      <c r="F8" s="117"/>
      <c r="G8" s="121">
        <f t="shared" ca="1" si="3"/>
        <v>-41500.951576041669</v>
      </c>
      <c r="H8" s="103"/>
      <c r="I8" s="41" t="e">
        <f t="shared" si="4"/>
        <v>#N/A</v>
      </c>
      <c r="J8" s="41" t="e">
        <f t="shared" si="5"/>
        <v>#N/A</v>
      </c>
      <c r="K8" s="41" t="e">
        <f t="shared" si="6"/>
        <v>#N/A</v>
      </c>
      <c r="L8" s="24"/>
      <c r="M8" s="24"/>
      <c r="N8" s="24"/>
      <c r="O8" s="28"/>
      <c r="P8" s="24"/>
      <c r="Q8" s="21"/>
      <c r="R8" s="3"/>
      <c r="S8" s="3"/>
      <c r="T8" s="3"/>
      <c r="U8" s="3"/>
      <c r="V8" s="3"/>
      <c r="W8" s="3"/>
    </row>
    <row r="9" spans="1:23" s="4" customFormat="1" ht="34.5" customHeight="1">
      <c r="A9" s="39" t="str">
        <f>IF(B9="","",COUNTA($E$5:E9))</f>
        <v/>
      </c>
      <c r="B9" s="111"/>
      <c r="C9" s="109" t="e">
        <f t="shared" si="0"/>
        <v>#N/A</v>
      </c>
      <c r="D9" s="109" t="e">
        <f t="shared" si="1"/>
        <v>#N/A</v>
      </c>
      <c r="E9" s="109" t="e">
        <f t="shared" si="2"/>
        <v>#N/A</v>
      </c>
      <c r="F9" s="117"/>
      <c r="G9" s="121">
        <f t="shared" ca="1" si="3"/>
        <v>-41500.951576041669</v>
      </c>
      <c r="H9" s="103"/>
      <c r="I9" s="41" t="e">
        <f t="shared" si="4"/>
        <v>#N/A</v>
      </c>
      <c r="J9" s="41" t="e">
        <f t="shared" si="5"/>
        <v>#N/A</v>
      </c>
      <c r="K9" s="41" t="e">
        <f t="shared" si="6"/>
        <v>#N/A</v>
      </c>
      <c r="L9" s="24"/>
      <c r="M9" s="24"/>
      <c r="N9" s="24"/>
      <c r="O9" s="28"/>
      <c r="P9" s="24"/>
      <c r="Q9" s="21"/>
      <c r="R9" s="3"/>
      <c r="S9" s="3"/>
      <c r="T9" s="3"/>
      <c r="U9" s="3"/>
      <c r="V9" s="3"/>
      <c r="W9" s="3"/>
    </row>
    <row r="10" spans="1:23" s="4" customFormat="1" ht="34.5" customHeight="1">
      <c r="A10" s="39" t="str">
        <f>IF(B10="","",COUNTA($E$5:E10))</f>
        <v/>
      </c>
      <c r="B10" s="111"/>
      <c r="C10" s="109" t="e">
        <f t="shared" si="0"/>
        <v>#N/A</v>
      </c>
      <c r="D10" s="109" t="e">
        <f t="shared" si="1"/>
        <v>#N/A</v>
      </c>
      <c r="E10" s="109" t="e">
        <f t="shared" si="2"/>
        <v>#N/A</v>
      </c>
      <c r="F10" s="117"/>
      <c r="G10" s="121">
        <f t="shared" ca="1" si="3"/>
        <v>-41500.951576041669</v>
      </c>
      <c r="H10" s="103"/>
      <c r="I10" s="41" t="e">
        <f t="shared" si="4"/>
        <v>#N/A</v>
      </c>
      <c r="J10" s="41" t="e">
        <f t="shared" si="5"/>
        <v>#N/A</v>
      </c>
      <c r="K10" s="41" t="e">
        <f t="shared" si="6"/>
        <v>#N/A</v>
      </c>
      <c r="L10" s="24"/>
      <c r="M10" s="24"/>
      <c r="N10" s="24"/>
      <c r="O10" s="28"/>
      <c r="P10" s="24"/>
      <c r="Q10" s="21"/>
    </row>
    <row r="11" spans="1:23" s="4" customFormat="1" ht="34.5" customHeight="1">
      <c r="A11" s="39" t="str">
        <f>IF(B11="","",COUNTA($E$5:E11))</f>
        <v/>
      </c>
      <c r="B11" s="111"/>
      <c r="C11" s="109" t="e">
        <f t="shared" si="0"/>
        <v>#N/A</v>
      </c>
      <c r="D11" s="109" t="e">
        <f t="shared" si="1"/>
        <v>#N/A</v>
      </c>
      <c r="E11" s="109" t="e">
        <f t="shared" si="2"/>
        <v>#N/A</v>
      </c>
      <c r="F11" s="117"/>
      <c r="G11" s="121">
        <f t="shared" ca="1" si="3"/>
        <v>-41500.951576041669</v>
      </c>
      <c r="H11" s="103"/>
      <c r="I11" s="41" t="e">
        <f t="shared" si="4"/>
        <v>#N/A</v>
      </c>
      <c r="J11" s="41" t="e">
        <f t="shared" si="5"/>
        <v>#N/A</v>
      </c>
      <c r="K11" s="41" t="e">
        <f t="shared" si="6"/>
        <v>#N/A</v>
      </c>
      <c r="L11" s="24"/>
      <c r="M11" s="24"/>
      <c r="N11" s="24"/>
      <c r="O11" s="28"/>
      <c r="P11" s="24"/>
      <c r="Q11" s="21"/>
      <c r="R11" s="3"/>
      <c r="S11" s="3"/>
      <c r="T11" s="3"/>
      <c r="U11" s="3"/>
      <c r="V11" s="3"/>
      <c r="W11" s="3"/>
    </row>
    <row r="12" spans="1:23" s="4" customFormat="1" ht="34.5" customHeight="1">
      <c r="A12" s="39" t="str">
        <f>IF(B12="","",COUNTA($E$5:E12))</f>
        <v/>
      </c>
      <c r="B12" s="111"/>
      <c r="C12" s="109" t="e">
        <f t="shared" si="0"/>
        <v>#N/A</v>
      </c>
      <c r="D12" s="109" t="e">
        <f t="shared" si="1"/>
        <v>#N/A</v>
      </c>
      <c r="E12" s="109" t="e">
        <f t="shared" si="2"/>
        <v>#N/A</v>
      </c>
      <c r="F12" s="117"/>
      <c r="G12" s="121">
        <f t="shared" ca="1" si="3"/>
        <v>-41500.951576041669</v>
      </c>
      <c r="H12" s="103"/>
      <c r="I12" s="41" t="e">
        <f t="shared" si="4"/>
        <v>#N/A</v>
      </c>
      <c r="J12" s="41" t="e">
        <f t="shared" si="5"/>
        <v>#N/A</v>
      </c>
      <c r="K12" s="41" t="e">
        <f t="shared" si="6"/>
        <v>#N/A</v>
      </c>
      <c r="L12" s="24"/>
      <c r="M12" s="24"/>
      <c r="N12" s="24"/>
      <c r="O12" s="28"/>
      <c r="P12" s="24"/>
      <c r="Q12" s="21"/>
      <c r="R12" s="3"/>
      <c r="S12" s="3"/>
      <c r="T12" s="3"/>
      <c r="U12" s="3"/>
      <c r="V12" s="3"/>
      <c r="W12" s="3"/>
    </row>
    <row r="13" spans="1:23" s="4" customFormat="1" ht="34.5" customHeight="1">
      <c r="A13" s="39" t="str">
        <f>IF(B13="","",COUNTA($E$5:E13))</f>
        <v/>
      </c>
      <c r="B13" s="111"/>
      <c r="C13" s="109" t="e">
        <f t="shared" si="0"/>
        <v>#N/A</v>
      </c>
      <c r="D13" s="109" t="e">
        <f t="shared" si="1"/>
        <v>#N/A</v>
      </c>
      <c r="E13" s="109" t="e">
        <f t="shared" si="2"/>
        <v>#N/A</v>
      </c>
      <c r="F13" s="117"/>
      <c r="G13" s="121">
        <f t="shared" ca="1" si="3"/>
        <v>-41500.951576041669</v>
      </c>
      <c r="H13" s="103"/>
      <c r="I13" s="41" t="e">
        <f t="shared" si="4"/>
        <v>#N/A</v>
      </c>
      <c r="J13" s="41" t="e">
        <f t="shared" si="5"/>
        <v>#N/A</v>
      </c>
      <c r="K13" s="41" t="e">
        <f t="shared" si="6"/>
        <v>#N/A</v>
      </c>
      <c r="L13" s="24"/>
      <c r="M13" s="24"/>
      <c r="N13" s="24"/>
      <c r="O13" s="28"/>
      <c r="P13" s="24"/>
      <c r="Q13" s="29"/>
    </row>
    <row r="14" spans="1:23" s="4" customFormat="1" ht="34.5" customHeight="1">
      <c r="A14" s="39" t="str">
        <f>IF(B14="","",COUNTA($E$5:E14))</f>
        <v/>
      </c>
      <c r="B14" s="111"/>
      <c r="C14" s="109" t="e">
        <f t="shared" si="0"/>
        <v>#N/A</v>
      </c>
      <c r="D14" s="109" t="e">
        <f t="shared" si="1"/>
        <v>#N/A</v>
      </c>
      <c r="E14" s="109" t="e">
        <f t="shared" si="2"/>
        <v>#N/A</v>
      </c>
      <c r="F14" s="117"/>
      <c r="G14" s="121">
        <f t="shared" ca="1" si="3"/>
        <v>-41500.951576041669</v>
      </c>
      <c r="H14" s="103"/>
      <c r="I14" s="41" t="e">
        <f t="shared" si="4"/>
        <v>#N/A</v>
      </c>
      <c r="J14" s="41" t="e">
        <f t="shared" si="5"/>
        <v>#N/A</v>
      </c>
      <c r="K14" s="41" t="e">
        <f t="shared" si="6"/>
        <v>#N/A</v>
      </c>
      <c r="L14" s="24"/>
      <c r="M14" s="24"/>
      <c r="N14" s="24"/>
      <c r="O14" s="28"/>
      <c r="P14" s="24"/>
      <c r="Q14" s="21"/>
      <c r="R14" s="3"/>
      <c r="S14" s="3"/>
      <c r="T14" s="3"/>
      <c r="U14" s="3"/>
      <c r="V14" s="3"/>
      <c r="W14" s="6"/>
    </row>
    <row r="15" spans="1:23" s="4" customFormat="1" ht="34.5" customHeight="1">
      <c r="A15" s="39" t="str">
        <f>IF(B15="","",COUNTA($E$5:E15))</f>
        <v/>
      </c>
      <c r="B15" s="111"/>
      <c r="C15" s="110" t="e">
        <f t="shared" si="0"/>
        <v>#N/A</v>
      </c>
      <c r="D15" s="110" t="e">
        <f t="shared" si="1"/>
        <v>#N/A</v>
      </c>
      <c r="E15" s="110" t="e">
        <f t="shared" si="2"/>
        <v>#N/A</v>
      </c>
      <c r="F15" s="117"/>
      <c r="G15" s="121">
        <f t="shared" ca="1" si="3"/>
        <v>-41500.951576041669</v>
      </c>
      <c r="H15" s="103"/>
      <c r="I15" s="41" t="e">
        <f t="shared" si="4"/>
        <v>#N/A</v>
      </c>
      <c r="J15" s="41" t="e">
        <f t="shared" si="5"/>
        <v>#N/A</v>
      </c>
      <c r="K15" s="41" t="e">
        <f t="shared" si="6"/>
        <v>#N/A</v>
      </c>
      <c r="L15" s="24"/>
      <c r="M15" s="24"/>
      <c r="N15" s="24"/>
      <c r="O15" s="28"/>
      <c r="P15" s="24"/>
      <c r="Q15" s="21"/>
      <c r="R15" s="3"/>
      <c r="S15" s="3"/>
      <c r="T15" s="3"/>
      <c r="U15" s="3"/>
      <c r="V15" s="3"/>
      <c r="W15" s="6"/>
    </row>
    <row r="16" spans="1:23" s="4" customFormat="1" ht="34.5" customHeight="1">
      <c r="A16" s="39" t="str">
        <f>IF(B16="","",COUNTA($E$5:E16))</f>
        <v/>
      </c>
      <c r="B16" s="111"/>
      <c r="C16" s="110" t="e">
        <f t="shared" si="0"/>
        <v>#N/A</v>
      </c>
      <c r="D16" s="110" t="e">
        <f t="shared" si="1"/>
        <v>#N/A</v>
      </c>
      <c r="E16" s="110" t="e">
        <f t="shared" si="2"/>
        <v>#N/A</v>
      </c>
      <c r="F16" s="117"/>
      <c r="G16" s="121">
        <f t="shared" ca="1" si="3"/>
        <v>-41500.951576041669</v>
      </c>
      <c r="H16" s="103"/>
      <c r="I16" s="41" t="e">
        <f t="shared" si="4"/>
        <v>#N/A</v>
      </c>
      <c r="J16" s="41" t="e">
        <f t="shared" si="5"/>
        <v>#N/A</v>
      </c>
      <c r="K16" s="41" t="e">
        <f t="shared" si="6"/>
        <v>#N/A</v>
      </c>
      <c r="L16" s="24"/>
      <c r="M16" s="24"/>
      <c r="N16" s="24"/>
      <c r="O16" s="28"/>
      <c r="P16" s="24"/>
      <c r="Q16" s="21"/>
      <c r="R16" s="3"/>
      <c r="S16" s="6"/>
      <c r="T16" s="3"/>
      <c r="U16" s="3"/>
      <c r="V16" s="3"/>
      <c r="W16" s="13"/>
    </row>
    <row r="17" spans="1:23" s="4" customFormat="1" ht="34.5" customHeight="1">
      <c r="A17" s="39" t="str">
        <f>IF(B17="","",COUNTA($E$5:E17))</f>
        <v/>
      </c>
      <c r="B17" s="111"/>
      <c r="C17" s="110" t="e">
        <f t="shared" si="0"/>
        <v>#N/A</v>
      </c>
      <c r="D17" s="110" t="e">
        <f t="shared" si="1"/>
        <v>#N/A</v>
      </c>
      <c r="E17" s="110" t="e">
        <f t="shared" si="2"/>
        <v>#N/A</v>
      </c>
      <c r="F17" s="117"/>
      <c r="G17" s="121">
        <f t="shared" ca="1" si="3"/>
        <v>-41500.951576041669</v>
      </c>
      <c r="H17" s="103"/>
      <c r="I17" s="41" t="e">
        <f t="shared" si="4"/>
        <v>#N/A</v>
      </c>
      <c r="J17" s="41" t="e">
        <f t="shared" si="5"/>
        <v>#N/A</v>
      </c>
      <c r="K17" s="41" t="e">
        <f t="shared" si="6"/>
        <v>#N/A</v>
      </c>
      <c r="L17" s="24"/>
      <c r="M17" s="24"/>
      <c r="N17" s="24"/>
      <c r="O17" s="28"/>
      <c r="P17" s="24"/>
      <c r="Q17" s="21"/>
      <c r="R17" s="3"/>
      <c r="S17" s="3"/>
      <c r="T17" s="3"/>
      <c r="U17" s="3"/>
      <c r="V17" s="3"/>
      <c r="W17" s="3"/>
    </row>
    <row r="18" spans="1:23" s="4" customFormat="1" ht="34.5" customHeight="1">
      <c r="A18" s="39" t="str">
        <f>IF(B18="","",COUNTA($E$5:E18))</f>
        <v/>
      </c>
      <c r="B18" s="111"/>
      <c r="C18" s="110" t="e">
        <f t="shared" si="0"/>
        <v>#N/A</v>
      </c>
      <c r="D18" s="110" t="e">
        <f t="shared" si="1"/>
        <v>#N/A</v>
      </c>
      <c r="E18" s="110" t="e">
        <f t="shared" si="2"/>
        <v>#N/A</v>
      </c>
      <c r="F18" s="117"/>
      <c r="G18" s="121">
        <f t="shared" ca="1" si="3"/>
        <v>-41500.951576041669</v>
      </c>
      <c r="H18" s="103"/>
      <c r="I18" s="41" t="e">
        <f t="shared" si="4"/>
        <v>#N/A</v>
      </c>
      <c r="J18" s="41" t="e">
        <f t="shared" si="5"/>
        <v>#N/A</v>
      </c>
      <c r="K18" s="41" t="e">
        <f t="shared" si="6"/>
        <v>#N/A</v>
      </c>
      <c r="L18" s="24"/>
      <c r="M18" s="24"/>
      <c r="N18" s="24"/>
      <c r="O18" s="28"/>
      <c r="P18" s="24"/>
      <c r="Q18" s="21"/>
      <c r="R18" s="3"/>
      <c r="S18" s="3"/>
      <c r="T18" s="6"/>
      <c r="U18" s="13"/>
      <c r="V18" s="13"/>
      <c r="W18" s="13"/>
    </row>
    <row r="19" spans="1:23" s="4" customFormat="1" ht="34.5" customHeight="1">
      <c r="A19" s="39" t="str">
        <f>IF(B19="","",COUNTA($E$5:E19))</f>
        <v/>
      </c>
      <c r="B19" s="111"/>
      <c r="C19" s="110" t="e">
        <f t="shared" si="0"/>
        <v>#N/A</v>
      </c>
      <c r="D19" s="110" t="e">
        <f t="shared" si="1"/>
        <v>#N/A</v>
      </c>
      <c r="E19" s="110" t="e">
        <f t="shared" si="2"/>
        <v>#N/A</v>
      </c>
      <c r="F19" s="117"/>
      <c r="G19" s="121">
        <f t="shared" ca="1" si="3"/>
        <v>-41500.951576041669</v>
      </c>
      <c r="H19" s="103"/>
      <c r="I19" s="41" t="e">
        <f t="shared" si="4"/>
        <v>#N/A</v>
      </c>
      <c r="J19" s="41" t="e">
        <f t="shared" si="5"/>
        <v>#N/A</v>
      </c>
      <c r="K19" s="41" t="e">
        <f t="shared" si="6"/>
        <v>#N/A</v>
      </c>
      <c r="L19" s="24"/>
      <c r="M19" s="24"/>
      <c r="N19" s="24"/>
      <c r="O19" s="28"/>
      <c r="P19" s="24"/>
      <c r="Q19" s="21"/>
      <c r="R19" s="3"/>
      <c r="S19" s="3"/>
      <c r="T19" s="6"/>
      <c r="U19" s="12"/>
      <c r="V19" s="12"/>
      <c r="W19" s="12"/>
    </row>
    <row r="20" spans="1:23" s="4" customFormat="1" ht="34.5" customHeight="1">
      <c r="A20" s="39" t="str">
        <f>IF(B20="","",COUNTA($E$5:E20))</f>
        <v/>
      </c>
      <c r="B20" s="111"/>
      <c r="C20" s="110" t="e">
        <f t="shared" si="0"/>
        <v>#N/A</v>
      </c>
      <c r="D20" s="110" t="e">
        <f t="shared" si="1"/>
        <v>#N/A</v>
      </c>
      <c r="E20" s="110" t="e">
        <f t="shared" si="2"/>
        <v>#N/A</v>
      </c>
      <c r="F20" s="117"/>
      <c r="G20" s="121">
        <f t="shared" ca="1" si="3"/>
        <v>-41500.951576041669</v>
      </c>
      <c r="H20" s="103"/>
      <c r="I20" s="41" t="e">
        <f t="shared" si="4"/>
        <v>#N/A</v>
      </c>
      <c r="J20" s="41" t="e">
        <f t="shared" si="5"/>
        <v>#N/A</v>
      </c>
      <c r="K20" s="41" t="e">
        <f t="shared" si="6"/>
        <v>#N/A</v>
      </c>
      <c r="L20" s="24"/>
      <c r="M20" s="24"/>
      <c r="N20" s="24"/>
      <c r="O20" s="28"/>
      <c r="P20" s="24"/>
      <c r="Q20" s="21"/>
      <c r="R20" s="3"/>
      <c r="S20" s="3"/>
      <c r="T20" s="6"/>
      <c r="U20" s="12"/>
      <c r="V20" s="12"/>
      <c r="W20" s="12"/>
    </row>
    <row r="21" spans="1:23" s="4" customFormat="1" ht="34.5" customHeight="1">
      <c r="A21" s="39" t="str">
        <f>IF(B21="","",COUNTA($E$5:E21))</f>
        <v/>
      </c>
      <c r="B21" s="111"/>
      <c r="C21" s="110" t="e">
        <f t="shared" si="0"/>
        <v>#N/A</v>
      </c>
      <c r="D21" s="110" t="e">
        <f t="shared" si="1"/>
        <v>#N/A</v>
      </c>
      <c r="E21" s="110" t="e">
        <f t="shared" si="2"/>
        <v>#N/A</v>
      </c>
      <c r="F21" s="117"/>
      <c r="G21" s="121">
        <f t="shared" ca="1" si="3"/>
        <v>-41500.951576041669</v>
      </c>
      <c r="H21" s="103"/>
      <c r="I21" s="41" t="e">
        <f t="shared" si="4"/>
        <v>#N/A</v>
      </c>
      <c r="J21" s="41" t="e">
        <f t="shared" si="5"/>
        <v>#N/A</v>
      </c>
      <c r="K21" s="41" t="e">
        <f t="shared" si="6"/>
        <v>#N/A</v>
      </c>
      <c r="L21" s="24"/>
      <c r="M21" s="24"/>
      <c r="N21" s="24"/>
      <c r="O21" s="28"/>
      <c r="P21" s="24"/>
      <c r="Q21" s="21"/>
      <c r="R21" s="3"/>
      <c r="S21" s="3"/>
      <c r="T21" s="6"/>
      <c r="U21" s="12"/>
      <c r="V21" s="12"/>
      <c r="W21" s="12"/>
    </row>
    <row r="22" spans="1:23" s="4" customFormat="1" ht="34.5" customHeight="1">
      <c r="A22" s="39" t="str">
        <f>IF(B22="","",COUNTA($E$5:E22))</f>
        <v/>
      </c>
      <c r="B22" s="111"/>
      <c r="C22" s="110" t="e">
        <f t="shared" si="0"/>
        <v>#N/A</v>
      </c>
      <c r="D22" s="110" t="e">
        <f t="shared" si="1"/>
        <v>#N/A</v>
      </c>
      <c r="E22" s="110" t="e">
        <f t="shared" si="2"/>
        <v>#N/A</v>
      </c>
      <c r="F22" s="117"/>
      <c r="G22" s="121">
        <f t="shared" ca="1" si="3"/>
        <v>-41500.951576041669</v>
      </c>
      <c r="H22" s="103"/>
      <c r="I22" s="41" t="e">
        <f t="shared" si="4"/>
        <v>#N/A</v>
      </c>
      <c r="J22" s="41" t="e">
        <f t="shared" si="5"/>
        <v>#N/A</v>
      </c>
      <c r="K22" s="41" t="e">
        <f t="shared" si="6"/>
        <v>#N/A</v>
      </c>
      <c r="L22" s="24"/>
      <c r="M22" s="24"/>
      <c r="N22" s="24"/>
      <c r="O22" s="28"/>
      <c r="P22" s="24"/>
      <c r="Q22" s="21"/>
      <c r="R22" s="3"/>
      <c r="S22" s="3"/>
      <c r="T22" s="6"/>
      <c r="U22" s="12"/>
      <c r="V22" s="12"/>
      <c r="W22" s="12"/>
    </row>
    <row r="23" spans="1:23" s="4" customFormat="1" ht="34.5" customHeight="1">
      <c r="A23" s="39" t="str">
        <f>IF(B23="","",COUNTA($E$5:E23))</f>
        <v/>
      </c>
      <c r="B23" s="111"/>
      <c r="C23" s="110" t="e">
        <f t="shared" si="0"/>
        <v>#N/A</v>
      </c>
      <c r="D23" s="110" t="e">
        <f t="shared" si="1"/>
        <v>#N/A</v>
      </c>
      <c r="E23" s="110" t="e">
        <f t="shared" si="2"/>
        <v>#N/A</v>
      </c>
      <c r="F23" s="117"/>
      <c r="G23" s="121">
        <f t="shared" ca="1" si="3"/>
        <v>-41500.951576041669</v>
      </c>
      <c r="H23" s="103"/>
      <c r="I23" s="41" t="e">
        <f t="shared" si="4"/>
        <v>#N/A</v>
      </c>
      <c r="J23" s="41" t="e">
        <f t="shared" si="5"/>
        <v>#N/A</v>
      </c>
      <c r="K23" s="41" t="e">
        <f t="shared" si="6"/>
        <v>#N/A</v>
      </c>
      <c r="L23" s="24"/>
      <c r="M23" s="24"/>
      <c r="N23" s="24"/>
      <c r="O23" s="28"/>
      <c r="P23" s="24"/>
      <c r="Q23" s="21"/>
      <c r="R23" s="3"/>
      <c r="S23" s="3"/>
      <c r="T23" s="6"/>
      <c r="U23" s="12"/>
      <c r="V23" s="12"/>
      <c r="W23" s="12"/>
    </row>
    <row r="24" spans="1:23" s="4" customFormat="1" ht="34.5" customHeight="1">
      <c r="A24" s="39" t="str">
        <f>IF(B24="","",COUNTA($E$5:E24))</f>
        <v/>
      </c>
      <c r="B24" s="111"/>
      <c r="C24" s="110" t="e">
        <f t="shared" si="0"/>
        <v>#N/A</v>
      </c>
      <c r="D24" s="110" t="e">
        <f t="shared" si="1"/>
        <v>#N/A</v>
      </c>
      <c r="E24" s="110" t="e">
        <f t="shared" si="2"/>
        <v>#N/A</v>
      </c>
      <c r="F24" s="117"/>
      <c r="G24" s="121">
        <f t="shared" ca="1" si="3"/>
        <v>-41500.951576041669</v>
      </c>
      <c r="H24" s="103"/>
      <c r="I24" s="41" t="e">
        <f t="shared" si="4"/>
        <v>#N/A</v>
      </c>
      <c r="J24" s="41" t="e">
        <f t="shared" si="5"/>
        <v>#N/A</v>
      </c>
      <c r="K24" s="41" t="e">
        <f t="shared" si="6"/>
        <v>#N/A</v>
      </c>
      <c r="L24" s="24"/>
      <c r="M24" s="24"/>
      <c r="N24" s="24"/>
      <c r="O24" s="28"/>
      <c r="P24" s="24"/>
      <c r="Q24" s="21"/>
      <c r="R24" s="3"/>
      <c r="S24" s="3"/>
      <c r="T24" s="6"/>
      <c r="U24" s="12"/>
      <c r="V24" s="12"/>
      <c r="W24" s="12"/>
    </row>
    <row r="25" spans="1:23" s="4" customFormat="1" ht="34.5" customHeight="1">
      <c r="A25" s="39" t="str">
        <f>IF(B25="","",COUNTA($E$5:E25))</f>
        <v/>
      </c>
      <c r="B25" s="111"/>
      <c r="C25" s="110" t="e">
        <f t="shared" si="0"/>
        <v>#N/A</v>
      </c>
      <c r="D25" s="110" t="e">
        <f t="shared" si="1"/>
        <v>#N/A</v>
      </c>
      <c r="E25" s="110" t="e">
        <f t="shared" si="2"/>
        <v>#N/A</v>
      </c>
      <c r="F25" s="117"/>
      <c r="G25" s="121">
        <f t="shared" ca="1" si="3"/>
        <v>-41500.951576041669</v>
      </c>
      <c r="H25" s="103"/>
      <c r="I25" s="41" t="e">
        <f t="shared" si="4"/>
        <v>#N/A</v>
      </c>
      <c r="J25" s="41" t="e">
        <f t="shared" si="5"/>
        <v>#N/A</v>
      </c>
      <c r="K25" s="41" t="e">
        <f t="shared" si="6"/>
        <v>#N/A</v>
      </c>
      <c r="L25" s="24"/>
      <c r="M25" s="24"/>
      <c r="N25" s="24"/>
      <c r="O25" s="28"/>
      <c r="P25" s="24"/>
      <c r="Q25" s="21"/>
      <c r="R25" s="3"/>
      <c r="S25" s="3"/>
      <c r="T25" s="6"/>
      <c r="U25" s="12"/>
      <c r="V25" s="12"/>
      <c r="W25" s="12"/>
    </row>
    <row r="26" spans="1:23" s="4" customFormat="1" ht="34.5" customHeight="1">
      <c r="A26" s="39" t="str">
        <f>IF(B26="","",COUNTA($E$5:E26))</f>
        <v/>
      </c>
      <c r="B26" s="111"/>
      <c r="C26" s="110" t="e">
        <f t="shared" si="0"/>
        <v>#N/A</v>
      </c>
      <c r="D26" s="110" t="e">
        <f t="shared" si="1"/>
        <v>#N/A</v>
      </c>
      <c r="E26" s="110" t="e">
        <f t="shared" si="2"/>
        <v>#N/A</v>
      </c>
      <c r="F26" s="117"/>
      <c r="G26" s="121">
        <f t="shared" ca="1" si="3"/>
        <v>-41500.951576041669</v>
      </c>
      <c r="H26" s="103"/>
      <c r="I26" s="41" t="e">
        <f t="shared" si="4"/>
        <v>#N/A</v>
      </c>
      <c r="J26" s="41" t="e">
        <f t="shared" si="5"/>
        <v>#N/A</v>
      </c>
      <c r="K26" s="41" t="e">
        <f t="shared" si="6"/>
        <v>#N/A</v>
      </c>
      <c r="L26" s="24"/>
      <c r="M26" s="24"/>
      <c r="N26" s="24"/>
      <c r="O26" s="28"/>
      <c r="P26" s="24"/>
      <c r="Q26" s="21"/>
      <c r="R26" s="3"/>
      <c r="S26" s="3"/>
      <c r="T26" s="6"/>
      <c r="U26" s="12"/>
      <c r="V26" s="12"/>
      <c r="W26" s="12"/>
    </row>
    <row r="27" spans="1:23" s="4" customFormat="1" ht="34.5" customHeight="1">
      <c r="A27" s="39" t="str">
        <f>IF(B27="","",COUNTA($E$5:E27))</f>
        <v/>
      </c>
      <c r="B27" s="111"/>
      <c r="C27" s="110" t="e">
        <f t="shared" si="0"/>
        <v>#N/A</v>
      </c>
      <c r="D27" s="110" t="e">
        <f t="shared" si="1"/>
        <v>#N/A</v>
      </c>
      <c r="E27" s="110" t="e">
        <f t="shared" si="2"/>
        <v>#N/A</v>
      </c>
      <c r="F27" s="117"/>
      <c r="G27" s="121">
        <f t="shared" ca="1" si="3"/>
        <v>-41500.951576041669</v>
      </c>
      <c r="H27" s="103"/>
      <c r="I27" s="41" t="e">
        <f t="shared" si="4"/>
        <v>#N/A</v>
      </c>
      <c r="J27" s="41" t="e">
        <f t="shared" si="5"/>
        <v>#N/A</v>
      </c>
      <c r="K27" s="41" t="e">
        <f t="shared" si="6"/>
        <v>#N/A</v>
      </c>
      <c r="L27" s="24"/>
      <c r="M27" s="24"/>
      <c r="N27" s="24"/>
      <c r="O27" s="28"/>
      <c r="P27" s="24"/>
      <c r="Q27" s="21"/>
      <c r="R27" s="3"/>
      <c r="S27" s="3"/>
      <c r="T27" s="6"/>
      <c r="U27" s="12"/>
      <c r="V27" s="12"/>
      <c r="W27" s="12"/>
    </row>
    <row r="28" spans="1:23" s="4" customFormat="1" ht="34.5" customHeight="1">
      <c r="A28" s="39" t="str">
        <f>IF(B28="","",COUNTA($E$5:E28))</f>
        <v/>
      </c>
      <c r="B28" s="111"/>
      <c r="C28" s="110"/>
      <c r="D28" s="110"/>
      <c r="E28" s="110"/>
      <c r="F28" s="117"/>
      <c r="G28" s="121">
        <f t="shared" ca="1" si="3"/>
        <v>-41500.951576041669</v>
      </c>
      <c r="H28" s="103"/>
      <c r="I28" s="41" t="e">
        <f t="shared" si="4"/>
        <v>#N/A</v>
      </c>
      <c r="J28" s="41" t="e">
        <f t="shared" si="5"/>
        <v>#N/A</v>
      </c>
      <c r="K28" s="41" t="e">
        <f t="shared" si="6"/>
        <v>#N/A</v>
      </c>
      <c r="L28" s="24"/>
      <c r="M28" s="24"/>
      <c r="N28" s="24"/>
      <c r="O28" s="28"/>
      <c r="P28" s="24"/>
      <c r="Q28" s="21"/>
      <c r="R28" s="3"/>
      <c r="S28" s="3"/>
      <c r="T28" s="6"/>
      <c r="U28" s="12"/>
      <c r="V28" s="12"/>
      <c r="W28" s="12"/>
    </row>
    <row r="29" spans="1:23" s="4" customFormat="1" ht="34.5" customHeight="1">
      <c r="A29" s="39" t="str">
        <f>IF(B29="","",COUNTA($E$5:E29))</f>
        <v/>
      </c>
      <c r="B29" s="111"/>
      <c r="C29" s="110"/>
      <c r="D29" s="110"/>
      <c r="E29" s="110"/>
      <c r="F29" s="117"/>
      <c r="G29" s="121">
        <f t="shared" ca="1" si="3"/>
        <v>-41500.951576041669</v>
      </c>
      <c r="H29" s="103"/>
      <c r="I29" s="41" t="e">
        <f t="shared" si="4"/>
        <v>#N/A</v>
      </c>
      <c r="J29" s="41" t="e">
        <f t="shared" si="5"/>
        <v>#N/A</v>
      </c>
      <c r="K29" s="41" t="e">
        <f t="shared" si="6"/>
        <v>#N/A</v>
      </c>
      <c r="L29" s="24"/>
      <c r="M29" s="24"/>
      <c r="N29" s="24"/>
      <c r="O29" s="28"/>
      <c r="P29" s="24"/>
      <c r="Q29" s="21"/>
      <c r="R29" s="3"/>
      <c r="S29" s="3"/>
      <c r="T29" s="6"/>
      <c r="U29" s="12"/>
      <c r="V29" s="12"/>
      <c r="W29" s="12"/>
    </row>
    <row r="30" spans="1:23" s="4" customFormat="1" ht="34.5" customHeight="1">
      <c r="A30" s="39" t="str">
        <f>IF(B30="","",COUNTA($E$5:E30))</f>
        <v/>
      </c>
      <c r="B30" s="111"/>
      <c r="C30" s="110"/>
      <c r="D30" s="110"/>
      <c r="E30" s="110"/>
      <c r="F30" s="117"/>
      <c r="G30" s="121">
        <f t="shared" ca="1" si="3"/>
        <v>-41500.951576041669</v>
      </c>
      <c r="H30" s="103"/>
      <c r="I30" s="41" t="e">
        <f t="shared" si="4"/>
        <v>#N/A</v>
      </c>
      <c r="J30" s="41" t="e">
        <f t="shared" si="5"/>
        <v>#N/A</v>
      </c>
      <c r="K30" s="41" t="e">
        <f t="shared" si="6"/>
        <v>#N/A</v>
      </c>
      <c r="L30" s="24"/>
      <c r="M30" s="24"/>
      <c r="N30" s="24"/>
      <c r="O30" s="28"/>
      <c r="P30" s="24"/>
      <c r="Q30" s="21"/>
      <c r="R30" s="3"/>
      <c r="S30" s="3"/>
      <c r="T30" s="6"/>
      <c r="U30" s="12"/>
      <c r="V30" s="12"/>
      <c r="W30" s="12"/>
    </row>
    <row r="31" spans="1:23" s="4" customFormat="1" ht="34.5" customHeight="1">
      <c r="A31" s="39" t="str">
        <f>IF(B31="","",COUNTA($E$5:E31))</f>
        <v/>
      </c>
      <c r="B31" s="111"/>
      <c r="C31" s="110"/>
      <c r="D31" s="110"/>
      <c r="E31" s="110"/>
      <c r="F31" s="117"/>
      <c r="G31" s="121">
        <f t="shared" ca="1" si="3"/>
        <v>-41500.951576041669</v>
      </c>
      <c r="H31" s="103"/>
      <c r="I31" s="41" t="e">
        <f t="shared" si="4"/>
        <v>#N/A</v>
      </c>
      <c r="J31" s="41" t="e">
        <f t="shared" si="5"/>
        <v>#N/A</v>
      </c>
      <c r="K31" s="41" t="e">
        <f t="shared" si="6"/>
        <v>#N/A</v>
      </c>
      <c r="L31" s="24"/>
      <c r="M31" s="24"/>
      <c r="N31" s="24"/>
      <c r="O31" s="28"/>
      <c r="P31" s="24"/>
      <c r="Q31" s="21"/>
      <c r="R31" s="3"/>
      <c r="S31" s="3"/>
      <c r="T31" s="6"/>
      <c r="U31" s="12"/>
      <c r="V31" s="12"/>
      <c r="W31" s="12"/>
    </row>
    <row r="32" spans="1:23" s="4" customFormat="1" ht="34.5" customHeight="1" thickBot="1">
      <c r="A32" s="40" t="str">
        <f>IF(B32="","",COUNTA($E$5:E32))</f>
        <v/>
      </c>
      <c r="B32" s="118"/>
      <c r="C32" s="119"/>
      <c r="D32" s="119"/>
      <c r="E32" s="119"/>
      <c r="F32" s="120"/>
      <c r="G32" s="122">
        <f t="shared" ca="1" si="3"/>
        <v>-41500.951576041669</v>
      </c>
      <c r="H32" s="108"/>
      <c r="I32" s="41" t="e">
        <f t="shared" si="4"/>
        <v>#N/A</v>
      </c>
      <c r="J32" s="41" t="e">
        <f t="shared" si="5"/>
        <v>#N/A</v>
      </c>
      <c r="K32" s="41" t="e">
        <f t="shared" si="6"/>
        <v>#N/A</v>
      </c>
      <c r="L32" s="24"/>
      <c r="M32" s="24"/>
      <c r="N32" s="24"/>
      <c r="O32" s="28"/>
      <c r="P32" s="24"/>
      <c r="Q32" s="21"/>
      <c r="R32" s="3"/>
      <c r="S32" s="3"/>
      <c r="T32" s="6"/>
      <c r="U32" s="12"/>
      <c r="V32" s="12"/>
      <c r="W32" s="12"/>
    </row>
    <row r="33" spans="1:23" s="4" customFormat="1" ht="32.1" hidden="1" customHeight="1">
      <c r="A33" s="112" t="str">
        <f>IF(B33="","",COUNTA($E$5:E33))</f>
        <v/>
      </c>
      <c r="B33" s="113"/>
      <c r="C33" s="114"/>
      <c r="D33" s="114"/>
      <c r="E33" s="114"/>
      <c r="F33" s="115"/>
      <c r="G33" s="104">
        <f t="shared" ca="1" si="3"/>
        <v>-41500.951576041669</v>
      </c>
      <c r="H33" s="116"/>
      <c r="I33" s="41" t="e">
        <f t="shared" si="4"/>
        <v>#N/A</v>
      </c>
      <c r="J33" s="41" t="e">
        <f t="shared" si="5"/>
        <v>#N/A</v>
      </c>
      <c r="K33" s="41" t="e">
        <f t="shared" si="6"/>
        <v>#N/A</v>
      </c>
      <c r="L33" s="24"/>
      <c r="M33" s="24"/>
      <c r="N33" s="24"/>
      <c r="O33" s="28"/>
      <c r="P33" s="24"/>
      <c r="Q33" s="21"/>
      <c r="R33" s="3"/>
      <c r="S33" s="3"/>
      <c r="T33" s="6"/>
      <c r="U33" s="12"/>
      <c r="V33" s="12"/>
      <c r="W33" s="12"/>
    </row>
    <row r="34" spans="1:23" s="4" customFormat="1" ht="32.1" hidden="1" customHeight="1" thickBot="1">
      <c r="A34" s="38" t="str">
        <f>IF(B34="","",COUNTA($E$5:E34))</f>
        <v/>
      </c>
      <c r="B34" s="43"/>
      <c r="C34" s="88"/>
      <c r="D34" s="88"/>
      <c r="E34" s="88"/>
      <c r="F34" s="46"/>
      <c r="G34" s="107">
        <f t="shared" ca="1" si="3"/>
        <v>-41500.951576041669</v>
      </c>
      <c r="H34" s="108"/>
      <c r="I34" s="41" t="e">
        <f t="shared" si="4"/>
        <v>#N/A</v>
      </c>
      <c r="J34" s="41" t="e">
        <f t="shared" si="5"/>
        <v>#N/A</v>
      </c>
      <c r="K34" s="41" t="e">
        <f t="shared" si="6"/>
        <v>#N/A</v>
      </c>
      <c r="L34" s="24"/>
      <c r="M34" s="24"/>
      <c r="N34" s="24"/>
      <c r="O34" s="28"/>
      <c r="P34" s="24"/>
      <c r="Q34" s="21"/>
      <c r="R34" s="3"/>
      <c r="S34" s="3"/>
      <c r="T34" s="6"/>
      <c r="U34" s="12"/>
      <c r="V34" s="12"/>
      <c r="W34" s="12"/>
    </row>
    <row r="35" spans="1:23" s="4" customFormat="1" ht="43.5" customHeight="1" thickTop="1">
      <c r="B35" s="14"/>
      <c r="F35" s="16"/>
      <c r="G35" s="14"/>
      <c r="H35" s="14"/>
      <c r="I35" s="10"/>
      <c r="J35" s="30"/>
      <c r="K35" s="41"/>
      <c r="L35" s="24"/>
      <c r="M35" s="24"/>
      <c r="N35" s="24"/>
      <c r="O35" s="24"/>
      <c r="P35" s="24"/>
      <c r="Q35" s="24"/>
      <c r="R35" s="10"/>
      <c r="S35" s="10"/>
      <c r="T35" s="10"/>
      <c r="U35" s="10"/>
      <c r="V35" s="10"/>
      <c r="W35" s="10"/>
    </row>
    <row r="36" spans="1:23" s="4" customFormat="1" ht="27" customHeight="1">
      <c r="A36" s="186" t="s">
        <v>7</v>
      </c>
      <c r="B36" s="186"/>
      <c r="C36" s="14"/>
      <c r="D36" s="6"/>
      <c r="E36" s="6"/>
      <c r="F36" s="187" t="s">
        <v>420</v>
      </c>
      <c r="G36" s="187"/>
      <c r="H36" s="187"/>
      <c r="I36" s="1"/>
      <c r="J36" s="22"/>
      <c r="K36" s="31"/>
      <c r="L36" s="22"/>
      <c r="M36" s="22"/>
      <c r="N36" s="32"/>
      <c r="O36" s="32"/>
      <c r="P36" s="32"/>
      <c r="Q36" s="32"/>
      <c r="R36" s="1"/>
      <c r="S36" s="10"/>
      <c r="T36" s="1"/>
      <c r="U36" s="1"/>
      <c r="V36" s="1"/>
      <c r="W36" s="1"/>
    </row>
    <row r="37" spans="1:23" s="4" customFormat="1" ht="41.25" customHeight="1">
      <c r="A37" s="3"/>
      <c r="B37" s="81" t="s">
        <v>1</v>
      </c>
      <c r="C37" s="82" t="s">
        <v>60</v>
      </c>
      <c r="D37" s="82" t="s">
        <v>2</v>
      </c>
      <c r="E37" s="83" t="s">
        <v>3</v>
      </c>
      <c r="F37" s="83" t="s">
        <v>5</v>
      </c>
      <c r="G37" s="83" t="s">
        <v>6</v>
      </c>
      <c r="H37" s="84" t="s">
        <v>421</v>
      </c>
      <c r="I37" s="1"/>
      <c r="J37" s="3"/>
      <c r="K37" s="3"/>
      <c r="L37" s="3"/>
      <c r="M37" s="3"/>
      <c r="N37" s="13"/>
      <c r="O37" s="13"/>
      <c r="P37" s="13"/>
      <c r="Q37" s="3"/>
      <c r="R37" s="1"/>
      <c r="S37" s="1"/>
      <c r="T37" s="1"/>
      <c r="U37" s="1"/>
      <c r="V37" s="1"/>
      <c r="W37" s="1"/>
    </row>
    <row r="38" spans="1:23" s="4" customFormat="1" ht="21" customHeight="1">
      <c r="A38" s="49">
        <v>1</v>
      </c>
      <c r="B38" s="67">
        <v>17</v>
      </c>
      <c r="C38" s="71" t="s">
        <v>61</v>
      </c>
      <c r="D38" s="72" t="s">
        <v>13</v>
      </c>
      <c r="E38" s="71" t="s">
        <v>57</v>
      </c>
      <c r="F38" s="72" t="s">
        <v>213</v>
      </c>
      <c r="G38" s="52"/>
      <c r="H38" s="72" t="s">
        <v>426</v>
      </c>
      <c r="I38" s="10"/>
      <c r="J38" s="3"/>
      <c r="K38" s="6"/>
      <c r="L38" s="3"/>
      <c r="M38" s="3"/>
      <c r="N38" s="3"/>
      <c r="O38" s="17"/>
      <c r="P38" s="3"/>
      <c r="Q38" s="3"/>
      <c r="R38" s="10"/>
      <c r="S38" s="10"/>
      <c r="T38" s="10"/>
      <c r="U38" s="10"/>
      <c r="V38" s="10"/>
      <c r="W38" s="10"/>
    </row>
    <row r="39" spans="1:23" s="4" customFormat="1" ht="21" customHeight="1">
      <c r="A39" s="49">
        <v>2</v>
      </c>
      <c r="B39" s="67">
        <v>33</v>
      </c>
      <c r="C39" s="71" t="s">
        <v>62</v>
      </c>
      <c r="D39" s="72" t="s">
        <v>13</v>
      </c>
      <c r="E39" s="71" t="s">
        <v>63</v>
      </c>
      <c r="F39" s="72" t="s">
        <v>24</v>
      </c>
      <c r="G39" s="53"/>
      <c r="H39" s="72" t="s">
        <v>426</v>
      </c>
      <c r="I39" s="10"/>
      <c r="J39" s="3"/>
      <c r="K39" s="6"/>
      <c r="L39" s="3"/>
      <c r="M39" s="3"/>
      <c r="N39" s="3"/>
      <c r="O39" s="17"/>
      <c r="P39" s="3"/>
      <c r="Q39" s="3"/>
      <c r="R39" s="10"/>
      <c r="S39" s="10"/>
      <c r="T39" s="10"/>
      <c r="U39" s="10"/>
      <c r="V39" s="10"/>
      <c r="W39" s="10"/>
    </row>
    <row r="40" spans="1:23" s="4" customFormat="1" ht="21" customHeight="1">
      <c r="A40" s="49">
        <v>3</v>
      </c>
      <c r="B40" s="67">
        <v>39</v>
      </c>
      <c r="C40" s="71" t="s">
        <v>64</v>
      </c>
      <c r="D40" s="72" t="s">
        <v>13</v>
      </c>
      <c r="E40" s="71" t="s">
        <v>57</v>
      </c>
      <c r="F40" s="72" t="s">
        <v>24</v>
      </c>
      <c r="G40" s="53"/>
      <c r="H40" s="72" t="s">
        <v>426</v>
      </c>
      <c r="I40" s="11"/>
      <c r="J40" s="3"/>
      <c r="K40" s="6"/>
      <c r="L40" s="3"/>
      <c r="M40" s="3"/>
      <c r="N40" s="3"/>
      <c r="O40" s="17"/>
      <c r="P40" s="3"/>
      <c r="Q40" s="3"/>
      <c r="R40" s="11"/>
      <c r="S40" s="7"/>
      <c r="T40" s="11"/>
      <c r="U40" s="8"/>
      <c r="V40" s="9"/>
      <c r="W40" s="7"/>
    </row>
    <row r="41" spans="1:23" s="4" customFormat="1" ht="21" customHeight="1">
      <c r="A41" s="49">
        <v>4</v>
      </c>
      <c r="B41" s="67">
        <v>43</v>
      </c>
      <c r="C41" s="71" t="s">
        <v>65</v>
      </c>
      <c r="D41" s="72" t="s">
        <v>13</v>
      </c>
      <c r="E41" s="71" t="s">
        <v>63</v>
      </c>
      <c r="F41" s="72" t="s">
        <v>24</v>
      </c>
      <c r="G41" s="53"/>
      <c r="H41" s="72" t="s">
        <v>426</v>
      </c>
      <c r="I41" s="11"/>
      <c r="O41" s="18"/>
      <c r="R41" s="11"/>
      <c r="S41" s="7"/>
      <c r="T41" s="11"/>
      <c r="U41" s="8"/>
      <c r="V41" s="9"/>
      <c r="W41" s="7"/>
    </row>
    <row r="42" spans="1:23" s="4" customFormat="1" ht="21" customHeight="1">
      <c r="A42" s="49">
        <v>5</v>
      </c>
      <c r="B42" s="67">
        <v>53</v>
      </c>
      <c r="C42" s="71" t="s">
        <v>66</v>
      </c>
      <c r="D42" s="72" t="s">
        <v>13</v>
      </c>
      <c r="E42" s="71" t="s">
        <v>20</v>
      </c>
      <c r="F42" s="72" t="s">
        <v>24</v>
      </c>
      <c r="G42" s="53"/>
      <c r="H42" s="72" t="s">
        <v>426</v>
      </c>
      <c r="I42" s="7"/>
      <c r="J42" s="3"/>
      <c r="K42" s="3"/>
      <c r="L42" s="3"/>
      <c r="M42" s="3"/>
      <c r="N42" s="3"/>
      <c r="O42" s="17"/>
      <c r="P42" s="3"/>
      <c r="Q42" s="3"/>
      <c r="R42" s="7"/>
      <c r="S42" s="7"/>
      <c r="T42" s="7"/>
      <c r="U42" s="8"/>
      <c r="V42" s="9"/>
      <c r="W42" s="7"/>
    </row>
    <row r="43" spans="1:23" s="4" customFormat="1" ht="21" customHeight="1">
      <c r="A43" s="49">
        <v>6</v>
      </c>
      <c r="B43" s="67">
        <v>61</v>
      </c>
      <c r="C43" s="71" t="s">
        <v>67</v>
      </c>
      <c r="D43" s="72" t="s">
        <v>13</v>
      </c>
      <c r="E43" s="71" t="s">
        <v>21</v>
      </c>
      <c r="F43" s="72" t="s">
        <v>24</v>
      </c>
      <c r="G43" s="53"/>
      <c r="H43" s="72" t="s">
        <v>426</v>
      </c>
      <c r="I43" s="1"/>
      <c r="J43" s="3"/>
      <c r="K43" s="3"/>
      <c r="L43" s="3"/>
      <c r="M43" s="3"/>
      <c r="N43" s="3"/>
      <c r="O43" s="17"/>
      <c r="P43" s="3"/>
      <c r="Q43" s="3"/>
      <c r="R43" s="7"/>
      <c r="S43" s="9"/>
      <c r="T43" s="7"/>
      <c r="U43" s="9"/>
      <c r="V43" s="8"/>
      <c r="W43" s="9"/>
    </row>
    <row r="44" spans="1:23" s="4" customFormat="1" ht="21" customHeight="1">
      <c r="A44" s="49">
        <v>7</v>
      </c>
      <c r="B44" s="67">
        <v>64</v>
      </c>
      <c r="C44" s="71" t="s">
        <v>68</v>
      </c>
      <c r="D44" s="72" t="s">
        <v>13</v>
      </c>
      <c r="E44" s="71" t="s">
        <v>11</v>
      </c>
      <c r="F44" s="72" t="s">
        <v>24</v>
      </c>
      <c r="G44" s="53"/>
      <c r="H44" s="72" t="s">
        <v>426</v>
      </c>
      <c r="I44" s="1"/>
      <c r="J44" s="3"/>
      <c r="K44" s="3"/>
      <c r="L44" s="3"/>
      <c r="M44" s="3"/>
      <c r="N44" s="3"/>
      <c r="O44" s="17"/>
      <c r="P44" s="3"/>
      <c r="Q44" s="3"/>
      <c r="R44" s="1"/>
      <c r="S44" s="1"/>
      <c r="T44" s="1"/>
      <c r="U44" s="1"/>
      <c r="V44" s="1"/>
      <c r="W44" s="1"/>
    </row>
    <row r="45" spans="1:23" s="4" customFormat="1" ht="21" customHeight="1">
      <c r="A45" s="49">
        <v>8</v>
      </c>
      <c r="B45" s="67">
        <v>67</v>
      </c>
      <c r="C45" s="71" t="s">
        <v>69</v>
      </c>
      <c r="D45" s="72" t="s">
        <v>13</v>
      </c>
      <c r="E45" s="71" t="s">
        <v>11</v>
      </c>
      <c r="F45" s="72" t="s">
        <v>24</v>
      </c>
      <c r="G45" s="53"/>
      <c r="H45" s="72" t="s">
        <v>426</v>
      </c>
      <c r="I45" s="1"/>
      <c r="O45" s="18"/>
      <c r="R45" s="1"/>
      <c r="S45" s="1"/>
      <c r="T45" s="1"/>
      <c r="U45" s="1"/>
      <c r="V45" s="1"/>
      <c r="W45" s="1"/>
    </row>
    <row r="46" spans="1:23" s="4" customFormat="1" ht="21" customHeight="1">
      <c r="A46" s="49">
        <v>9</v>
      </c>
      <c r="B46" s="67">
        <v>76</v>
      </c>
      <c r="C46" s="71" t="s">
        <v>70</v>
      </c>
      <c r="D46" s="72" t="s">
        <v>13</v>
      </c>
      <c r="E46" s="71" t="s">
        <v>11</v>
      </c>
      <c r="F46" s="72" t="s">
        <v>24</v>
      </c>
      <c r="G46" s="53"/>
      <c r="H46" s="72" t="s">
        <v>523</v>
      </c>
      <c r="I46" s="1"/>
      <c r="O46" s="18"/>
      <c r="R46" s="1"/>
      <c r="S46" s="1"/>
      <c r="T46" s="1"/>
      <c r="U46" s="1"/>
      <c r="V46" s="1"/>
      <c r="W46" s="1"/>
    </row>
    <row r="47" spans="1:23" s="4" customFormat="1" ht="21" customHeight="1">
      <c r="A47" s="49">
        <v>10</v>
      </c>
      <c r="B47" s="67">
        <v>85</v>
      </c>
      <c r="C47" s="71" t="s">
        <v>71</v>
      </c>
      <c r="D47" s="72" t="s">
        <v>13</v>
      </c>
      <c r="E47" s="71" t="s">
        <v>57</v>
      </c>
      <c r="F47" s="72" t="s">
        <v>24</v>
      </c>
      <c r="G47" s="53"/>
      <c r="H47" s="72" t="s">
        <v>524</v>
      </c>
      <c r="I47" s="1"/>
      <c r="J47" s="3"/>
      <c r="K47" s="3"/>
      <c r="L47" s="3"/>
      <c r="M47" s="3"/>
      <c r="N47" s="3"/>
      <c r="O47" s="17"/>
      <c r="P47" s="3"/>
      <c r="Q47" s="3"/>
      <c r="R47" s="1"/>
      <c r="S47" s="1"/>
      <c r="T47" s="1"/>
      <c r="U47" s="1"/>
      <c r="V47" s="1"/>
      <c r="W47" s="1"/>
    </row>
    <row r="48" spans="1:23" s="4" customFormat="1" ht="21" customHeight="1">
      <c r="A48" s="49">
        <v>11</v>
      </c>
      <c r="B48" s="67">
        <v>98</v>
      </c>
      <c r="C48" s="71" t="s">
        <v>72</v>
      </c>
      <c r="D48" s="72" t="s">
        <v>13</v>
      </c>
      <c r="E48" s="71" t="s">
        <v>15</v>
      </c>
      <c r="F48" s="72" t="s">
        <v>24</v>
      </c>
      <c r="G48" s="53"/>
      <c r="H48" s="72" t="s">
        <v>525</v>
      </c>
      <c r="I48" s="1"/>
      <c r="J48" s="3"/>
      <c r="K48" s="3"/>
      <c r="L48" s="3"/>
      <c r="M48" s="3"/>
      <c r="N48" s="3"/>
      <c r="O48" s="17"/>
      <c r="P48" s="3"/>
      <c r="Q48" s="3"/>
      <c r="R48" s="1"/>
      <c r="S48" s="1"/>
      <c r="T48" s="1"/>
      <c r="U48" s="1"/>
      <c r="V48" s="1"/>
      <c r="W48" s="1"/>
    </row>
    <row r="49" spans="1:23" s="3" customFormat="1" ht="21" customHeight="1">
      <c r="A49" s="49">
        <v>12</v>
      </c>
      <c r="B49" s="67">
        <v>102</v>
      </c>
      <c r="C49" s="71" t="s">
        <v>73</v>
      </c>
      <c r="D49" s="72" t="s">
        <v>13</v>
      </c>
      <c r="E49" s="71" t="s">
        <v>22</v>
      </c>
      <c r="F49" s="72" t="s">
        <v>24</v>
      </c>
      <c r="G49" s="53"/>
      <c r="H49" s="72" t="s">
        <v>422</v>
      </c>
      <c r="I49" s="1"/>
      <c r="K49" s="5"/>
      <c r="O49" s="19"/>
      <c r="P49" s="6"/>
      <c r="Q49" s="6"/>
      <c r="R49" s="1"/>
      <c r="S49" s="1"/>
      <c r="T49" s="1"/>
      <c r="U49" s="1"/>
      <c r="V49" s="1"/>
      <c r="W49" s="1"/>
    </row>
    <row r="50" spans="1:23" s="3" customFormat="1" ht="21" customHeight="1">
      <c r="A50" s="49">
        <v>13</v>
      </c>
      <c r="B50" s="67">
        <v>105</v>
      </c>
      <c r="C50" s="71" t="s">
        <v>74</v>
      </c>
      <c r="D50" s="72" t="s">
        <v>13</v>
      </c>
      <c r="E50" s="71" t="s">
        <v>15</v>
      </c>
      <c r="F50" s="72" t="s">
        <v>24</v>
      </c>
      <c r="G50" s="53"/>
      <c r="H50" s="72" t="s">
        <v>426</v>
      </c>
      <c r="I50" s="1"/>
      <c r="K50" s="1"/>
      <c r="O50" s="17"/>
      <c r="R50" s="1"/>
      <c r="S50" s="1"/>
      <c r="T50" s="1"/>
      <c r="U50" s="1"/>
      <c r="V50" s="1"/>
      <c r="W50" s="1"/>
    </row>
    <row r="51" spans="1:23" s="3" customFormat="1" ht="21" customHeight="1">
      <c r="A51" s="49">
        <v>14</v>
      </c>
      <c r="B51" s="67">
        <v>113</v>
      </c>
      <c r="C51" s="71" t="s">
        <v>75</v>
      </c>
      <c r="D51" s="72" t="s">
        <v>13</v>
      </c>
      <c r="E51" s="71" t="s">
        <v>63</v>
      </c>
      <c r="F51" s="72" t="s">
        <v>24</v>
      </c>
      <c r="G51" s="53"/>
      <c r="H51" s="72" t="s">
        <v>425</v>
      </c>
      <c r="I51" s="1"/>
      <c r="J51" s="1"/>
      <c r="N51" s="6"/>
      <c r="O51" s="20"/>
      <c r="P51" s="1"/>
      <c r="Q51" s="1"/>
      <c r="R51" s="1"/>
      <c r="S51" s="1"/>
      <c r="T51" s="1"/>
      <c r="U51" s="1"/>
      <c r="V51" s="1"/>
      <c r="W51" s="1"/>
    </row>
    <row r="52" spans="1:23" s="3" customFormat="1" ht="21" customHeight="1">
      <c r="A52" s="49">
        <v>15</v>
      </c>
      <c r="B52" s="67">
        <v>121</v>
      </c>
      <c r="C52" s="71" t="s">
        <v>76</v>
      </c>
      <c r="D52" s="72" t="s">
        <v>13</v>
      </c>
      <c r="E52" s="71" t="s">
        <v>11</v>
      </c>
      <c r="F52" s="72" t="s">
        <v>24</v>
      </c>
      <c r="G52" s="53"/>
      <c r="H52" s="60" t="s">
        <v>425</v>
      </c>
      <c r="I52" s="1"/>
      <c r="J52" s="1"/>
      <c r="K52" s="1"/>
      <c r="O52" s="20"/>
      <c r="P52" s="1"/>
      <c r="Q52" s="1"/>
      <c r="R52" s="1"/>
      <c r="S52" s="1"/>
      <c r="T52" s="1"/>
      <c r="U52" s="1"/>
      <c r="V52" s="1"/>
      <c r="W52" s="1"/>
    </row>
    <row r="53" spans="1:23" s="3" customFormat="1" ht="21" customHeight="1">
      <c r="A53" s="49">
        <v>16</v>
      </c>
      <c r="B53" s="68">
        <v>123</v>
      </c>
      <c r="C53" s="71" t="s">
        <v>77</v>
      </c>
      <c r="D53" s="72" t="s">
        <v>54</v>
      </c>
      <c r="E53" s="71" t="s">
        <v>11</v>
      </c>
      <c r="F53" s="72" t="s">
        <v>24</v>
      </c>
      <c r="G53" s="52" t="s">
        <v>12</v>
      </c>
      <c r="H53" s="60" t="s">
        <v>426</v>
      </c>
      <c r="I53" s="1"/>
      <c r="J53" s="1"/>
      <c r="K53" s="1"/>
      <c r="L53" s="1"/>
      <c r="M53" s="1"/>
      <c r="N53" s="1"/>
      <c r="O53" s="20"/>
      <c r="P53" s="1"/>
      <c r="Q53" s="1"/>
      <c r="R53" s="1"/>
      <c r="S53" s="1"/>
      <c r="T53" s="1"/>
      <c r="U53" s="1"/>
      <c r="V53" s="1"/>
      <c r="W53" s="1"/>
    </row>
    <row r="54" spans="1:23" s="3" customFormat="1" ht="21" customHeight="1">
      <c r="A54" s="49">
        <v>17</v>
      </c>
      <c r="B54" s="67">
        <v>124</v>
      </c>
      <c r="C54" s="71" t="s">
        <v>78</v>
      </c>
      <c r="D54" s="72" t="s">
        <v>13</v>
      </c>
      <c r="E54" s="71" t="s">
        <v>15</v>
      </c>
      <c r="F54" s="72" t="s">
        <v>36</v>
      </c>
      <c r="G54" s="52" t="s">
        <v>16</v>
      </c>
      <c r="H54" s="60"/>
      <c r="I54" s="1"/>
      <c r="J54" s="1"/>
      <c r="K54" s="1"/>
      <c r="L54" s="1"/>
      <c r="M54" s="1"/>
      <c r="N54" s="1"/>
      <c r="O54" s="20"/>
      <c r="P54" s="1"/>
      <c r="Q54" s="1"/>
      <c r="R54" s="1"/>
      <c r="S54" s="1"/>
      <c r="T54" s="1"/>
      <c r="U54" s="1"/>
      <c r="V54" s="1"/>
      <c r="W54" s="1"/>
    </row>
    <row r="55" spans="1:23" s="4" customFormat="1" ht="21" customHeight="1">
      <c r="A55" s="49">
        <v>18</v>
      </c>
      <c r="B55" s="67">
        <v>130</v>
      </c>
      <c r="C55" s="71" t="s">
        <v>79</v>
      </c>
      <c r="D55" s="72" t="s">
        <v>13</v>
      </c>
      <c r="E55" s="71" t="s">
        <v>15</v>
      </c>
      <c r="F55" s="72" t="s">
        <v>24</v>
      </c>
      <c r="G55" s="72" t="s">
        <v>36</v>
      </c>
      <c r="H55" s="60" t="s">
        <v>426</v>
      </c>
      <c r="I55" s="1"/>
      <c r="J55" s="1"/>
      <c r="K55" s="1"/>
      <c r="L55" s="1"/>
      <c r="M55" s="1"/>
      <c r="N55" s="1"/>
      <c r="O55" s="20"/>
      <c r="P55" s="1"/>
      <c r="Q55" s="1"/>
      <c r="R55" s="1"/>
      <c r="S55" s="1"/>
      <c r="T55" s="1"/>
      <c r="U55" s="1"/>
      <c r="V55" s="1"/>
      <c r="W55" s="1"/>
    </row>
    <row r="56" spans="1:23" s="3" customFormat="1" ht="21" customHeight="1">
      <c r="A56" s="49">
        <v>19</v>
      </c>
      <c r="B56" s="67">
        <v>131</v>
      </c>
      <c r="C56" s="71" t="s">
        <v>80</v>
      </c>
      <c r="D56" s="72" t="s">
        <v>13</v>
      </c>
      <c r="E56" s="71" t="s">
        <v>57</v>
      </c>
      <c r="F56" s="72" t="s">
        <v>526</v>
      </c>
      <c r="G56" s="53"/>
      <c r="H56" s="60" t="s">
        <v>525</v>
      </c>
      <c r="I56" s="1"/>
      <c r="J56" s="1"/>
      <c r="K56" s="1"/>
      <c r="L56" s="1"/>
      <c r="M56" s="1"/>
      <c r="N56" s="1"/>
      <c r="O56" s="20"/>
      <c r="P56" s="1"/>
      <c r="Q56" s="1"/>
      <c r="R56" s="1"/>
      <c r="S56" s="1"/>
      <c r="T56" s="1"/>
      <c r="U56" s="1"/>
      <c r="V56" s="1"/>
      <c r="W56" s="1"/>
    </row>
    <row r="57" spans="1:23" s="3" customFormat="1" ht="21" customHeight="1">
      <c r="A57" s="49">
        <v>20</v>
      </c>
      <c r="B57" s="68">
        <v>133</v>
      </c>
      <c r="C57" s="71" t="s">
        <v>33</v>
      </c>
      <c r="D57" s="72" t="s">
        <v>10</v>
      </c>
      <c r="E57" s="71" t="s">
        <v>15</v>
      </c>
      <c r="F57" s="71" t="s">
        <v>213</v>
      </c>
      <c r="G57" s="52" t="s">
        <v>12</v>
      </c>
      <c r="H57" s="60" t="s">
        <v>422</v>
      </c>
      <c r="I57" s="1"/>
      <c r="J57" s="1"/>
      <c r="K57" s="1"/>
      <c r="L57" s="1"/>
      <c r="M57" s="1"/>
      <c r="N57" s="1"/>
      <c r="O57" s="20"/>
      <c r="P57" s="1"/>
      <c r="Q57" s="1"/>
      <c r="R57" s="1"/>
      <c r="S57" s="1"/>
      <c r="T57" s="1"/>
      <c r="U57" s="1"/>
      <c r="V57" s="1"/>
      <c r="W57" s="1"/>
    </row>
    <row r="58" spans="1:23" s="3" customFormat="1" ht="21" customHeight="1">
      <c r="A58" s="49">
        <v>21</v>
      </c>
      <c r="B58" s="68">
        <v>144</v>
      </c>
      <c r="C58" s="71" t="s">
        <v>81</v>
      </c>
      <c r="D58" s="72" t="s">
        <v>10</v>
      </c>
      <c r="E58" s="72" t="s">
        <v>82</v>
      </c>
      <c r="F58" s="71" t="s">
        <v>24</v>
      </c>
      <c r="G58" s="52" t="s">
        <v>16</v>
      </c>
      <c r="H58" s="60" t="s">
        <v>425</v>
      </c>
      <c r="I58" s="1"/>
      <c r="J58" s="1"/>
      <c r="K58" s="1"/>
      <c r="L58" s="1"/>
      <c r="M58" s="1"/>
      <c r="N58" s="1"/>
      <c r="O58" s="20"/>
      <c r="P58" s="1"/>
      <c r="Q58" s="1"/>
      <c r="R58" s="1"/>
      <c r="S58" s="1"/>
      <c r="T58" s="1"/>
      <c r="U58" s="1"/>
      <c r="V58" s="1"/>
      <c r="W58" s="1"/>
    </row>
    <row r="59" spans="1:23" s="4" customFormat="1" ht="21" customHeight="1">
      <c r="A59" s="49">
        <v>22</v>
      </c>
      <c r="B59" s="67">
        <v>145</v>
      </c>
      <c r="C59" s="71" t="s">
        <v>83</v>
      </c>
      <c r="D59" s="72" t="s">
        <v>13</v>
      </c>
      <c r="E59" s="71" t="s">
        <v>57</v>
      </c>
      <c r="F59" s="71" t="s">
        <v>24</v>
      </c>
      <c r="G59" s="53"/>
      <c r="H59" s="60" t="s">
        <v>422</v>
      </c>
      <c r="I59" s="1"/>
      <c r="J59" s="1"/>
      <c r="K59" s="1"/>
      <c r="L59" s="1"/>
      <c r="M59" s="1"/>
      <c r="N59" s="1"/>
      <c r="O59" s="20"/>
      <c r="P59" s="1"/>
      <c r="Q59" s="1"/>
      <c r="R59" s="1"/>
      <c r="S59" s="1"/>
      <c r="T59" s="1"/>
      <c r="U59" s="1"/>
      <c r="V59" s="1"/>
      <c r="W59" s="1"/>
    </row>
    <row r="60" spans="1:23" s="4" customFormat="1" ht="21" customHeight="1">
      <c r="A60" s="49">
        <v>23</v>
      </c>
      <c r="B60" s="67">
        <v>153</v>
      </c>
      <c r="C60" s="71" t="s">
        <v>84</v>
      </c>
      <c r="D60" s="72" t="s">
        <v>13</v>
      </c>
      <c r="E60" s="71" t="s">
        <v>57</v>
      </c>
      <c r="F60" s="72" t="s">
        <v>24</v>
      </c>
      <c r="G60" s="52" t="s">
        <v>16</v>
      </c>
      <c r="H60" s="60" t="s">
        <v>525</v>
      </c>
      <c r="I60" s="1"/>
      <c r="J60" s="1"/>
      <c r="K60" s="1"/>
      <c r="L60" s="1"/>
      <c r="M60" s="1"/>
      <c r="N60" s="1"/>
      <c r="O60" s="20"/>
      <c r="P60" s="1"/>
      <c r="Q60" s="1"/>
      <c r="R60" s="1"/>
      <c r="S60" s="1"/>
      <c r="T60" s="1"/>
      <c r="U60" s="1"/>
      <c r="V60" s="1"/>
      <c r="W60" s="1"/>
    </row>
    <row r="61" spans="1:23" s="3" customFormat="1" ht="21" customHeight="1">
      <c r="A61" s="49">
        <v>24</v>
      </c>
      <c r="B61" s="67">
        <v>155</v>
      </c>
      <c r="C61" s="71" t="s">
        <v>85</v>
      </c>
      <c r="D61" s="72" t="s">
        <v>13</v>
      </c>
      <c r="E61" s="71" t="s">
        <v>15</v>
      </c>
      <c r="F61" s="72" t="s">
        <v>213</v>
      </c>
      <c r="G61" s="52" t="s">
        <v>16</v>
      </c>
      <c r="H61" s="60" t="s">
        <v>422</v>
      </c>
      <c r="I61" s="1"/>
      <c r="J61" s="1"/>
      <c r="K61" s="1"/>
      <c r="L61" s="1"/>
      <c r="M61" s="1"/>
      <c r="N61" s="1"/>
      <c r="O61" s="20"/>
      <c r="P61" s="1"/>
      <c r="Q61" s="1"/>
      <c r="R61" s="1"/>
      <c r="S61" s="1"/>
      <c r="T61" s="1"/>
      <c r="U61" s="1"/>
      <c r="V61" s="1"/>
      <c r="W61" s="1"/>
    </row>
    <row r="62" spans="1:23" s="3" customFormat="1" ht="21" customHeight="1">
      <c r="A62" s="49">
        <v>25</v>
      </c>
      <c r="B62" s="67">
        <v>168</v>
      </c>
      <c r="C62" s="71" t="s">
        <v>86</v>
      </c>
      <c r="D62" s="72" t="s">
        <v>13</v>
      </c>
      <c r="E62" s="71" t="s">
        <v>15</v>
      </c>
      <c r="F62" s="72" t="s">
        <v>24</v>
      </c>
      <c r="G62" s="52" t="s">
        <v>16</v>
      </c>
      <c r="H62" s="60" t="s">
        <v>524</v>
      </c>
      <c r="I62" s="1"/>
      <c r="J62" s="1"/>
      <c r="K62" s="1"/>
      <c r="L62" s="1"/>
      <c r="M62" s="1"/>
      <c r="N62" s="1"/>
      <c r="O62" s="20"/>
      <c r="P62" s="1"/>
      <c r="Q62" s="1"/>
      <c r="R62" s="1"/>
      <c r="S62" s="1"/>
      <c r="T62" s="1"/>
      <c r="U62" s="1"/>
      <c r="V62" s="1"/>
      <c r="W62" s="1"/>
    </row>
    <row r="63" spans="1:23" ht="21" customHeight="1">
      <c r="A63" s="49">
        <v>26</v>
      </c>
      <c r="B63" s="67">
        <v>175</v>
      </c>
      <c r="C63" s="71" t="s">
        <v>87</v>
      </c>
      <c r="D63" s="72" t="s">
        <v>13</v>
      </c>
      <c r="E63" s="71" t="s">
        <v>63</v>
      </c>
      <c r="F63" s="72" t="s">
        <v>213</v>
      </c>
      <c r="G63" s="52" t="s">
        <v>16</v>
      </c>
      <c r="H63" s="60" t="s">
        <v>524</v>
      </c>
    </row>
    <row r="64" spans="1:23" ht="21" customHeight="1">
      <c r="A64" s="49">
        <v>27</v>
      </c>
      <c r="B64" s="67">
        <v>177</v>
      </c>
      <c r="C64" s="71" t="s">
        <v>88</v>
      </c>
      <c r="D64" s="72" t="s">
        <v>13</v>
      </c>
      <c r="E64" s="71" t="s">
        <v>11</v>
      </c>
      <c r="F64" s="72" t="s">
        <v>24</v>
      </c>
      <c r="G64" s="52" t="s">
        <v>16</v>
      </c>
      <c r="H64" s="60" t="s">
        <v>426</v>
      </c>
    </row>
    <row r="65" spans="1:24" ht="21" customHeight="1">
      <c r="A65" s="49">
        <v>28</v>
      </c>
      <c r="B65" s="68">
        <v>186</v>
      </c>
      <c r="C65" s="71" t="s">
        <v>89</v>
      </c>
      <c r="D65" s="72" t="s">
        <v>13</v>
      </c>
      <c r="E65" s="71" t="s">
        <v>11</v>
      </c>
      <c r="F65" s="72" t="s">
        <v>24</v>
      </c>
      <c r="G65" s="52" t="s">
        <v>12</v>
      </c>
      <c r="H65" s="60" t="s">
        <v>523</v>
      </c>
    </row>
    <row r="66" spans="1:24" ht="21" customHeight="1">
      <c r="A66" s="49">
        <v>29</v>
      </c>
      <c r="B66" s="67">
        <v>188</v>
      </c>
      <c r="C66" s="71" t="s">
        <v>90</v>
      </c>
      <c r="D66" s="72" t="s">
        <v>13</v>
      </c>
      <c r="E66" s="71" t="s">
        <v>11</v>
      </c>
      <c r="F66" s="71" t="s">
        <v>24</v>
      </c>
      <c r="G66" s="53"/>
      <c r="H66" s="60" t="s">
        <v>425</v>
      </c>
    </row>
    <row r="67" spans="1:24" ht="21" customHeight="1">
      <c r="A67" s="49">
        <v>30</v>
      </c>
      <c r="B67" s="67">
        <v>189</v>
      </c>
      <c r="C67" s="71" t="s">
        <v>91</v>
      </c>
      <c r="D67" s="72" t="s">
        <v>13</v>
      </c>
      <c r="E67" s="71" t="s">
        <v>11</v>
      </c>
      <c r="F67" s="72" t="s">
        <v>36</v>
      </c>
      <c r="G67" s="52" t="s">
        <v>12</v>
      </c>
      <c r="H67" s="60"/>
      <c r="X67" s="10"/>
    </row>
    <row r="68" spans="1:24" ht="21" customHeight="1">
      <c r="A68" s="49">
        <v>31</v>
      </c>
      <c r="B68" s="67">
        <v>190</v>
      </c>
      <c r="C68" s="71" t="s">
        <v>92</v>
      </c>
      <c r="D68" s="72" t="s">
        <v>13</v>
      </c>
      <c r="E68" s="71" t="s">
        <v>57</v>
      </c>
      <c r="F68" s="72" t="s">
        <v>213</v>
      </c>
      <c r="G68" s="52" t="s">
        <v>16</v>
      </c>
      <c r="H68" s="60" t="s">
        <v>422</v>
      </c>
      <c r="X68" s="10"/>
    </row>
    <row r="69" spans="1:24" ht="21" customHeight="1">
      <c r="A69" s="49">
        <v>32</v>
      </c>
      <c r="B69" s="67">
        <v>191</v>
      </c>
      <c r="C69" s="71" t="s">
        <v>93</v>
      </c>
      <c r="D69" s="72" t="s">
        <v>13</v>
      </c>
      <c r="E69" s="71" t="s">
        <v>27</v>
      </c>
      <c r="F69" s="72" t="s">
        <v>24</v>
      </c>
      <c r="G69" s="52" t="s">
        <v>16</v>
      </c>
      <c r="H69" s="60" t="s">
        <v>523</v>
      </c>
    </row>
    <row r="70" spans="1:24" ht="21" customHeight="1">
      <c r="A70" s="49">
        <v>33</v>
      </c>
      <c r="B70" s="68">
        <v>195</v>
      </c>
      <c r="C70" s="71" t="s">
        <v>94</v>
      </c>
      <c r="D70" s="72" t="s">
        <v>13</v>
      </c>
      <c r="E70" s="71" t="s">
        <v>11</v>
      </c>
      <c r="F70" s="72" t="s">
        <v>24</v>
      </c>
      <c r="G70" s="52" t="s">
        <v>12</v>
      </c>
      <c r="H70" s="60" t="s">
        <v>523</v>
      </c>
    </row>
    <row r="71" spans="1:24" ht="21" customHeight="1">
      <c r="A71" s="49">
        <v>34</v>
      </c>
      <c r="B71" s="67">
        <v>199</v>
      </c>
      <c r="C71" s="71" t="s">
        <v>95</v>
      </c>
      <c r="D71" s="72" t="s">
        <v>13</v>
      </c>
      <c r="E71" s="71" t="s">
        <v>15</v>
      </c>
      <c r="F71" s="71" t="s">
        <v>24</v>
      </c>
      <c r="G71" s="53"/>
      <c r="H71" s="60" t="s">
        <v>524</v>
      </c>
      <c r="X71" s="10"/>
    </row>
    <row r="72" spans="1:24" ht="21" customHeight="1">
      <c r="A72" s="49">
        <v>35</v>
      </c>
      <c r="B72" s="67">
        <v>201</v>
      </c>
      <c r="C72" s="71" t="s">
        <v>96</v>
      </c>
      <c r="D72" s="72" t="s">
        <v>13</v>
      </c>
      <c r="E72" s="71" t="s">
        <v>11</v>
      </c>
      <c r="F72" s="71" t="s">
        <v>24</v>
      </c>
      <c r="G72" s="52"/>
      <c r="H72" s="60" t="s">
        <v>426</v>
      </c>
      <c r="X72" s="10"/>
    </row>
    <row r="73" spans="1:24" ht="21" customHeight="1">
      <c r="A73" s="49">
        <v>36</v>
      </c>
      <c r="B73" s="67">
        <v>202</v>
      </c>
      <c r="C73" s="71" t="s">
        <v>30</v>
      </c>
      <c r="D73" s="72" t="s">
        <v>13</v>
      </c>
      <c r="E73" s="71" t="s">
        <v>27</v>
      </c>
      <c r="F73" s="72" t="s">
        <v>213</v>
      </c>
      <c r="G73" s="52" t="s">
        <v>16</v>
      </c>
      <c r="H73" s="60" t="s">
        <v>523</v>
      </c>
      <c r="X73" s="10"/>
    </row>
    <row r="74" spans="1:24" ht="21" customHeight="1">
      <c r="A74" s="49">
        <v>37</v>
      </c>
      <c r="B74" s="67">
        <v>203</v>
      </c>
      <c r="C74" s="71" t="s">
        <v>97</v>
      </c>
      <c r="D74" s="72" t="s">
        <v>13</v>
      </c>
      <c r="E74" s="71" t="s">
        <v>11</v>
      </c>
      <c r="F74" s="72" t="s">
        <v>24</v>
      </c>
      <c r="G74" s="52" t="s">
        <v>12</v>
      </c>
      <c r="H74" s="60" t="s">
        <v>525</v>
      </c>
      <c r="X74" s="7"/>
    </row>
    <row r="75" spans="1:24" ht="21" customHeight="1">
      <c r="A75" s="49">
        <v>38</v>
      </c>
      <c r="B75" s="67">
        <v>204</v>
      </c>
      <c r="C75" s="71" t="s">
        <v>98</v>
      </c>
      <c r="D75" s="72" t="s">
        <v>13</v>
      </c>
      <c r="E75" s="71" t="s">
        <v>15</v>
      </c>
      <c r="F75" s="72" t="s">
        <v>24</v>
      </c>
      <c r="G75" s="52" t="s">
        <v>16</v>
      </c>
      <c r="H75" s="60" t="s">
        <v>524</v>
      </c>
      <c r="X75" s="7"/>
    </row>
    <row r="76" spans="1:24" ht="21" customHeight="1">
      <c r="A76" s="49">
        <v>39</v>
      </c>
      <c r="B76" s="67">
        <v>216</v>
      </c>
      <c r="C76" s="71" t="s">
        <v>99</v>
      </c>
      <c r="D76" s="72" t="s">
        <v>13</v>
      </c>
      <c r="E76" s="71" t="s">
        <v>15</v>
      </c>
      <c r="F76" s="72" t="s">
        <v>36</v>
      </c>
      <c r="G76" s="52" t="s">
        <v>12</v>
      </c>
      <c r="H76" s="60"/>
      <c r="X76" s="7"/>
    </row>
    <row r="77" spans="1:24" ht="21" customHeight="1">
      <c r="A77" s="49">
        <v>41</v>
      </c>
      <c r="B77" s="67">
        <v>226</v>
      </c>
      <c r="C77" s="71" t="s">
        <v>101</v>
      </c>
      <c r="D77" s="72" t="s">
        <v>13</v>
      </c>
      <c r="E77" s="71" t="s">
        <v>82</v>
      </c>
      <c r="F77" s="72" t="s">
        <v>24</v>
      </c>
      <c r="G77" s="52" t="s">
        <v>16</v>
      </c>
      <c r="H77" s="60" t="s">
        <v>425</v>
      </c>
    </row>
    <row r="78" spans="1:24" ht="21" customHeight="1">
      <c r="A78" s="49">
        <v>42</v>
      </c>
      <c r="B78" s="68">
        <v>231</v>
      </c>
      <c r="C78" s="71" t="s">
        <v>102</v>
      </c>
      <c r="D78" s="72" t="s">
        <v>13</v>
      </c>
      <c r="E78" s="72" t="s">
        <v>82</v>
      </c>
      <c r="F78" s="72" t="s">
        <v>24</v>
      </c>
      <c r="G78" s="52" t="s">
        <v>16</v>
      </c>
      <c r="H78" s="60" t="s">
        <v>524</v>
      </c>
    </row>
    <row r="79" spans="1:24" ht="21" customHeight="1">
      <c r="A79" s="49">
        <v>43</v>
      </c>
      <c r="B79" s="69">
        <v>234</v>
      </c>
      <c r="C79" s="71" t="s">
        <v>103</v>
      </c>
      <c r="D79" s="72" t="s">
        <v>13</v>
      </c>
      <c r="E79" s="71" t="s">
        <v>82</v>
      </c>
      <c r="F79" s="71" t="s">
        <v>24</v>
      </c>
      <c r="G79" s="53"/>
      <c r="H79" s="60" t="s">
        <v>524</v>
      </c>
    </row>
    <row r="80" spans="1:24" ht="21" customHeight="1">
      <c r="A80" s="49">
        <v>44</v>
      </c>
      <c r="B80" s="68">
        <v>235</v>
      </c>
      <c r="C80" s="71" t="s">
        <v>104</v>
      </c>
      <c r="D80" s="72" t="s">
        <v>13</v>
      </c>
      <c r="E80" s="71" t="s">
        <v>18</v>
      </c>
      <c r="F80" s="72" t="s">
        <v>24</v>
      </c>
      <c r="G80" s="52" t="s">
        <v>16</v>
      </c>
      <c r="H80" s="60" t="s">
        <v>426</v>
      </c>
    </row>
    <row r="81" spans="1:8" ht="21" customHeight="1">
      <c r="A81" s="49">
        <v>45</v>
      </c>
      <c r="B81" s="69">
        <v>237</v>
      </c>
      <c r="C81" s="71" t="s">
        <v>105</v>
      </c>
      <c r="D81" s="72" t="s">
        <v>13</v>
      </c>
      <c r="E81" s="71" t="s">
        <v>57</v>
      </c>
      <c r="F81" s="71" t="s">
        <v>24</v>
      </c>
      <c r="G81" s="53"/>
      <c r="H81" s="60" t="s">
        <v>426</v>
      </c>
    </row>
    <row r="82" spans="1:8" ht="21" customHeight="1">
      <c r="A82" s="49">
        <v>46</v>
      </c>
      <c r="B82" s="69">
        <v>243</v>
      </c>
      <c r="C82" s="71" t="s">
        <v>106</v>
      </c>
      <c r="D82" s="72" t="s">
        <v>13</v>
      </c>
      <c r="E82" s="71" t="s">
        <v>18</v>
      </c>
      <c r="F82" s="72" t="s">
        <v>213</v>
      </c>
      <c r="G82" s="52" t="s">
        <v>16</v>
      </c>
      <c r="H82" s="60"/>
    </row>
    <row r="83" spans="1:8" ht="21" customHeight="1">
      <c r="A83" s="49">
        <v>47</v>
      </c>
      <c r="B83" s="69">
        <v>245</v>
      </c>
      <c r="C83" s="71" t="s">
        <v>107</v>
      </c>
      <c r="D83" s="72" t="s">
        <v>13</v>
      </c>
      <c r="E83" s="71" t="s">
        <v>57</v>
      </c>
      <c r="F83" s="72" t="s">
        <v>24</v>
      </c>
      <c r="G83" s="52" t="s">
        <v>16</v>
      </c>
      <c r="H83" s="60" t="s">
        <v>524</v>
      </c>
    </row>
    <row r="84" spans="1:8" ht="21" customHeight="1">
      <c r="A84" s="49">
        <v>48</v>
      </c>
      <c r="B84" s="68">
        <v>247</v>
      </c>
      <c r="C84" s="71" t="s">
        <v>35</v>
      </c>
      <c r="D84" s="72" t="s">
        <v>13</v>
      </c>
      <c r="E84" s="72" t="s">
        <v>11</v>
      </c>
      <c r="F84" s="72" t="s">
        <v>213</v>
      </c>
      <c r="G84" s="52" t="s">
        <v>12</v>
      </c>
      <c r="H84" s="60" t="s">
        <v>523</v>
      </c>
    </row>
    <row r="85" spans="1:8" ht="21" customHeight="1">
      <c r="A85" s="49">
        <v>49</v>
      </c>
      <c r="B85" s="69">
        <v>247</v>
      </c>
      <c r="C85" s="71" t="s">
        <v>108</v>
      </c>
      <c r="D85" s="72" t="s">
        <v>10</v>
      </c>
      <c r="E85" s="71" t="s">
        <v>11</v>
      </c>
      <c r="F85" s="73" t="s">
        <v>24</v>
      </c>
      <c r="G85" s="74"/>
      <c r="H85" s="60" t="s">
        <v>523</v>
      </c>
    </row>
    <row r="86" spans="1:8" ht="21" customHeight="1">
      <c r="A86" s="49">
        <v>50</v>
      </c>
      <c r="B86" s="69">
        <v>248</v>
      </c>
      <c r="C86" s="71" t="s">
        <v>109</v>
      </c>
      <c r="D86" s="72" t="s">
        <v>10</v>
      </c>
      <c r="E86" s="71" t="s">
        <v>11</v>
      </c>
      <c r="F86" s="72" t="s">
        <v>24</v>
      </c>
      <c r="G86" s="53"/>
      <c r="H86" s="60" t="s">
        <v>426</v>
      </c>
    </row>
    <row r="87" spans="1:8" ht="21" customHeight="1">
      <c r="A87" s="49">
        <v>51</v>
      </c>
      <c r="B87" s="67">
        <v>248</v>
      </c>
      <c r="C87" s="71" t="s">
        <v>110</v>
      </c>
      <c r="D87" s="72" t="s">
        <v>13</v>
      </c>
      <c r="E87" s="72" t="s">
        <v>11</v>
      </c>
      <c r="F87" s="72" t="s">
        <v>24</v>
      </c>
      <c r="G87" s="52" t="s">
        <v>16</v>
      </c>
      <c r="H87" s="60" t="s">
        <v>425</v>
      </c>
    </row>
    <row r="88" spans="1:8" ht="21" customHeight="1">
      <c r="A88" s="49">
        <v>52</v>
      </c>
      <c r="B88" s="69">
        <v>249</v>
      </c>
      <c r="C88" s="71" t="s">
        <v>111</v>
      </c>
      <c r="D88" s="72" t="s">
        <v>13</v>
      </c>
      <c r="E88" s="71" t="s">
        <v>57</v>
      </c>
      <c r="F88" s="72" t="s">
        <v>24</v>
      </c>
      <c r="G88" s="52" t="s">
        <v>12</v>
      </c>
      <c r="H88" s="60" t="s">
        <v>426</v>
      </c>
    </row>
    <row r="89" spans="1:8" ht="21" customHeight="1">
      <c r="A89" s="49">
        <v>53</v>
      </c>
      <c r="B89" s="69">
        <v>251</v>
      </c>
      <c r="C89" s="71" t="s">
        <v>112</v>
      </c>
      <c r="D89" s="72" t="s">
        <v>13</v>
      </c>
      <c r="E89" s="71" t="s">
        <v>57</v>
      </c>
      <c r="F89" s="72" t="s">
        <v>24</v>
      </c>
      <c r="G89" s="52" t="s">
        <v>16</v>
      </c>
      <c r="H89" s="60" t="s">
        <v>524</v>
      </c>
    </row>
    <row r="90" spans="1:8" ht="21" customHeight="1">
      <c r="A90" s="49">
        <v>54</v>
      </c>
      <c r="B90" s="69">
        <v>253</v>
      </c>
      <c r="C90" s="71" t="s">
        <v>113</v>
      </c>
      <c r="D90" s="72" t="s">
        <v>13</v>
      </c>
      <c r="E90" s="71" t="s">
        <v>15</v>
      </c>
      <c r="F90" s="72" t="s">
        <v>24</v>
      </c>
      <c r="G90" s="52" t="s">
        <v>12</v>
      </c>
      <c r="H90" s="60" t="s">
        <v>524</v>
      </c>
    </row>
    <row r="91" spans="1:8" ht="21" customHeight="1">
      <c r="A91" s="49">
        <v>55</v>
      </c>
      <c r="B91" s="69">
        <v>255</v>
      </c>
      <c r="C91" s="71" t="s">
        <v>114</v>
      </c>
      <c r="D91" s="72" t="s">
        <v>13</v>
      </c>
      <c r="E91" s="71" t="s">
        <v>15</v>
      </c>
      <c r="F91" s="72" t="s">
        <v>24</v>
      </c>
      <c r="G91" s="52" t="s">
        <v>16</v>
      </c>
      <c r="H91" s="60" t="s">
        <v>524</v>
      </c>
    </row>
    <row r="92" spans="1:8" ht="21" customHeight="1">
      <c r="A92" s="49">
        <v>56</v>
      </c>
      <c r="B92" s="67">
        <v>267</v>
      </c>
      <c r="C92" s="71" t="s">
        <v>115</v>
      </c>
      <c r="D92" s="72" t="s">
        <v>13</v>
      </c>
      <c r="E92" s="71" t="s">
        <v>15</v>
      </c>
      <c r="F92" s="72" t="s">
        <v>36</v>
      </c>
      <c r="G92" s="52" t="s">
        <v>12</v>
      </c>
      <c r="H92" s="60"/>
    </row>
    <row r="93" spans="1:8" ht="21" customHeight="1">
      <c r="A93" s="49">
        <v>57</v>
      </c>
      <c r="B93" s="67">
        <v>268</v>
      </c>
      <c r="C93" s="71" t="s">
        <v>116</v>
      </c>
      <c r="D93" s="72" t="s">
        <v>13</v>
      </c>
      <c r="E93" s="71" t="s">
        <v>15</v>
      </c>
      <c r="F93" s="72" t="s">
        <v>36</v>
      </c>
      <c r="G93" s="72" t="s">
        <v>36</v>
      </c>
      <c r="H93" s="60"/>
    </row>
    <row r="94" spans="1:8" ht="21" customHeight="1">
      <c r="A94" s="49">
        <v>58</v>
      </c>
      <c r="B94" s="67">
        <v>269</v>
      </c>
      <c r="C94" s="71" t="s">
        <v>117</v>
      </c>
      <c r="D94" s="72" t="s">
        <v>13</v>
      </c>
      <c r="E94" s="71" t="s">
        <v>22</v>
      </c>
      <c r="F94" s="72" t="s">
        <v>36</v>
      </c>
      <c r="G94" s="72" t="s">
        <v>36</v>
      </c>
      <c r="H94" s="60"/>
    </row>
    <row r="95" spans="1:8" ht="21" customHeight="1">
      <c r="A95" s="49">
        <v>59</v>
      </c>
      <c r="B95" s="67">
        <v>270</v>
      </c>
      <c r="C95" s="71" t="s">
        <v>118</v>
      </c>
      <c r="D95" s="72" t="s">
        <v>13</v>
      </c>
      <c r="E95" s="71" t="s">
        <v>18</v>
      </c>
      <c r="F95" s="72"/>
      <c r="G95" s="52" t="s">
        <v>16</v>
      </c>
      <c r="H95" s="60"/>
    </row>
    <row r="96" spans="1:8" ht="21" customHeight="1">
      <c r="A96" s="49">
        <v>60</v>
      </c>
      <c r="B96" s="67">
        <v>271</v>
      </c>
      <c r="C96" s="71" t="s">
        <v>119</v>
      </c>
      <c r="D96" s="72" t="s">
        <v>13</v>
      </c>
      <c r="E96" s="71" t="s">
        <v>18</v>
      </c>
      <c r="F96" s="72" t="s">
        <v>24</v>
      </c>
      <c r="G96" s="53"/>
      <c r="H96" s="60"/>
    </row>
    <row r="97" spans="1:8" ht="21" customHeight="1">
      <c r="A97" s="49">
        <v>61</v>
      </c>
      <c r="B97" s="67">
        <v>272</v>
      </c>
      <c r="C97" s="71" t="s">
        <v>120</v>
      </c>
      <c r="D97" s="72" t="s">
        <v>13</v>
      </c>
      <c r="E97" s="71" t="s">
        <v>18</v>
      </c>
      <c r="F97" s="72" t="s">
        <v>213</v>
      </c>
      <c r="G97" s="52" t="s">
        <v>16</v>
      </c>
      <c r="H97" s="60"/>
    </row>
    <row r="98" spans="1:8" ht="21" customHeight="1">
      <c r="A98" s="49">
        <v>62</v>
      </c>
      <c r="B98" s="68">
        <v>273</v>
      </c>
      <c r="C98" s="71" t="s">
        <v>121</v>
      </c>
      <c r="D98" s="72" t="s">
        <v>13</v>
      </c>
      <c r="E98" s="71" t="s">
        <v>18</v>
      </c>
      <c r="F98" s="72" t="s">
        <v>213</v>
      </c>
      <c r="G98" s="52" t="s">
        <v>16</v>
      </c>
      <c r="H98" s="60"/>
    </row>
    <row r="99" spans="1:8" ht="21" customHeight="1">
      <c r="A99" s="49">
        <v>63</v>
      </c>
      <c r="B99" s="68">
        <v>274</v>
      </c>
      <c r="C99" s="72" t="s">
        <v>122</v>
      </c>
      <c r="D99" s="72" t="s">
        <v>13</v>
      </c>
      <c r="E99" s="72" t="s">
        <v>15</v>
      </c>
      <c r="F99" s="71" t="s">
        <v>24</v>
      </c>
      <c r="G99" s="53"/>
      <c r="H99" s="60"/>
    </row>
    <row r="100" spans="1:8" ht="21" customHeight="1">
      <c r="A100" s="49">
        <v>64</v>
      </c>
      <c r="B100" s="67">
        <v>279</v>
      </c>
      <c r="C100" s="72" t="s">
        <v>123</v>
      </c>
      <c r="D100" s="72" t="s">
        <v>13</v>
      </c>
      <c r="E100" s="72" t="s">
        <v>11</v>
      </c>
      <c r="F100" s="72" t="s">
        <v>24</v>
      </c>
      <c r="G100" s="53"/>
      <c r="H100" s="60"/>
    </row>
    <row r="101" spans="1:8" ht="21" customHeight="1">
      <c r="A101" s="49">
        <v>65</v>
      </c>
      <c r="B101" s="67">
        <v>281</v>
      </c>
      <c r="C101" s="72" t="s">
        <v>124</v>
      </c>
      <c r="D101" s="72" t="s">
        <v>13</v>
      </c>
      <c r="E101" s="72" t="s">
        <v>11</v>
      </c>
      <c r="F101" s="75" t="s">
        <v>213</v>
      </c>
      <c r="G101" s="52" t="s">
        <v>16</v>
      </c>
      <c r="H101" s="60"/>
    </row>
    <row r="102" spans="1:8" ht="21" customHeight="1">
      <c r="A102" s="49">
        <v>66</v>
      </c>
      <c r="B102" s="68">
        <v>283</v>
      </c>
      <c r="C102" s="72" t="s">
        <v>125</v>
      </c>
      <c r="D102" s="72" t="s">
        <v>13</v>
      </c>
      <c r="E102" s="72" t="s">
        <v>11</v>
      </c>
      <c r="F102" s="75" t="s">
        <v>213</v>
      </c>
      <c r="G102" s="52" t="s">
        <v>16</v>
      </c>
      <c r="H102" s="60"/>
    </row>
    <row r="103" spans="1:8" ht="21" customHeight="1">
      <c r="A103" s="49">
        <v>67</v>
      </c>
      <c r="B103" s="67">
        <v>284</v>
      </c>
      <c r="C103" s="72" t="s">
        <v>126</v>
      </c>
      <c r="D103" s="72" t="s">
        <v>13</v>
      </c>
      <c r="E103" s="72" t="s">
        <v>11</v>
      </c>
      <c r="F103" s="75" t="s">
        <v>213</v>
      </c>
      <c r="G103" s="52" t="s">
        <v>12</v>
      </c>
      <c r="H103" s="60"/>
    </row>
    <row r="104" spans="1:8" ht="21" customHeight="1">
      <c r="A104" s="49">
        <v>68</v>
      </c>
      <c r="B104" s="68">
        <v>285</v>
      </c>
      <c r="C104" s="72" t="s">
        <v>127</v>
      </c>
      <c r="D104" s="72" t="s">
        <v>13</v>
      </c>
      <c r="E104" s="72" t="s">
        <v>11</v>
      </c>
      <c r="F104" s="75" t="s">
        <v>213</v>
      </c>
      <c r="G104" s="52" t="s">
        <v>16</v>
      </c>
      <c r="H104" s="60"/>
    </row>
    <row r="105" spans="1:8" ht="21" customHeight="1">
      <c r="A105" s="49">
        <v>69</v>
      </c>
      <c r="B105" s="69">
        <v>288</v>
      </c>
      <c r="C105" s="71" t="s">
        <v>211</v>
      </c>
      <c r="D105" s="72" t="s">
        <v>13</v>
      </c>
      <c r="E105" s="71" t="s">
        <v>11</v>
      </c>
      <c r="F105" s="71" t="s">
        <v>213</v>
      </c>
      <c r="G105" s="52" t="s">
        <v>12</v>
      </c>
      <c r="H105" s="60"/>
    </row>
    <row r="106" spans="1:8" ht="21" customHeight="1">
      <c r="A106" s="49">
        <v>70</v>
      </c>
      <c r="B106" s="67">
        <v>289</v>
      </c>
      <c r="C106" s="72" t="s">
        <v>128</v>
      </c>
      <c r="D106" s="72" t="s">
        <v>13</v>
      </c>
      <c r="E106" s="72" t="s">
        <v>11</v>
      </c>
      <c r="F106" s="75" t="s">
        <v>213</v>
      </c>
      <c r="G106" s="52" t="s">
        <v>16</v>
      </c>
      <c r="H106" s="60"/>
    </row>
    <row r="107" spans="1:8" ht="21" customHeight="1">
      <c r="A107" s="49">
        <v>71</v>
      </c>
      <c r="B107" s="67">
        <v>291</v>
      </c>
      <c r="C107" s="72" t="s">
        <v>129</v>
      </c>
      <c r="D107" s="72" t="s">
        <v>13</v>
      </c>
      <c r="E107" s="72" t="s">
        <v>11</v>
      </c>
      <c r="F107" s="75" t="s">
        <v>213</v>
      </c>
      <c r="G107" s="52" t="s">
        <v>16</v>
      </c>
      <c r="H107" s="60"/>
    </row>
    <row r="108" spans="1:8" ht="21" customHeight="1">
      <c r="A108" s="49">
        <v>72</v>
      </c>
      <c r="B108" s="67">
        <v>293</v>
      </c>
      <c r="C108" s="72" t="s">
        <v>130</v>
      </c>
      <c r="D108" s="72" t="s">
        <v>13</v>
      </c>
      <c r="E108" s="72" t="s">
        <v>11</v>
      </c>
      <c r="F108" s="75" t="s">
        <v>213</v>
      </c>
      <c r="G108" s="52" t="s">
        <v>16</v>
      </c>
      <c r="H108" s="60"/>
    </row>
    <row r="109" spans="1:8" ht="21" customHeight="1">
      <c r="A109" s="49">
        <v>73</v>
      </c>
      <c r="B109" s="67">
        <v>295</v>
      </c>
      <c r="C109" s="72" t="s">
        <v>131</v>
      </c>
      <c r="D109" s="72" t="s">
        <v>13</v>
      </c>
      <c r="E109" s="72" t="s">
        <v>11</v>
      </c>
      <c r="F109" s="75" t="s">
        <v>213</v>
      </c>
      <c r="G109" s="52" t="s">
        <v>12</v>
      </c>
      <c r="H109" s="60"/>
    </row>
    <row r="110" spans="1:8" ht="21" customHeight="1">
      <c r="A110" s="49">
        <v>74</v>
      </c>
      <c r="B110" s="67">
        <v>296</v>
      </c>
      <c r="C110" s="72" t="s">
        <v>132</v>
      </c>
      <c r="D110" s="72" t="s">
        <v>13</v>
      </c>
      <c r="E110" s="72" t="s">
        <v>18</v>
      </c>
      <c r="F110" s="75" t="s">
        <v>24</v>
      </c>
      <c r="G110" s="52"/>
      <c r="H110" s="60"/>
    </row>
    <row r="111" spans="1:8" ht="21" customHeight="1">
      <c r="A111" s="49">
        <v>75</v>
      </c>
      <c r="B111" s="68">
        <v>299</v>
      </c>
      <c r="C111" s="72" t="s">
        <v>133</v>
      </c>
      <c r="D111" s="72" t="s">
        <v>13</v>
      </c>
      <c r="E111" s="72" t="s">
        <v>11</v>
      </c>
      <c r="F111" s="75" t="s">
        <v>213</v>
      </c>
      <c r="G111" s="52" t="s">
        <v>12</v>
      </c>
      <c r="H111" s="60"/>
    </row>
    <row r="112" spans="1:8" ht="21" customHeight="1">
      <c r="A112" s="49">
        <v>76</v>
      </c>
      <c r="B112" s="68">
        <v>300</v>
      </c>
      <c r="C112" s="72" t="s">
        <v>134</v>
      </c>
      <c r="D112" s="72" t="s">
        <v>13</v>
      </c>
      <c r="E112" s="72" t="s">
        <v>22</v>
      </c>
      <c r="F112" s="75" t="s">
        <v>213</v>
      </c>
      <c r="G112" s="52" t="s">
        <v>12</v>
      </c>
      <c r="H112" s="60"/>
    </row>
    <row r="113" spans="1:8" ht="21" customHeight="1">
      <c r="A113" s="49">
        <v>77</v>
      </c>
      <c r="B113" s="68">
        <v>302</v>
      </c>
      <c r="C113" s="72" t="s">
        <v>135</v>
      </c>
      <c r="D113" s="72" t="s">
        <v>10</v>
      </c>
      <c r="E113" s="72" t="s">
        <v>21</v>
      </c>
      <c r="F113" s="75" t="s">
        <v>24</v>
      </c>
      <c r="G113" s="53"/>
      <c r="H113" s="60"/>
    </row>
    <row r="114" spans="1:8" ht="21" customHeight="1">
      <c r="A114" s="49">
        <v>78</v>
      </c>
      <c r="B114" s="68" t="s">
        <v>508</v>
      </c>
      <c r="C114" s="72" t="s">
        <v>136</v>
      </c>
      <c r="D114" s="72" t="s">
        <v>13</v>
      </c>
      <c r="E114" s="72" t="s">
        <v>137</v>
      </c>
      <c r="F114" s="72" t="s">
        <v>24</v>
      </c>
      <c r="G114" s="53"/>
      <c r="H114" s="60"/>
    </row>
    <row r="115" spans="1:8" ht="21" customHeight="1">
      <c r="A115" s="49">
        <v>79</v>
      </c>
      <c r="B115" s="68">
        <v>303</v>
      </c>
      <c r="C115" s="72" t="s">
        <v>138</v>
      </c>
      <c r="D115" s="72" t="s">
        <v>13</v>
      </c>
      <c r="E115" s="72" t="s">
        <v>137</v>
      </c>
      <c r="F115" s="75" t="s">
        <v>213</v>
      </c>
      <c r="G115" s="52" t="s">
        <v>12</v>
      </c>
      <c r="H115" s="60"/>
    </row>
    <row r="116" spans="1:8" ht="21" customHeight="1">
      <c r="A116" s="49">
        <v>80</v>
      </c>
      <c r="B116" s="68">
        <v>304</v>
      </c>
      <c r="C116" s="71" t="s">
        <v>139</v>
      </c>
      <c r="D116" s="72" t="s">
        <v>13</v>
      </c>
      <c r="E116" s="72" t="s">
        <v>15</v>
      </c>
      <c r="F116" s="75" t="s">
        <v>213</v>
      </c>
      <c r="G116" s="52" t="s">
        <v>12</v>
      </c>
      <c r="H116" s="60"/>
    </row>
    <row r="117" spans="1:8" ht="21" customHeight="1">
      <c r="A117" s="49">
        <v>81</v>
      </c>
      <c r="B117" s="68">
        <v>305</v>
      </c>
      <c r="C117" s="71" t="s">
        <v>140</v>
      </c>
      <c r="D117" s="72" t="s">
        <v>13</v>
      </c>
      <c r="E117" s="71" t="s">
        <v>11</v>
      </c>
      <c r="F117" s="71" t="s">
        <v>213</v>
      </c>
      <c r="G117" s="52" t="s">
        <v>12</v>
      </c>
      <c r="H117" s="60"/>
    </row>
    <row r="118" spans="1:8" ht="21" customHeight="1">
      <c r="A118" s="49">
        <v>82</v>
      </c>
      <c r="B118" s="68">
        <v>306</v>
      </c>
      <c r="C118" s="71" t="s">
        <v>141</v>
      </c>
      <c r="D118" s="72" t="s">
        <v>13</v>
      </c>
      <c r="E118" s="72" t="s">
        <v>82</v>
      </c>
      <c r="F118" s="71" t="s">
        <v>213</v>
      </c>
      <c r="G118" s="52" t="s">
        <v>12</v>
      </c>
      <c r="H118" s="60"/>
    </row>
    <row r="119" spans="1:8" ht="21" customHeight="1">
      <c r="A119" s="49">
        <v>83</v>
      </c>
      <c r="B119" s="70">
        <v>308</v>
      </c>
      <c r="C119" s="76" t="s">
        <v>56</v>
      </c>
      <c r="D119" s="72" t="s">
        <v>13</v>
      </c>
      <c r="E119" s="71" t="s">
        <v>142</v>
      </c>
      <c r="F119" s="71" t="s">
        <v>213</v>
      </c>
      <c r="G119" s="52"/>
      <c r="H119" s="60"/>
    </row>
    <row r="120" spans="1:8" ht="21" customHeight="1">
      <c r="A120" s="49">
        <v>84</v>
      </c>
      <c r="B120" s="68">
        <v>309</v>
      </c>
      <c r="C120" s="71" t="s">
        <v>207</v>
      </c>
      <c r="D120" s="72" t="s">
        <v>13</v>
      </c>
      <c r="E120" s="71" t="s">
        <v>20</v>
      </c>
      <c r="F120" s="71" t="s">
        <v>213</v>
      </c>
      <c r="G120" s="52" t="s">
        <v>16</v>
      </c>
      <c r="H120" s="60"/>
    </row>
    <row r="121" spans="1:8" ht="21" customHeight="1">
      <c r="A121" s="49">
        <v>85</v>
      </c>
      <c r="B121" s="67">
        <v>310</v>
      </c>
      <c r="C121" s="71" t="s">
        <v>208</v>
      </c>
      <c r="D121" s="72" t="s">
        <v>13</v>
      </c>
      <c r="E121" s="71" t="s">
        <v>20</v>
      </c>
      <c r="F121" s="71" t="s">
        <v>213</v>
      </c>
      <c r="G121" s="52" t="s">
        <v>16</v>
      </c>
      <c r="H121" s="60"/>
    </row>
    <row r="122" spans="1:8" ht="21" customHeight="1">
      <c r="A122" s="49">
        <v>86</v>
      </c>
      <c r="B122" s="70">
        <v>311</v>
      </c>
      <c r="C122" s="76" t="s">
        <v>143</v>
      </c>
      <c r="D122" s="72" t="s">
        <v>13</v>
      </c>
      <c r="E122" s="71" t="s">
        <v>15</v>
      </c>
      <c r="F122" s="71" t="s">
        <v>213</v>
      </c>
      <c r="G122" s="52"/>
      <c r="H122" s="60"/>
    </row>
    <row r="123" spans="1:8" ht="21" customHeight="1">
      <c r="A123" s="49">
        <v>87</v>
      </c>
      <c r="B123" s="70">
        <v>312</v>
      </c>
      <c r="C123" s="76" t="s">
        <v>42</v>
      </c>
      <c r="D123" s="72" t="s">
        <v>13</v>
      </c>
      <c r="E123" s="71" t="s">
        <v>15</v>
      </c>
      <c r="F123" s="71" t="s">
        <v>213</v>
      </c>
      <c r="G123" s="52"/>
      <c r="H123" s="60"/>
    </row>
    <row r="124" spans="1:8" ht="21" customHeight="1">
      <c r="A124" s="49">
        <v>88</v>
      </c>
      <c r="B124" s="67">
        <v>313</v>
      </c>
      <c r="C124" s="71" t="s">
        <v>210</v>
      </c>
      <c r="D124" s="72" t="s">
        <v>13</v>
      </c>
      <c r="E124" s="72" t="s">
        <v>15</v>
      </c>
      <c r="F124" s="71" t="s">
        <v>213</v>
      </c>
      <c r="G124" s="52" t="s">
        <v>16</v>
      </c>
      <c r="H124" s="60"/>
    </row>
    <row r="125" spans="1:8" ht="21" customHeight="1">
      <c r="A125" s="49">
        <v>89</v>
      </c>
      <c r="B125" s="68">
        <v>314</v>
      </c>
      <c r="C125" s="72" t="s">
        <v>209</v>
      </c>
      <c r="D125" s="72" t="s">
        <v>13</v>
      </c>
      <c r="E125" s="72" t="s">
        <v>15</v>
      </c>
      <c r="F125" s="71" t="s">
        <v>213</v>
      </c>
      <c r="G125" s="52" t="s">
        <v>12</v>
      </c>
      <c r="H125" s="60"/>
    </row>
    <row r="126" spans="1:8" ht="21" customHeight="1">
      <c r="A126" s="49">
        <v>90</v>
      </c>
      <c r="B126" s="70">
        <v>315</v>
      </c>
      <c r="C126" s="76" t="s">
        <v>144</v>
      </c>
      <c r="D126" s="72" t="s">
        <v>13</v>
      </c>
      <c r="E126" s="71" t="s">
        <v>20</v>
      </c>
      <c r="F126" s="71" t="s">
        <v>213</v>
      </c>
      <c r="G126" s="52"/>
      <c r="H126" s="60"/>
    </row>
    <row r="127" spans="1:8" ht="21" customHeight="1">
      <c r="A127" s="49">
        <v>91</v>
      </c>
      <c r="B127" s="68">
        <v>316</v>
      </c>
      <c r="C127" s="71" t="s">
        <v>145</v>
      </c>
      <c r="D127" s="72" t="s">
        <v>13</v>
      </c>
      <c r="E127" s="71" t="s">
        <v>18</v>
      </c>
      <c r="F127" s="71" t="s">
        <v>213</v>
      </c>
      <c r="G127" s="52" t="s">
        <v>16</v>
      </c>
      <c r="H127" s="60"/>
    </row>
    <row r="128" spans="1:8" ht="21" customHeight="1">
      <c r="A128" s="49">
        <v>92</v>
      </c>
      <c r="B128" s="68">
        <v>320</v>
      </c>
      <c r="C128" s="71" t="s">
        <v>146</v>
      </c>
      <c r="D128" s="72" t="s">
        <v>13</v>
      </c>
      <c r="E128" s="71" t="s">
        <v>18</v>
      </c>
      <c r="F128" s="71" t="s">
        <v>213</v>
      </c>
      <c r="G128" s="52"/>
      <c r="H128" s="60"/>
    </row>
    <row r="129" spans="1:8" ht="21" customHeight="1">
      <c r="A129" s="49">
        <v>93</v>
      </c>
      <c r="B129" s="68">
        <v>321</v>
      </c>
      <c r="C129" s="71" t="s">
        <v>147</v>
      </c>
      <c r="D129" s="72" t="s">
        <v>13</v>
      </c>
      <c r="E129" s="71" t="s">
        <v>18</v>
      </c>
      <c r="F129" s="71" t="s">
        <v>213</v>
      </c>
      <c r="G129" s="52" t="s">
        <v>16</v>
      </c>
      <c r="H129" s="60"/>
    </row>
    <row r="130" spans="1:8" ht="21" customHeight="1">
      <c r="A130" s="49">
        <v>94</v>
      </c>
      <c r="B130" s="68">
        <v>322</v>
      </c>
      <c r="C130" s="71" t="s">
        <v>148</v>
      </c>
      <c r="D130" s="72" t="s">
        <v>13</v>
      </c>
      <c r="E130" s="71" t="s">
        <v>18</v>
      </c>
      <c r="F130" s="71" t="s">
        <v>213</v>
      </c>
      <c r="G130" s="52"/>
      <c r="H130" s="60"/>
    </row>
    <row r="131" spans="1:8" ht="21" customHeight="1">
      <c r="A131" s="49">
        <v>95</v>
      </c>
      <c r="B131" s="68">
        <v>323</v>
      </c>
      <c r="C131" s="71" t="s">
        <v>149</v>
      </c>
      <c r="D131" s="72" t="s">
        <v>13</v>
      </c>
      <c r="E131" s="71" t="s">
        <v>18</v>
      </c>
      <c r="F131" s="71" t="s">
        <v>213</v>
      </c>
      <c r="G131" s="52" t="s">
        <v>12</v>
      </c>
      <c r="H131" s="60"/>
    </row>
    <row r="132" spans="1:8" ht="21" customHeight="1">
      <c r="A132" s="49">
        <v>96</v>
      </c>
      <c r="B132" s="68">
        <v>325</v>
      </c>
      <c r="C132" s="71" t="s">
        <v>150</v>
      </c>
      <c r="D132" s="72" t="s">
        <v>13</v>
      </c>
      <c r="E132" s="71" t="s">
        <v>57</v>
      </c>
      <c r="F132" s="71" t="s">
        <v>213</v>
      </c>
      <c r="G132" s="52"/>
      <c r="H132" s="60"/>
    </row>
    <row r="133" spans="1:8" ht="21" customHeight="1">
      <c r="A133" s="49">
        <v>97</v>
      </c>
      <c r="B133" s="68">
        <v>326</v>
      </c>
      <c r="C133" s="71" t="s">
        <v>151</v>
      </c>
      <c r="D133" s="72" t="s">
        <v>13</v>
      </c>
      <c r="E133" s="71" t="s">
        <v>57</v>
      </c>
      <c r="F133" s="71" t="s">
        <v>213</v>
      </c>
      <c r="G133" s="52"/>
      <c r="H133" s="60"/>
    </row>
    <row r="134" spans="1:8" ht="21" customHeight="1">
      <c r="A134" s="49">
        <v>98</v>
      </c>
      <c r="B134" s="68">
        <v>327</v>
      </c>
      <c r="C134" s="71" t="s">
        <v>152</v>
      </c>
      <c r="D134" s="72" t="s">
        <v>13</v>
      </c>
      <c r="E134" s="71" t="s">
        <v>57</v>
      </c>
      <c r="F134" s="71" t="s">
        <v>213</v>
      </c>
      <c r="G134" s="52"/>
      <c r="H134" s="60"/>
    </row>
    <row r="135" spans="1:8" ht="21" customHeight="1">
      <c r="A135" s="49">
        <v>99</v>
      </c>
      <c r="B135" s="68">
        <v>328</v>
      </c>
      <c r="C135" s="71" t="s">
        <v>153</v>
      </c>
      <c r="D135" s="72" t="s">
        <v>13</v>
      </c>
      <c r="E135" s="71" t="s">
        <v>57</v>
      </c>
      <c r="F135" s="71" t="s">
        <v>213</v>
      </c>
      <c r="G135" s="52"/>
      <c r="H135" s="60"/>
    </row>
    <row r="136" spans="1:8" ht="21" customHeight="1">
      <c r="A136" s="49">
        <v>100</v>
      </c>
      <c r="B136" s="54">
        <v>329</v>
      </c>
      <c r="C136" s="56" t="s">
        <v>410</v>
      </c>
      <c r="D136" s="72" t="s">
        <v>13</v>
      </c>
      <c r="E136" s="56" t="s">
        <v>411</v>
      </c>
      <c r="F136" s="71" t="s">
        <v>213</v>
      </c>
      <c r="G136" s="77" t="s">
        <v>16</v>
      </c>
      <c r="H136" s="60"/>
    </row>
    <row r="137" spans="1:8" ht="21" customHeight="1">
      <c r="A137" s="49">
        <v>101</v>
      </c>
      <c r="B137" s="67">
        <v>330</v>
      </c>
      <c r="C137" s="71" t="s">
        <v>396</v>
      </c>
      <c r="D137" s="72" t="s">
        <v>13</v>
      </c>
      <c r="E137" s="71" t="s">
        <v>15</v>
      </c>
      <c r="F137" s="72" t="s">
        <v>213</v>
      </c>
      <c r="G137" s="53" t="s">
        <v>16</v>
      </c>
      <c r="H137" s="60"/>
    </row>
    <row r="138" spans="1:8" ht="21" customHeight="1">
      <c r="A138" s="49">
        <v>102</v>
      </c>
      <c r="B138" s="68">
        <v>333</v>
      </c>
      <c r="C138" s="71" t="s">
        <v>154</v>
      </c>
      <c r="D138" s="72" t="s">
        <v>13</v>
      </c>
      <c r="E138" s="71" t="s">
        <v>15</v>
      </c>
      <c r="F138" s="71" t="s">
        <v>213</v>
      </c>
      <c r="G138" s="52" t="s">
        <v>12</v>
      </c>
      <c r="H138" s="60"/>
    </row>
    <row r="139" spans="1:8" ht="21" customHeight="1">
      <c r="A139" s="49">
        <v>103</v>
      </c>
      <c r="B139" s="68">
        <v>489</v>
      </c>
      <c r="C139" s="71" t="s">
        <v>155</v>
      </c>
      <c r="D139" s="72" t="s">
        <v>13</v>
      </c>
      <c r="E139" s="72" t="s">
        <v>25</v>
      </c>
      <c r="F139" s="71" t="s">
        <v>213</v>
      </c>
      <c r="G139" s="52" t="s">
        <v>12</v>
      </c>
      <c r="H139" s="60"/>
    </row>
    <row r="140" spans="1:8" ht="21" customHeight="1">
      <c r="A140" s="49">
        <v>104</v>
      </c>
      <c r="B140" s="68">
        <v>522</v>
      </c>
      <c r="C140" s="71" t="s">
        <v>156</v>
      </c>
      <c r="D140" s="72" t="s">
        <v>10</v>
      </c>
      <c r="E140" s="72" t="s">
        <v>15</v>
      </c>
      <c r="F140" s="73" t="s">
        <v>24</v>
      </c>
      <c r="G140" s="74"/>
      <c r="H140" s="60"/>
    </row>
    <row r="141" spans="1:8" ht="21" customHeight="1">
      <c r="A141" s="49">
        <v>105</v>
      </c>
      <c r="B141" s="68">
        <v>545</v>
      </c>
      <c r="C141" s="71" t="s">
        <v>158</v>
      </c>
      <c r="D141" s="72" t="s">
        <v>10</v>
      </c>
      <c r="E141" s="71" t="s">
        <v>11</v>
      </c>
      <c r="F141" s="71" t="s">
        <v>24</v>
      </c>
      <c r="G141" s="53"/>
      <c r="H141" s="60"/>
    </row>
    <row r="142" spans="1:8" ht="21" customHeight="1">
      <c r="A142" s="49">
        <v>106</v>
      </c>
      <c r="B142" s="68">
        <v>559</v>
      </c>
      <c r="C142" s="71" t="s">
        <v>157</v>
      </c>
      <c r="D142" s="72" t="s">
        <v>10</v>
      </c>
      <c r="E142" s="72" t="s">
        <v>15</v>
      </c>
      <c r="F142" s="71" t="s">
        <v>24</v>
      </c>
      <c r="G142" s="53"/>
      <c r="H142" s="60"/>
    </row>
    <row r="143" spans="1:8" ht="21" customHeight="1">
      <c r="A143" s="49">
        <v>107</v>
      </c>
      <c r="B143" s="68">
        <v>668</v>
      </c>
      <c r="C143" s="72" t="s">
        <v>159</v>
      </c>
      <c r="D143" s="72" t="s">
        <v>10</v>
      </c>
      <c r="E143" s="72" t="s">
        <v>137</v>
      </c>
      <c r="F143" s="71" t="s">
        <v>24</v>
      </c>
      <c r="G143" s="53"/>
      <c r="H143" s="60"/>
    </row>
    <row r="144" spans="1:8" ht="21" customHeight="1">
      <c r="A144" s="49">
        <v>108</v>
      </c>
      <c r="B144" s="67">
        <v>786</v>
      </c>
      <c r="C144" s="71" t="s">
        <v>160</v>
      </c>
      <c r="D144" s="72" t="s">
        <v>10</v>
      </c>
      <c r="E144" s="71" t="s">
        <v>161</v>
      </c>
      <c r="F144" s="71" t="s">
        <v>213</v>
      </c>
      <c r="G144" s="52"/>
      <c r="H144" s="60"/>
    </row>
    <row r="145" spans="1:8" ht="21" customHeight="1">
      <c r="A145" s="49">
        <v>109</v>
      </c>
      <c r="B145" s="68">
        <v>850</v>
      </c>
      <c r="C145" s="72" t="s">
        <v>162</v>
      </c>
      <c r="D145" s="72" t="s">
        <v>10</v>
      </c>
      <c r="E145" s="72" t="s">
        <v>11</v>
      </c>
      <c r="F145" s="72" t="s">
        <v>24</v>
      </c>
      <c r="G145" s="53"/>
      <c r="H145" s="60"/>
    </row>
    <row r="146" spans="1:8" ht="21" customHeight="1">
      <c r="A146" s="49">
        <v>110</v>
      </c>
      <c r="B146" s="68">
        <v>959</v>
      </c>
      <c r="C146" s="72" t="s">
        <v>163</v>
      </c>
      <c r="D146" s="72" t="s">
        <v>10</v>
      </c>
      <c r="E146" s="72" t="s">
        <v>11</v>
      </c>
      <c r="F146" s="72" t="s">
        <v>24</v>
      </c>
      <c r="G146" s="53"/>
      <c r="H146" s="60"/>
    </row>
    <row r="147" spans="1:8" ht="21" customHeight="1">
      <c r="A147" s="49">
        <v>111</v>
      </c>
      <c r="B147" s="68">
        <v>1010</v>
      </c>
      <c r="C147" s="72" t="s">
        <v>164</v>
      </c>
      <c r="D147" s="72" t="s">
        <v>10</v>
      </c>
      <c r="E147" s="72" t="s">
        <v>137</v>
      </c>
      <c r="F147" s="72" t="s">
        <v>24</v>
      </c>
      <c r="G147" s="53"/>
      <c r="H147" s="60" t="s">
        <v>426</v>
      </c>
    </row>
    <row r="148" spans="1:8" ht="21" customHeight="1">
      <c r="A148" s="49">
        <v>112</v>
      </c>
      <c r="B148" s="68">
        <v>1027</v>
      </c>
      <c r="C148" s="72" t="s">
        <v>165</v>
      </c>
      <c r="D148" s="72" t="s">
        <v>10</v>
      </c>
      <c r="E148" s="72" t="s">
        <v>63</v>
      </c>
      <c r="F148" s="72" t="s">
        <v>24</v>
      </c>
      <c r="G148" s="52"/>
      <c r="H148" s="60" t="s">
        <v>425</v>
      </c>
    </row>
    <row r="149" spans="1:8" ht="21" customHeight="1">
      <c r="A149" s="49">
        <v>113</v>
      </c>
      <c r="B149" s="68">
        <v>1164</v>
      </c>
      <c r="C149" s="71" t="s">
        <v>166</v>
      </c>
      <c r="D149" s="72" t="s">
        <v>10</v>
      </c>
      <c r="E149" s="72" t="s">
        <v>63</v>
      </c>
      <c r="F149" s="72" t="s">
        <v>24</v>
      </c>
      <c r="G149" s="53"/>
      <c r="H149" s="60"/>
    </row>
    <row r="150" spans="1:8" ht="21" customHeight="1">
      <c r="A150" s="49">
        <v>114</v>
      </c>
      <c r="B150" s="68">
        <v>1222</v>
      </c>
      <c r="C150" s="72" t="s">
        <v>167</v>
      </c>
      <c r="D150" s="72" t="s">
        <v>10</v>
      </c>
      <c r="E150" s="72" t="s">
        <v>21</v>
      </c>
      <c r="F150" s="72" t="s">
        <v>24</v>
      </c>
      <c r="G150" s="53"/>
      <c r="H150" s="60"/>
    </row>
    <row r="151" spans="1:8" ht="21" customHeight="1">
      <c r="A151" s="49">
        <v>115</v>
      </c>
      <c r="B151" s="68">
        <v>1280</v>
      </c>
      <c r="C151" s="71" t="s">
        <v>418</v>
      </c>
      <c r="D151" s="72" t="s">
        <v>10</v>
      </c>
      <c r="E151" s="71" t="s">
        <v>18</v>
      </c>
      <c r="F151" s="71" t="s">
        <v>24</v>
      </c>
      <c r="G151" s="52"/>
      <c r="H151" s="60"/>
    </row>
    <row r="152" spans="1:8" ht="21" customHeight="1">
      <c r="A152" s="49">
        <v>116</v>
      </c>
      <c r="B152" s="68">
        <v>1383</v>
      </c>
      <c r="C152" s="71" t="s">
        <v>168</v>
      </c>
      <c r="D152" s="72" t="s">
        <v>10</v>
      </c>
      <c r="E152" s="72" t="s">
        <v>15</v>
      </c>
      <c r="F152" s="72" t="s">
        <v>213</v>
      </c>
      <c r="G152" s="52" t="s">
        <v>16</v>
      </c>
      <c r="H152" s="60"/>
    </row>
    <row r="153" spans="1:8" ht="21" customHeight="1">
      <c r="A153" s="49">
        <v>117</v>
      </c>
      <c r="B153" s="67">
        <v>1456</v>
      </c>
      <c r="C153" s="71" t="s">
        <v>169</v>
      </c>
      <c r="D153" s="72" t="s">
        <v>10</v>
      </c>
      <c r="E153" s="71" t="s">
        <v>20</v>
      </c>
      <c r="F153" s="72" t="s">
        <v>24</v>
      </c>
      <c r="G153" s="53"/>
      <c r="H153" s="60"/>
    </row>
    <row r="154" spans="1:8" ht="21" customHeight="1">
      <c r="A154" s="49">
        <v>118</v>
      </c>
      <c r="B154" s="68">
        <v>1471</v>
      </c>
      <c r="C154" s="71" t="s">
        <v>170</v>
      </c>
      <c r="D154" s="72" t="s">
        <v>10</v>
      </c>
      <c r="E154" s="72" t="s">
        <v>15</v>
      </c>
      <c r="F154" s="72" t="s">
        <v>24</v>
      </c>
      <c r="G154" s="74"/>
      <c r="H154" s="60"/>
    </row>
    <row r="155" spans="1:8" ht="21" customHeight="1">
      <c r="A155" s="49">
        <v>119</v>
      </c>
      <c r="B155" s="68">
        <v>1485</v>
      </c>
      <c r="C155" s="71" t="s">
        <v>171</v>
      </c>
      <c r="D155" s="72" t="s">
        <v>10</v>
      </c>
      <c r="E155" s="71" t="s">
        <v>18</v>
      </c>
      <c r="F155" s="72" t="s">
        <v>213</v>
      </c>
      <c r="G155" s="78" t="s">
        <v>16</v>
      </c>
      <c r="H155" s="60"/>
    </row>
    <row r="156" spans="1:8" ht="21" customHeight="1">
      <c r="A156" s="49">
        <v>120</v>
      </c>
      <c r="B156" s="68">
        <v>1491</v>
      </c>
      <c r="C156" s="71" t="s">
        <v>172</v>
      </c>
      <c r="D156" s="72" t="s">
        <v>10</v>
      </c>
      <c r="E156" s="71" t="s">
        <v>11</v>
      </c>
      <c r="F156" s="71" t="s">
        <v>24</v>
      </c>
      <c r="G156" s="53"/>
      <c r="H156" s="60"/>
    </row>
    <row r="157" spans="1:8" ht="21" customHeight="1">
      <c r="A157" s="49">
        <v>121</v>
      </c>
      <c r="B157" s="68">
        <v>1499</v>
      </c>
      <c r="C157" s="72" t="s">
        <v>173</v>
      </c>
      <c r="D157" s="72" t="s">
        <v>10</v>
      </c>
      <c r="E157" s="72" t="s">
        <v>11</v>
      </c>
      <c r="F157" s="71" t="s">
        <v>24</v>
      </c>
      <c r="G157" s="53"/>
      <c r="H157" s="60"/>
    </row>
    <row r="158" spans="1:8" ht="21" customHeight="1">
      <c r="A158" s="49">
        <v>122</v>
      </c>
      <c r="B158" s="68">
        <v>1508</v>
      </c>
      <c r="C158" s="71" t="s">
        <v>174</v>
      </c>
      <c r="D158" s="72" t="s">
        <v>10</v>
      </c>
      <c r="E158" s="72" t="s">
        <v>15</v>
      </c>
      <c r="F158" s="72" t="s">
        <v>213</v>
      </c>
      <c r="G158" s="52" t="s">
        <v>16</v>
      </c>
      <c r="H158" s="60"/>
    </row>
    <row r="159" spans="1:8" ht="21" customHeight="1">
      <c r="A159" s="49">
        <v>123</v>
      </c>
      <c r="B159" s="68">
        <v>1519</v>
      </c>
      <c r="C159" s="71" t="s">
        <v>175</v>
      </c>
      <c r="D159" s="72" t="s">
        <v>10</v>
      </c>
      <c r="E159" s="71" t="s">
        <v>142</v>
      </c>
      <c r="F159" s="72" t="s">
        <v>24</v>
      </c>
      <c r="G159" s="53"/>
      <c r="H159" s="60"/>
    </row>
    <row r="160" spans="1:8" ht="21" customHeight="1">
      <c r="A160" s="49">
        <v>124</v>
      </c>
      <c r="B160" s="68">
        <v>1522</v>
      </c>
      <c r="C160" s="71" t="s">
        <v>176</v>
      </c>
      <c r="D160" s="72" t="s">
        <v>10</v>
      </c>
      <c r="E160" s="71" t="s">
        <v>17</v>
      </c>
      <c r="F160" s="71" t="s">
        <v>213</v>
      </c>
      <c r="G160" s="52" t="s">
        <v>16</v>
      </c>
      <c r="H160" s="60"/>
    </row>
    <row r="161" spans="1:9" ht="21" customHeight="1">
      <c r="A161" s="49">
        <v>125</v>
      </c>
      <c r="B161" s="68">
        <v>1580</v>
      </c>
      <c r="C161" s="71" t="s">
        <v>177</v>
      </c>
      <c r="D161" s="72" t="s">
        <v>10</v>
      </c>
      <c r="E161" s="71" t="s">
        <v>21</v>
      </c>
      <c r="F161" s="71" t="s">
        <v>24</v>
      </c>
      <c r="G161" s="53"/>
      <c r="H161" s="60"/>
    </row>
    <row r="162" spans="1:9" ht="21" customHeight="1">
      <c r="A162" s="49">
        <v>126</v>
      </c>
      <c r="B162" s="68">
        <v>1587</v>
      </c>
      <c r="C162" s="71" t="s">
        <v>178</v>
      </c>
      <c r="D162" s="72" t="s">
        <v>13</v>
      </c>
      <c r="E162" s="72" t="s">
        <v>82</v>
      </c>
      <c r="F162" s="71" t="s">
        <v>24</v>
      </c>
      <c r="G162" s="53"/>
      <c r="H162" s="60"/>
    </row>
    <row r="163" spans="1:9" ht="21" customHeight="1">
      <c r="A163" s="49">
        <v>127</v>
      </c>
      <c r="B163" s="67">
        <v>1593</v>
      </c>
      <c r="C163" s="71" t="s">
        <v>179</v>
      </c>
      <c r="D163" s="72" t="s">
        <v>10</v>
      </c>
      <c r="E163" s="71" t="s">
        <v>82</v>
      </c>
      <c r="F163" s="72" t="s">
        <v>24</v>
      </c>
      <c r="G163" s="52"/>
      <c r="H163" s="60"/>
    </row>
    <row r="164" spans="1:9" ht="21" customHeight="1">
      <c r="A164" s="49">
        <v>128</v>
      </c>
      <c r="B164" s="68">
        <v>1605</v>
      </c>
      <c r="C164" s="71" t="s">
        <v>180</v>
      </c>
      <c r="D164" s="72" t="s">
        <v>10</v>
      </c>
      <c r="E164" s="72" t="s">
        <v>17</v>
      </c>
      <c r="F164" s="71" t="s">
        <v>24</v>
      </c>
      <c r="G164" s="53"/>
      <c r="H164" s="60"/>
    </row>
    <row r="165" spans="1:9" ht="21" customHeight="1">
      <c r="A165" s="49">
        <v>129</v>
      </c>
      <c r="B165" s="68">
        <v>1622</v>
      </c>
      <c r="C165" s="71" t="s">
        <v>181</v>
      </c>
      <c r="D165" s="72" t="s">
        <v>10</v>
      </c>
      <c r="E165" s="71" t="s">
        <v>11</v>
      </c>
      <c r="F165" s="72" t="s">
        <v>24</v>
      </c>
      <c r="G165" s="74"/>
      <c r="H165" s="60"/>
    </row>
    <row r="166" spans="1:9" ht="21" customHeight="1">
      <c r="A166" s="49">
        <v>130</v>
      </c>
      <c r="B166" s="68">
        <v>1656</v>
      </c>
      <c r="C166" s="72" t="s">
        <v>182</v>
      </c>
      <c r="D166" s="72" t="s">
        <v>10</v>
      </c>
      <c r="E166" s="72" t="s">
        <v>15</v>
      </c>
      <c r="F166" s="71" t="s">
        <v>213</v>
      </c>
      <c r="G166" s="52" t="s">
        <v>16</v>
      </c>
      <c r="H166" s="60"/>
    </row>
    <row r="167" spans="1:9" ht="21" customHeight="1">
      <c r="A167" s="49">
        <v>131</v>
      </c>
      <c r="B167" s="68">
        <v>1667</v>
      </c>
      <c r="C167" s="71" t="s">
        <v>183</v>
      </c>
      <c r="D167" s="72" t="s">
        <v>10</v>
      </c>
      <c r="E167" s="72" t="s">
        <v>15</v>
      </c>
      <c r="F167" s="72" t="s">
        <v>213</v>
      </c>
      <c r="G167" s="52" t="s">
        <v>12</v>
      </c>
      <c r="H167" s="60"/>
    </row>
    <row r="168" spans="1:9" ht="21" customHeight="1">
      <c r="A168" s="49">
        <v>132</v>
      </c>
      <c r="B168" s="68">
        <v>1674</v>
      </c>
      <c r="C168" s="72" t="s">
        <v>184</v>
      </c>
      <c r="D168" s="72" t="s">
        <v>10</v>
      </c>
      <c r="E168" s="72" t="s">
        <v>15</v>
      </c>
      <c r="F168" s="72" t="s">
        <v>24</v>
      </c>
      <c r="G168" s="79"/>
      <c r="H168" s="60"/>
    </row>
    <row r="169" spans="1:9" ht="21" customHeight="1">
      <c r="A169" s="49">
        <v>133</v>
      </c>
      <c r="B169" s="68">
        <v>1676</v>
      </c>
      <c r="C169" s="71" t="s">
        <v>185</v>
      </c>
      <c r="D169" s="72" t="s">
        <v>10</v>
      </c>
      <c r="E169" s="72" t="s">
        <v>82</v>
      </c>
      <c r="F169" s="72" t="s">
        <v>213</v>
      </c>
      <c r="G169" s="52" t="s">
        <v>12</v>
      </c>
      <c r="H169" s="60"/>
      <c r="I169" s="37"/>
    </row>
    <row r="170" spans="1:9" ht="21" customHeight="1">
      <c r="A170" s="49">
        <v>134</v>
      </c>
      <c r="B170" s="68">
        <v>1683</v>
      </c>
      <c r="C170" s="72" t="s">
        <v>53</v>
      </c>
      <c r="D170" s="72" t="s">
        <v>10</v>
      </c>
      <c r="E170" s="72" t="s">
        <v>21</v>
      </c>
      <c r="F170" s="72" t="s">
        <v>213</v>
      </c>
      <c r="G170" s="53"/>
      <c r="H170" s="60" t="s">
        <v>425</v>
      </c>
    </row>
    <row r="171" spans="1:9" ht="21" customHeight="1">
      <c r="A171" s="49">
        <v>135</v>
      </c>
      <c r="B171" s="67">
        <v>1689</v>
      </c>
      <c r="C171" s="71" t="s">
        <v>395</v>
      </c>
      <c r="D171" s="72" t="s">
        <v>10</v>
      </c>
      <c r="E171" s="71" t="s">
        <v>11</v>
      </c>
      <c r="F171" s="72" t="s">
        <v>213</v>
      </c>
      <c r="G171" s="53" t="s">
        <v>16</v>
      </c>
      <c r="H171" s="60"/>
    </row>
    <row r="172" spans="1:9" ht="21" customHeight="1">
      <c r="A172" s="49">
        <v>136</v>
      </c>
      <c r="B172" s="68">
        <v>1706</v>
      </c>
      <c r="C172" s="72" t="s">
        <v>186</v>
      </c>
      <c r="D172" s="72" t="s">
        <v>10</v>
      </c>
      <c r="E172" s="72" t="s">
        <v>21</v>
      </c>
      <c r="F172" s="72" t="s">
        <v>213</v>
      </c>
      <c r="G172" s="52" t="s">
        <v>16</v>
      </c>
      <c r="H172" s="60"/>
    </row>
    <row r="173" spans="1:9" ht="21" customHeight="1">
      <c r="A173" s="49">
        <v>137</v>
      </c>
      <c r="B173" s="68">
        <v>1757</v>
      </c>
      <c r="C173" s="71" t="s">
        <v>59</v>
      </c>
      <c r="D173" s="72" t="s">
        <v>10</v>
      </c>
      <c r="E173" s="71" t="s">
        <v>21</v>
      </c>
      <c r="F173" s="71"/>
      <c r="G173" s="52"/>
      <c r="H173" s="60"/>
    </row>
    <row r="174" spans="1:9" ht="21" customHeight="1">
      <c r="A174" s="49">
        <v>138</v>
      </c>
      <c r="B174" s="68">
        <v>1773</v>
      </c>
      <c r="C174" s="71" t="s">
        <v>423</v>
      </c>
      <c r="D174" s="72" t="s">
        <v>10</v>
      </c>
      <c r="E174" s="71" t="s">
        <v>407</v>
      </c>
      <c r="F174" s="71" t="s">
        <v>24</v>
      </c>
      <c r="G174" s="52" t="s">
        <v>24</v>
      </c>
      <c r="H174" s="60" t="s">
        <v>425</v>
      </c>
    </row>
    <row r="175" spans="1:9" ht="21" customHeight="1">
      <c r="A175" s="49">
        <v>139</v>
      </c>
      <c r="B175" s="68">
        <v>1857</v>
      </c>
      <c r="C175" s="72" t="s">
        <v>187</v>
      </c>
      <c r="D175" s="72" t="s">
        <v>10</v>
      </c>
      <c r="E175" s="72" t="s">
        <v>15</v>
      </c>
      <c r="F175" s="72" t="s">
        <v>24</v>
      </c>
      <c r="G175" s="53"/>
      <c r="H175" s="60"/>
    </row>
    <row r="176" spans="1:9" ht="21" customHeight="1">
      <c r="A176" s="49">
        <v>140</v>
      </c>
      <c r="B176" s="68">
        <v>2049</v>
      </c>
      <c r="C176" s="71" t="s">
        <v>188</v>
      </c>
      <c r="D176" s="72" t="s">
        <v>10</v>
      </c>
      <c r="E176" s="72" t="s">
        <v>17</v>
      </c>
      <c r="F176" s="72" t="s">
        <v>213</v>
      </c>
      <c r="G176" s="52" t="s">
        <v>12</v>
      </c>
      <c r="H176" s="60"/>
    </row>
    <row r="177" spans="1:8" ht="21" customHeight="1">
      <c r="A177" s="49">
        <v>141</v>
      </c>
      <c r="B177" s="68">
        <v>2086</v>
      </c>
      <c r="C177" s="71" t="s">
        <v>189</v>
      </c>
      <c r="D177" s="72" t="s">
        <v>10</v>
      </c>
      <c r="E177" s="71" t="s">
        <v>11</v>
      </c>
      <c r="F177" s="72" t="s">
        <v>36</v>
      </c>
      <c r="G177" s="78" t="s">
        <v>36</v>
      </c>
      <c r="H177" s="60"/>
    </row>
    <row r="178" spans="1:8" ht="21" customHeight="1">
      <c r="A178" s="49">
        <v>142</v>
      </c>
      <c r="B178" s="68">
        <v>2149</v>
      </c>
      <c r="C178" s="71" t="s">
        <v>190</v>
      </c>
      <c r="D178" s="72" t="s">
        <v>10</v>
      </c>
      <c r="E178" s="72" t="s">
        <v>82</v>
      </c>
      <c r="F178" s="71" t="s">
        <v>24</v>
      </c>
      <c r="G178" s="53"/>
      <c r="H178" s="60"/>
    </row>
    <row r="179" spans="1:8" ht="21" customHeight="1">
      <c r="A179" s="49">
        <v>143</v>
      </c>
      <c r="B179" s="68">
        <v>2153</v>
      </c>
      <c r="C179" s="71" t="s">
        <v>191</v>
      </c>
      <c r="D179" s="72" t="s">
        <v>10</v>
      </c>
      <c r="E179" s="72" t="s">
        <v>82</v>
      </c>
      <c r="F179" s="71" t="s">
        <v>213</v>
      </c>
      <c r="G179" s="52" t="s">
        <v>12</v>
      </c>
      <c r="H179" s="60"/>
    </row>
    <row r="180" spans="1:8" ht="21" customHeight="1">
      <c r="A180" s="49">
        <v>145</v>
      </c>
      <c r="B180" s="68">
        <v>2301</v>
      </c>
      <c r="C180" s="71" t="s">
        <v>193</v>
      </c>
      <c r="D180" s="72" t="s">
        <v>10</v>
      </c>
      <c r="E180" s="71" t="s">
        <v>11</v>
      </c>
      <c r="F180" s="71" t="s">
        <v>213</v>
      </c>
      <c r="G180" s="52" t="s">
        <v>12</v>
      </c>
      <c r="H180" s="60"/>
    </row>
    <row r="181" spans="1:8" ht="21" customHeight="1">
      <c r="A181" s="49"/>
      <c r="B181" s="68">
        <v>2302</v>
      </c>
      <c r="C181" s="71" t="s">
        <v>509</v>
      </c>
      <c r="D181" s="72" t="s">
        <v>10</v>
      </c>
      <c r="E181" s="71" t="s">
        <v>392</v>
      </c>
      <c r="F181" s="71" t="s">
        <v>213</v>
      </c>
      <c r="G181" s="52"/>
      <c r="H181" s="60"/>
    </row>
    <row r="182" spans="1:8" ht="21" customHeight="1">
      <c r="A182" s="49">
        <v>146</v>
      </c>
      <c r="B182" s="68">
        <v>2322</v>
      </c>
      <c r="C182" s="71" t="s">
        <v>194</v>
      </c>
      <c r="D182" s="72" t="s">
        <v>10</v>
      </c>
      <c r="E182" s="72" t="s">
        <v>15</v>
      </c>
      <c r="F182" s="71" t="s">
        <v>213</v>
      </c>
      <c r="G182" s="52" t="s">
        <v>24</v>
      </c>
      <c r="H182" s="60"/>
    </row>
    <row r="183" spans="1:8" ht="21" customHeight="1">
      <c r="A183" s="49">
        <v>147</v>
      </c>
      <c r="B183" s="68">
        <v>2327</v>
      </c>
      <c r="C183" s="56" t="s">
        <v>416</v>
      </c>
      <c r="D183" s="72" t="s">
        <v>10</v>
      </c>
      <c r="E183" s="56" t="s">
        <v>408</v>
      </c>
      <c r="F183" s="71" t="s">
        <v>213</v>
      </c>
      <c r="G183" s="77"/>
      <c r="H183" s="60"/>
    </row>
    <row r="184" spans="1:8" ht="21" customHeight="1">
      <c r="A184" s="49">
        <v>148</v>
      </c>
      <c r="B184" s="68">
        <v>2386</v>
      </c>
      <c r="C184" s="71" t="s">
        <v>195</v>
      </c>
      <c r="D184" s="72" t="s">
        <v>10</v>
      </c>
      <c r="E184" s="72" t="s">
        <v>82</v>
      </c>
      <c r="F184" s="71" t="s">
        <v>213</v>
      </c>
      <c r="G184" s="52" t="s">
        <v>12</v>
      </c>
      <c r="H184" s="60"/>
    </row>
    <row r="185" spans="1:8" ht="21" customHeight="1">
      <c r="A185" s="49">
        <v>149</v>
      </c>
      <c r="B185" s="68">
        <v>2400</v>
      </c>
      <c r="C185" s="71" t="s">
        <v>41</v>
      </c>
      <c r="D185" s="72" t="s">
        <v>10</v>
      </c>
      <c r="E185" s="71" t="s">
        <v>11</v>
      </c>
      <c r="F185" s="71" t="s">
        <v>213</v>
      </c>
      <c r="G185" s="52" t="s">
        <v>12</v>
      </c>
      <c r="H185" s="60"/>
    </row>
    <row r="186" spans="1:8" ht="21" customHeight="1">
      <c r="A186" s="49">
        <v>150</v>
      </c>
      <c r="B186" s="68">
        <v>2490</v>
      </c>
      <c r="C186" s="56" t="s">
        <v>414</v>
      </c>
      <c r="D186" s="72" t="s">
        <v>10</v>
      </c>
      <c r="E186" s="56" t="s">
        <v>415</v>
      </c>
      <c r="F186" s="71" t="s">
        <v>213</v>
      </c>
      <c r="G186" s="77"/>
      <c r="H186" s="60"/>
    </row>
    <row r="187" spans="1:8" ht="21" customHeight="1">
      <c r="A187" s="49">
        <v>151</v>
      </c>
      <c r="B187" s="68">
        <v>2522</v>
      </c>
      <c r="C187" s="71" t="s">
        <v>196</v>
      </c>
      <c r="D187" s="72" t="s">
        <v>10</v>
      </c>
      <c r="E187" s="71" t="s">
        <v>18</v>
      </c>
      <c r="F187" s="71" t="s">
        <v>213</v>
      </c>
      <c r="G187" s="52" t="s">
        <v>16</v>
      </c>
      <c r="H187" s="60"/>
    </row>
    <row r="188" spans="1:8" ht="21" customHeight="1">
      <c r="A188" s="49">
        <v>152</v>
      </c>
      <c r="B188" s="68">
        <v>2523</v>
      </c>
      <c r="C188" s="71" t="s">
        <v>197</v>
      </c>
      <c r="D188" s="72" t="s">
        <v>10</v>
      </c>
      <c r="E188" s="71" t="s">
        <v>18</v>
      </c>
      <c r="F188" s="71" t="s">
        <v>213</v>
      </c>
      <c r="G188" s="52" t="s">
        <v>16</v>
      </c>
      <c r="H188" s="60"/>
    </row>
    <row r="189" spans="1:8" ht="21" customHeight="1">
      <c r="A189" s="49">
        <v>153</v>
      </c>
      <c r="B189" s="68">
        <v>2527</v>
      </c>
      <c r="C189" s="71" t="s">
        <v>198</v>
      </c>
      <c r="D189" s="72" t="s">
        <v>10</v>
      </c>
      <c r="E189" s="71" t="s">
        <v>18</v>
      </c>
      <c r="F189" s="71" t="s">
        <v>213</v>
      </c>
      <c r="G189" s="52" t="s">
        <v>16</v>
      </c>
      <c r="H189" s="60"/>
    </row>
    <row r="190" spans="1:8" ht="21" customHeight="1">
      <c r="A190" s="49">
        <v>154</v>
      </c>
      <c r="B190" s="68">
        <v>2528</v>
      </c>
      <c r="C190" s="71" t="s">
        <v>199</v>
      </c>
      <c r="D190" s="72" t="s">
        <v>10</v>
      </c>
      <c r="E190" s="71" t="s">
        <v>18</v>
      </c>
      <c r="F190" s="71" t="s">
        <v>213</v>
      </c>
      <c r="G190" s="52"/>
      <c r="H190" s="60"/>
    </row>
    <row r="191" spans="1:8" ht="21" customHeight="1">
      <c r="A191" s="49">
        <v>155</v>
      </c>
      <c r="B191" s="68">
        <v>2534</v>
      </c>
      <c r="C191" s="71" t="s">
        <v>200</v>
      </c>
      <c r="D191" s="72" t="s">
        <v>10</v>
      </c>
      <c r="E191" s="71" t="s">
        <v>18</v>
      </c>
      <c r="F191" s="71" t="s">
        <v>213</v>
      </c>
      <c r="G191" s="52"/>
      <c r="H191" s="60"/>
    </row>
    <row r="192" spans="1:8" ht="21" customHeight="1">
      <c r="A192" s="49">
        <v>156</v>
      </c>
      <c r="B192" s="68">
        <v>2561</v>
      </c>
      <c r="C192" s="71" t="s">
        <v>201</v>
      </c>
      <c r="D192" s="72" t="s">
        <v>13</v>
      </c>
      <c r="E192" s="71" t="s">
        <v>15</v>
      </c>
      <c r="F192" s="71" t="s">
        <v>213</v>
      </c>
      <c r="G192" s="52" t="s">
        <v>12</v>
      </c>
      <c r="H192" s="60"/>
    </row>
    <row r="193" spans="1:8" ht="21" customHeight="1">
      <c r="A193" s="49">
        <v>157</v>
      </c>
      <c r="B193" s="68">
        <v>2567</v>
      </c>
      <c r="C193" s="71" t="s">
        <v>31</v>
      </c>
      <c r="D193" s="72" t="s">
        <v>10</v>
      </c>
      <c r="E193" s="71" t="s">
        <v>15</v>
      </c>
      <c r="F193" s="71" t="s">
        <v>213</v>
      </c>
      <c r="G193" s="52"/>
      <c r="H193" s="60"/>
    </row>
    <row r="194" spans="1:8" ht="21" customHeight="1">
      <c r="A194" s="49">
        <v>158</v>
      </c>
      <c r="B194" s="68">
        <v>2578</v>
      </c>
      <c r="C194" s="71" t="s">
        <v>202</v>
      </c>
      <c r="D194" s="72" t="s">
        <v>10</v>
      </c>
      <c r="E194" s="71" t="s">
        <v>17</v>
      </c>
      <c r="F194" s="71" t="s">
        <v>213</v>
      </c>
      <c r="G194" s="52" t="s">
        <v>12</v>
      </c>
      <c r="H194" s="60"/>
    </row>
    <row r="195" spans="1:8" ht="21" customHeight="1">
      <c r="A195" s="49">
        <v>159</v>
      </c>
      <c r="B195" s="68">
        <v>13149</v>
      </c>
      <c r="C195" s="71" t="s">
        <v>203</v>
      </c>
      <c r="D195" s="72" t="s">
        <v>10</v>
      </c>
      <c r="E195" s="71" t="s">
        <v>11</v>
      </c>
      <c r="F195" s="71" t="s">
        <v>213</v>
      </c>
      <c r="G195" s="52" t="s">
        <v>16</v>
      </c>
      <c r="H195" s="60"/>
    </row>
    <row r="196" spans="1:8" ht="21" customHeight="1">
      <c r="A196" s="49">
        <v>160</v>
      </c>
      <c r="B196" s="54" t="s">
        <v>14</v>
      </c>
      <c r="C196" s="55" t="s">
        <v>55</v>
      </c>
      <c r="D196" s="72" t="s">
        <v>23</v>
      </c>
      <c r="E196" s="55" t="s">
        <v>15</v>
      </c>
      <c r="F196" s="71" t="s">
        <v>213</v>
      </c>
      <c r="G196" s="56" t="s">
        <v>36</v>
      </c>
      <c r="H196" s="60"/>
    </row>
    <row r="197" spans="1:8" ht="21" customHeight="1">
      <c r="A197" s="49">
        <v>162</v>
      </c>
      <c r="B197" s="54" t="s">
        <v>14</v>
      </c>
      <c r="C197" s="55" t="s">
        <v>26</v>
      </c>
      <c r="D197" s="72" t="s">
        <v>23</v>
      </c>
      <c r="E197" s="55" t="s">
        <v>63</v>
      </c>
      <c r="F197" s="71" t="s">
        <v>213</v>
      </c>
      <c r="G197" s="56" t="s">
        <v>16</v>
      </c>
      <c r="H197" s="60"/>
    </row>
    <row r="198" spans="1:8" ht="21" customHeight="1">
      <c r="A198" s="49">
        <v>163</v>
      </c>
      <c r="B198" s="54" t="s">
        <v>14</v>
      </c>
      <c r="C198" s="55" t="s">
        <v>215</v>
      </c>
      <c r="D198" s="72" t="s">
        <v>23</v>
      </c>
      <c r="E198" s="55" t="s">
        <v>11</v>
      </c>
      <c r="F198" s="71" t="s">
        <v>213</v>
      </c>
      <c r="G198" s="56" t="s">
        <v>12</v>
      </c>
      <c r="H198" s="60"/>
    </row>
    <row r="199" spans="1:8" ht="21" customHeight="1">
      <c r="A199" s="49">
        <v>272</v>
      </c>
      <c r="B199" s="54" t="s">
        <v>442</v>
      </c>
      <c r="C199" s="55" t="s">
        <v>205</v>
      </c>
      <c r="D199" s="72" t="s">
        <v>54</v>
      </c>
      <c r="E199" s="55" t="s">
        <v>142</v>
      </c>
      <c r="F199" s="71" t="s">
        <v>24</v>
      </c>
      <c r="G199" s="56"/>
      <c r="H199" s="60"/>
    </row>
    <row r="200" spans="1:8" ht="21" customHeight="1">
      <c r="A200" s="49">
        <v>164</v>
      </c>
      <c r="B200" s="54" t="s">
        <v>441</v>
      </c>
      <c r="C200" s="55" t="s">
        <v>204</v>
      </c>
      <c r="D200" s="72" t="s">
        <v>54</v>
      </c>
      <c r="E200" s="55" t="s">
        <v>11</v>
      </c>
      <c r="F200" s="71" t="s">
        <v>213</v>
      </c>
      <c r="G200" s="56" t="s">
        <v>12</v>
      </c>
      <c r="H200" s="60"/>
    </row>
    <row r="201" spans="1:8" ht="21" customHeight="1">
      <c r="A201" s="49">
        <v>273</v>
      </c>
      <c r="B201" s="54" t="s">
        <v>443</v>
      </c>
      <c r="C201" s="55" t="s">
        <v>206</v>
      </c>
      <c r="D201" s="72" t="s">
        <v>54</v>
      </c>
      <c r="E201" s="55" t="s">
        <v>11</v>
      </c>
      <c r="F201" s="71" t="s">
        <v>213</v>
      </c>
      <c r="G201" s="56" t="s">
        <v>12</v>
      </c>
      <c r="H201" s="60"/>
    </row>
    <row r="202" spans="1:8" ht="21" customHeight="1">
      <c r="A202" s="49">
        <v>165</v>
      </c>
      <c r="B202" s="54" t="s">
        <v>216</v>
      </c>
      <c r="C202" s="55" t="s">
        <v>217</v>
      </c>
      <c r="D202" s="72" t="s">
        <v>23</v>
      </c>
      <c r="E202" s="55" t="s">
        <v>82</v>
      </c>
      <c r="F202" s="71" t="s">
        <v>213</v>
      </c>
      <c r="G202" s="56" t="s">
        <v>279</v>
      </c>
      <c r="H202" s="60"/>
    </row>
    <row r="203" spans="1:8" ht="21" customHeight="1">
      <c r="A203" s="49">
        <v>166</v>
      </c>
      <c r="B203" s="54" t="s">
        <v>218</v>
      </c>
      <c r="C203" s="55" t="s">
        <v>46</v>
      </c>
      <c r="D203" s="72" t="s">
        <v>23</v>
      </c>
      <c r="E203" s="55" t="s">
        <v>82</v>
      </c>
      <c r="F203" s="71" t="s">
        <v>213</v>
      </c>
      <c r="G203" s="56" t="s">
        <v>280</v>
      </c>
      <c r="H203" s="60"/>
    </row>
    <row r="204" spans="1:8" ht="21" customHeight="1">
      <c r="A204" s="49">
        <v>167</v>
      </c>
      <c r="B204" s="54" t="s">
        <v>429</v>
      </c>
      <c r="C204" s="55" t="s">
        <v>219</v>
      </c>
      <c r="D204" s="72" t="s">
        <v>23</v>
      </c>
      <c r="E204" s="55" t="s">
        <v>15</v>
      </c>
      <c r="F204" s="71" t="s">
        <v>213</v>
      </c>
      <c r="G204" s="56" t="s">
        <v>280</v>
      </c>
      <c r="H204" s="60"/>
    </row>
    <row r="205" spans="1:8" ht="21" customHeight="1">
      <c r="A205" s="49">
        <v>168</v>
      </c>
      <c r="B205" s="54" t="s">
        <v>430</v>
      </c>
      <c r="C205" s="55" t="s">
        <v>220</v>
      </c>
      <c r="D205" s="72" t="s">
        <v>23</v>
      </c>
      <c r="E205" s="55" t="s">
        <v>15</v>
      </c>
      <c r="F205" s="71" t="s">
        <v>213</v>
      </c>
      <c r="G205" s="56" t="s">
        <v>280</v>
      </c>
      <c r="H205" s="60"/>
    </row>
    <row r="206" spans="1:8" ht="21" customHeight="1">
      <c r="A206" s="49">
        <v>169</v>
      </c>
      <c r="B206" s="54" t="s">
        <v>431</v>
      </c>
      <c r="C206" s="55" t="s">
        <v>221</v>
      </c>
      <c r="D206" s="72" t="s">
        <v>23</v>
      </c>
      <c r="E206" s="55" t="s">
        <v>15</v>
      </c>
      <c r="F206" s="71" t="s">
        <v>213</v>
      </c>
      <c r="G206" s="56" t="s">
        <v>279</v>
      </c>
      <c r="H206" s="60"/>
    </row>
    <row r="207" spans="1:8" ht="21" customHeight="1">
      <c r="A207" s="49">
        <v>161</v>
      </c>
      <c r="B207" s="54" t="s">
        <v>520</v>
      </c>
      <c r="C207" s="55" t="s">
        <v>214</v>
      </c>
      <c r="D207" s="72" t="s">
        <v>23</v>
      </c>
      <c r="E207" s="55" t="s">
        <v>11</v>
      </c>
      <c r="F207" s="71" t="s">
        <v>213</v>
      </c>
      <c r="G207" s="56" t="s">
        <v>36</v>
      </c>
      <c r="H207" s="60"/>
    </row>
    <row r="208" spans="1:8" ht="21" customHeight="1">
      <c r="A208" s="49">
        <v>170</v>
      </c>
      <c r="B208" s="54" t="s">
        <v>222</v>
      </c>
      <c r="C208" s="55" t="s">
        <v>223</v>
      </c>
      <c r="D208" s="72" t="s">
        <v>23</v>
      </c>
      <c r="E208" s="55" t="s">
        <v>22</v>
      </c>
      <c r="F208" s="71" t="s">
        <v>213</v>
      </c>
      <c r="G208" s="56" t="s">
        <v>279</v>
      </c>
      <c r="H208" s="60"/>
    </row>
    <row r="209" spans="1:8" ht="21" customHeight="1">
      <c r="A209" s="49">
        <v>171</v>
      </c>
      <c r="B209" s="54" t="s">
        <v>224</v>
      </c>
      <c r="C209" s="55" t="s">
        <v>225</v>
      </c>
      <c r="D209" s="72" t="s">
        <v>23</v>
      </c>
      <c r="E209" s="55" t="s">
        <v>82</v>
      </c>
      <c r="F209" s="71" t="s">
        <v>213</v>
      </c>
      <c r="G209" s="56" t="s">
        <v>16</v>
      </c>
      <c r="H209" s="60"/>
    </row>
    <row r="210" spans="1:8" ht="21" customHeight="1">
      <c r="A210" s="49">
        <v>172</v>
      </c>
      <c r="B210" s="54" t="s">
        <v>226</v>
      </c>
      <c r="C210" s="55" t="s">
        <v>227</v>
      </c>
      <c r="D210" s="72" t="s">
        <v>23</v>
      </c>
      <c r="E210" s="55" t="s">
        <v>82</v>
      </c>
      <c r="F210" s="71" t="s">
        <v>213</v>
      </c>
      <c r="G210" s="56" t="s">
        <v>16</v>
      </c>
      <c r="H210" s="60"/>
    </row>
    <row r="211" spans="1:8" ht="21" customHeight="1">
      <c r="A211" s="49">
        <v>173</v>
      </c>
      <c r="B211" s="54" t="s">
        <v>37</v>
      </c>
      <c r="C211" s="55" t="s">
        <v>228</v>
      </c>
      <c r="D211" s="72" t="s">
        <v>23</v>
      </c>
      <c r="E211" s="55" t="s">
        <v>82</v>
      </c>
      <c r="F211" s="71" t="s">
        <v>213</v>
      </c>
      <c r="G211" s="56" t="s">
        <v>36</v>
      </c>
      <c r="H211" s="60"/>
    </row>
    <row r="212" spans="1:8" ht="21" customHeight="1">
      <c r="A212" s="49">
        <v>174</v>
      </c>
      <c r="B212" s="54" t="s">
        <v>229</v>
      </c>
      <c r="C212" s="55" t="s">
        <v>230</v>
      </c>
      <c r="D212" s="72" t="s">
        <v>23</v>
      </c>
      <c r="E212" s="55" t="s">
        <v>82</v>
      </c>
      <c r="F212" s="71" t="s">
        <v>213</v>
      </c>
      <c r="G212" s="56" t="s">
        <v>12</v>
      </c>
      <c r="H212" s="60"/>
    </row>
    <row r="213" spans="1:8" ht="21" customHeight="1">
      <c r="A213" s="49">
        <v>175</v>
      </c>
      <c r="B213" s="54" t="s">
        <v>276</v>
      </c>
      <c r="C213" s="55" t="s">
        <v>277</v>
      </c>
      <c r="D213" s="72" t="s">
        <v>23</v>
      </c>
      <c r="E213" s="55" t="s">
        <v>11</v>
      </c>
      <c r="F213" s="71" t="s">
        <v>213</v>
      </c>
      <c r="G213" s="56" t="s">
        <v>36</v>
      </c>
      <c r="H213" s="60"/>
    </row>
    <row r="214" spans="1:8" ht="21" customHeight="1">
      <c r="A214" s="49">
        <v>176</v>
      </c>
      <c r="B214" s="54" t="s">
        <v>231</v>
      </c>
      <c r="C214" s="55" t="s">
        <v>232</v>
      </c>
      <c r="D214" s="72" t="s">
        <v>23</v>
      </c>
      <c r="E214" s="55" t="s">
        <v>25</v>
      </c>
      <c r="F214" s="71" t="s">
        <v>213</v>
      </c>
      <c r="G214" s="56" t="s">
        <v>16</v>
      </c>
      <c r="H214" s="60"/>
    </row>
    <row r="215" spans="1:8" ht="21" customHeight="1">
      <c r="A215" s="49">
        <v>177</v>
      </c>
      <c r="B215" s="54" t="s">
        <v>233</v>
      </c>
      <c r="C215" s="55" t="s">
        <v>234</v>
      </c>
      <c r="D215" s="72" t="s">
        <v>23</v>
      </c>
      <c r="E215" s="55" t="s">
        <v>22</v>
      </c>
      <c r="F215" s="71" t="s">
        <v>213</v>
      </c>
      <c r="G215" s="56" t="s">
        <v>280</v>
      </c>
      <c r="H215" s="60"/>
    </row>
    <row r="216" spans="1:8" ht="21" customHeight="1">
      <c r="A216" s="49">
        <v>178</v>
      </c>
      <c r="B216" s="54" t="s">
        <v>235</v>
      </c>
      <c r="C216" s="55" t="s">
        <v>236</v>
      </c>
      <c r="D216" s="72" t="s">
        <v>23</v>
      </c>
      <c r="E216" s="55" t="s">
        <v>11</v>
      </c>
      <c r="F216" s="71" t="s">
        <v>213</v>
      </c>
      <c r="G216" s="56" t="s">
        <v>280</v>
      </c>
      <c r="H216" s="60"/>
    </row>
    <row r="217" spans="1:8" ht="21" customHeight="1">
      <c r="A217" s="49">
        <v>179</v>
      </c>
      <c r="B217" s="54" t="s">
        <v>237</v>
      </c>
      <c r="C217" s="55" t="s">
        <v>402</v>
      </c>
      <c r="D217" s="72" t="s">
        <v>23</v>
      </c>
      <c r="E217" s="55" t="s">
        <v>11</v>
      </c>
      <c r="F217" s="71" t="s">
        <v>213</v>
      </c>
      <c r="G217" s="56" t="s">
        <v>16</v>
      </c>
      <c r="H217" s="60"/>
    </row>
    <row r="218" spans="1:8" ht="21" customHeight="1">
      <c r="A218" s="49">
        <v>180</v>
      </c>
      <c r="B218" s="54" t="s">
        <v>238</v>
      </c>
      <c r="C218" s="55" t="s">
        <v>239</v>
      </c>
      <c r="D218" s="72" t="s">
        <v>23</v>
      </c>
      <c r="E218" s="55" t="s">
        <v>57</v>
      </c>
      <c r="F218" s="71" t="s">
        <v>213</v>
      </c>
      <c r="G218" s="56" t="s">
        <v>36</v>
      </c>
      <c r="H218" s="60"/>
    </row>
    <row r="219" spans="1:8" ht="21" customHeight="1">
      <c r="A219" s="49">
        <v>181</v>
      </c>
      <c r="B219" s="54" t="s">
        <v>240</v>
      </c>
      <c r="C219" s="55" t="s">
        <v>241</v>
      </c>
      <c r="D219" s="72" t="s">
        <v>23</v>
      </c>
      <c r="E219" s="55" t="s">
        <v>11</v>
      </c>
      <c r="F219" s="71" t="s">
        <v>213</v>
      </c>
      <c r="G219" s="56" t="s">
        <v>12</v>
      </c>
      <c r="H219" s="60"/>
    </row>
    <row r="220" spans="1:8" ht="21" customHeight="1">
      <c r="A220" s="49">
        <v>182</v>
      </c>
      <c r="B220" s="54" t="s">
        <v>242</v>
      </c>
      <c r="C220" s="55" t="s">
        <v>243</v>
      </c>
      <c r="D220" s="72" t="s">
        <v>23</v>
      </c>
      <c r="E220" s="55" t="s">
        <v>57</v>
      </c>
      <c r="F220" s="71" t="s">
        <v>213</v>
      </c>
      <c r="G220" s="56" t="s">
        <v>279</v>
      </c>
      <c r="H220" s="60"/>
    </row>
    <row r="221" spans="1:8" ht="21" customHeight="1">
      <c r="A221" s="49">
        <v>183</v>
      </c>
      <c r="B221" s="54" t="s">
        <v>244</v>
      </c>
      <c r="C221" s="55" t="s">
        <v>245</v>
      </c>
      <c r="D221" s="72" t="s">
        <v>23</v>
      </c>
      <c r="E221" s="55" t="s">
        <v>57</v>
      </c>
      <c r="F221" s="71" t="s">
        <v>213</v>
      </c>
      <c r="G221" s="56" t="s">
        <v>280</v>
      </c>
      <c r="H221" s="60"/>
    </row>
    <row r="222" spans="1:8" ht="21" customHeight="1">
      <c r="A222" s="49">
        <v>184</v>
      </c>
      <c r="B222" s="54" t="s">
        <v>246</v>
      </c>
      <c r="C222" s="55" t="s">
        <v>247</v>
      </c>
      <c r="D222" s="72" t="s">
        <v>23</v>
      </c>
      <c r="E222" s="55" t="s">
        <v>57</v>
      </c>
      <c r="F222" s="71" t="s">
        <v>213</v>
      </c>
      <c r="G222" s="56" t="s">
        <v>280</v>
      </c>
      <c r="H222" s="60"/>
    </row>
    <row r="223" spans="1:8" ht="21" customHeight="1">
      <c r="A223" s="49">
        <v>185</v>
      </c>
      <c r="B223" s="54" t="s">
        <v>248</v>
      </c>
      <c r="C223" s="55" t="s">
        <v>249</v>
      </c>
      <c r="D223" s="72" t="s">
        <v>23</v>
      </c>
      <c r="E223" s="55" t="s">
        <v>278</v>
      </c>
      <c r="F223" s="71" t="s">
        <v>213</v>
      </c>
      <c r="G223" s="56" t="s">
        <v>281</v>
      </c>
      <c r="H223" s="60"/>
    </row>
    <row r="224" spans="1:8" ht="21" customHeight="1">
      <c r="A224" s="49">
        <v>186</v>
      </c>
      <c r="B224" s="54" t="s">
        <v>48</v>
      </c>
      <c r="C224" s="55" t="s">
        <v>250</v>
      </c>
      <c r="D224" s="72" t="s">
        <v>23</v>
      </c>
      <c r="E224" s="55" t="s">
        <v>57</v>
      </c>
      <c r="F224" s="71" t="s">
        <v>213</v>
      </c>
      <c r="G224" s="56" t="s">
        <v>36</v>
      </c>
      <c r="H224" s="60"/>
    </row>
    <row r="225" spans="1:8" ht="21" customHeight="1">
      <c r="A225" s="49">
        <v>187</v>
      </c>
      <c r="B225" s="54" t="s">
        <v>251</v>
      </c>
      <c r="C225" s="55" t="s">
        <v>252</v>
      </c>
      <c r="D225" s="72" t="s">
        <v>23</v>
      </c>
      <c r="E225" s="55" t="s">
        <v>278</v>
      </c>
      <c r="F225" s="71" t="s">
        <v>213</v>
      </c>
      <c r="G225" s="56" t="s">
        <v>36</v>
      </c>
      <c r="H225" s="60"/>
    </row>
    <row r="226" spans="1:8" ht="21" customHeight="1">
      <c r="A226" s="49">
        <v>188</v>
      </c>
      <c r="B226" s="54" t="s">
        <v>253</v>
      </c>
      <c r="C226" s="55" t="s">
        <v>254</v>
      </c>
      <c r="D226" s="72" t="s">
        <v>23</v>
      </c>
      <c r="E226" s="55" t="s">
        <v>278</v>
      </c>
      <c r="F226" s="71" t="s">
        <v>213</v>
      </c>
      <c r="G226" s="56" t="s">
        <v>36</v>
      </c>
      <c r="H226" s="60"/>
    </row>
    <row r="227" spans="1:8" ht="21" customHeight="1">
      <c r="A227" s="49">
        <v>189</v>
      </c>
      <c r="B227" s="54" t="s">
        <v>255</v>
      </c>
      <c r="C227" s="55" t="s">
        <v>256</v>
      </c>
      <c r="D227" s="72" t="s">
        <v>23</v>
      </c>
      <c r="E227" s="55" t="s">
        <v>15</v>
      </c>
      <c r="F227" s="71" t="s">
        <v>213</v>
      </c>
      <c r="G227" s="56" t="s">
        <v>279</v>
      </c>
      <c r="H227" s="60"/>
    </row>
    <row r="228" spans="1:8" ht="21" customHeight="1">
      <c r="A228" s="49">
        <v>190</v>
      </c>
      <c r="B228" s="54" t="s">
        <v>257</v>
      </c>
      <c r="C228" s="55" t="s">
        <v>258</v>
      </c>
      <c r="D228" s="72" t="s">
        <v>23</v>
      </c>
      <c r="E228" s="55" t="s">
        <v>11</v>
      </c>
      <c r="F228" s="71" t="s">
        <v>213</v>
      </c>
      <c r="G228" s="56" t="s">
        <v>279</v>
      </c>
      <c r="H228" s="60"/>
    </row>
    <row r="229" spans="1:8" ht="21" customHeight="1">
      <c r="A229" s="49">
        <v>191</v>
      </c>
      <c r="B229" s="54" t="s">
        <v>259</v>
      </c>
      <c r="C229" s="55" t="s">
        <v>260</v>
      </c>
      <c r="D229" s="72" t="s">
        <v>23</v>
      </c>
      <c r="E229" s="55" t="s">
        <v>11</v>
      </c>
      <c r="F229" s="71" t="s">
        <v>213</v>
      </c>
      <c r="G229" s="56" t="s">
        <v>280</v>
      </c>
      <c r="H229" s="60"/>
    </row>
    <row r="230" spans="1:8" ht="21" customHeight="1">
      <c r="A230" s="49">
        <v>192</v>
      </c>
      <c r="B230" s="54" t="s">
        <v>261</v>
      </c>
      <c r="C230" s="55" t="s">
        <v>262</v>
      </c>
      <c r="D230" s="72" t="s">
        <v>23</v>
      </c>
      <c r="E230" s="55" t="s">
        <v>11</v>
      </c>
      <c r="F230" s="71" t="s">
        <v>213</v>
      </c>
      <c r="G230" s="56" t="s">
        <v>280</v>
      </c>
      <c r="H230" s="60"/>
    </row>
    <row r="231" spans="1:8" ht="21" customHeight="1">
      <c r="A231" s="49">
        <v>193</v>
      </c>
      <c r="B231" s="54" t="s">
        <v>263</v>
      </c>
      <c r="C231" s="55" t="s">
        <v>264</v>
      </c>
      <c r="D231" s="72" t="s">
        <v>23</v>
      </c>
      <c r="E231" s="55" t="s">
        <v>57</v>
      </c>
      <c r="F231" s="71" t="s">
        <v>213</v>
      </c>
      <c r="G231" s="56" t="s">
        <v>12</v>
      </c>
      <c r="H231" s="60"/>
    </row>
    <row r="232" spans="1:8" ht="21" customHeight="1">
      <c r="A232" s="49">
        <v>194</v>
      </c>
      <c r="B232" s="54" t="s">
        <v>49</v>
      </c>
      <c r="C232" s="55" t="s">
        <v>265</v>
      </c>
      <c r="D232" s="72" t="s">
        <v>23</v>
      </c>
      <c r="E232" s="55" t="s">
        <v>15</v>
      </c>
      <c r="F232" s="71" t="s">
        <v>213</v>
      </c>
      <c r="G232" s="56" t="s">
        <v>12</v>
      </c>
      <c r="H232" s="60"/>
    </row>
    <row r="233" spans="1:8" ht="21" customHeight="1">
      <c r="A233" s="49">
        <v>195</v>
      </c>
      <c r="B233" s="54" t="s">
        <v>266</v>
      </c>
      <c r="C233" s="55" t="s">
        <v>267</v>
      </c>
      <c r="D233" s="72" t="s">
        <v>23</v>
      </c>
      <c r="E233" s="55" t="s">
        <v>63</v>
      </c>
      <c r="F233" s="71" t="s">
        <v>213</v>
      </c>
      <c r="G233" s="56" t="s">
        <v>12</v>
      </c>
      <c r="H233" s="60"/>
    </row>
    <row r="234" spans="1:8" ht="21" customHeight="1">
      <c r="A234" s="49">
        <v>196</v>
      </c>
      <c r="B234" s="54" t="s">
        <v>268</v>
      </c>
      <c r="C234" s="55" t="s">
        <v>269</v>
      </c>
      <c r="D234" s="72" t="s">
        <v>23</v>
      </c>
      <c r="E234" s="55" t="s">
        <v>63</v>
      </c>
      <c r="F234" s="71" t="s">
        <v>213</v>
      </c>
      <c r="G234" s="56" t="s">
        <v>16</v>
      </c>
      <c r="H234" s="60"/>
    </row>
    <row r="235" spans="1:8" ht="21" customHeight="1">
      <c r="A235" s="49">
        <v>197</v>
      </c>
      <c r="B235" s="54" t="s">
        <v>270</v>
      </c>
      <c r="C235" s="55" t="s">
        <v>271</v>
      </c>
      <c r="D235" s="72" t="s">
        <v>23</v>
      </c>
      <c r="E235" s="55" t="s">
        <v>15</v>
      </c>
      <c r="F235" s="71" t="s">
        <v>213</v>
      </c>
      <c r="G235" s="56" t="s">
        <v>12</v>
      </c>
      <c r="H235" s="60"/>
    </row>
    <row r="236" spans="1:8" ht="21" customHeight="1">
      <c r="A236" s="49">
        <v>198</v>
      </c>
      <c r="B236" s="54" t="s">
        <v>272</v>
      </c>
      <c r="C236" s="55" t="s">
        <v>273</v>
      </c>
      <c r="D236" s="72" t="s">
        <v>23</v>
      </c>
      <c r="E236" s="55" t="s">
        <v>15</v>
      </c>
      <c r="F236" s="71" t="s">
        <v>213</v>
      </c>
      <c r="G236" s="56" t="s">
        <v>16</v>
      </c>
      <c r="H236" s="60"/>
    </row>
    <row r="237" spans="1:8" ht="21" customHeight="1">
      <c r="A237" s="49">
        <v>199</v>
      </c>
      <c r="B237" s="54" t="s">
        <v>274</v>
      </c>
      <c r="C237" s="55" t="s">
        <v>275</v>
      </c>
      <c r="D237" s="72" t="s">
        <v>23</v>
      </c>
      <c r="E237" s="55" t="s">
        <v>15</v>
      </c>
      <c r="F237" s="71" t="s">
        <v>213</v>
      </c>
      <c r="G237" s="56" t="s">
        <v>36</v>
      </c>
      <c r="H237" s="60"/>
    </row>
    <row r="238" spans="1:8" ht="21" customHeight="1">
      <c r="A238" s="49">
        <v>200</v>
      </c>
      <c r="B238" s="54" t="s">
        <v>405</v>
      </c>
      <c r="C238" s="55" t="s">
        <v>406</v>
      </c>
      <c r="D238" s="72" t="s">
        <v>23</v>
      </c>
      <c r="E238" s="55" t="s">
        <v>63</v>
      </c>
      <c r="F238" s="71" t="s">
        <v>213</v>
      </c>
      <c r="G238" s="56" t="s">
        <v>16</v>
      </c>
      <c r="H238" s="60"/>
    </row>
    <row r="239" spans="1:8" ht="21" customHeight="1">
      <c r="A239" s="49">
        <v>201</v>
      </c>
      <c r="B239" s="54" t="s">
        <v>432</v>
      </c>
      <c r="C239" s="56" t="s">
        <v>386</v>
      </c>
      <c r="D239" s="72" t="s">
        <v>23</v>
      </c>
      <c r="E239" s="56" t="s">
        <v>15</v>
      </c>
      <c r="F239" s="71" t="s">
        <v>213</v>
      </c>
      <c r="G239" s="77"/>
      <c r="H239" s="60"/>
    </row>
    <row r="240" spans="1:8" ht="21" customHeight="1">
      <c r="A240" s="49">
        <v>202</v>
      </c>
      <c r="B240" s="54" t="s">
        <v>433</v>
      </c>
      <c r="C240" s="56" t="s">
        <v>387</v>
      </c>
      <c r="D240" s="72" t="s">
        <v>23</v>
      </c>
      <c r="E240" s="56" t="s">
        <v>15</v>
      </c>
      <c r="F240" s="71" t="s">
        <v>213</v>
      </c>
      <c r="G240" s="77"/>
      <c r="H240" s="60"/>
    </row>
    <row r="241" spans="1:8" ht="21" customHeight="1">
      <c r="A241" s="49">
        <v>203</v>
      </c>
      <c r="B241" s="54" t="s">
        <v>434</v>
      </c>
      <c r="C241" s="56" t="s">
        <v>282</v>
      </c>
      <c r="D241" s="72" t="s">
        <v>23</v>
      </c>
      <c r="E241" s="56" t="s">
        <v>17</v>
      </c>
      <c r="F241" s="71" t="s">
        <v>213</v>
      </c>
      <c r="G241" s="77"/>
      <c r="H241" s="60"/>
    </row>
    <row r="242" spans="1:8" ht="21" customHeight="1">
      <c r="A242" s="49">
        <v>204</v>
      </c>
      <c r="B242" s="54" t="s">
        <v>382</v>
      </c>
      <c r="C242" s="56" t="s">
        <v>383</v>
      </c>
      <c r="D242" s="72" t="s">
        <v>23</v>
      </c>
      <c r="E242" s="56" t="s">
        <v>57</v>
      </c>
      <c r="F242" s="71" t="s">
        <v>213</v>
      </c>
      <c r="G242" s="77"/>
      <c r="H242" s="60"/>
    </row>
    <row r="243" spans="1:8" ht="21" customHeight="1">
      <c r="A243" s="49">
        <v>205</v>
      </c>
      <c r="B243" s="54" t="s">
        <v>384</v>
      </c>
      <c r="C243" s="56" t="s">
        <v>385</v>
      </c>
      <c r="D243" s="72" t="s">
        <v>23</v>
      </c>
      <c r="E243" s="56" t="s">
        <v>57</v>
      </c>
      <c r="F243" s="71" t="s">
        <v>213</v>
      </c>
      <c r="G243" s="77"/>
      <c r="H243" s="60"/>
    </row>
    <row r="244" spans="1:8" ht="21" customHeight="1">
      <c r="A244" s="49">
        <v>206</v>
      </c>
      <c r="B244" s="54" t="s">
        <v>287</v>
      </c>
      <c r="C244" s="56" t="s">
        <v>288</v>
      </c>
      <c r="D244" s="72" t="s">
        <v>23</v>
      </c>
      <c r="E244" s="56" t="s">
        <v>20</v>
      </c>
      <c r="F244" s="71" t="s">
        <v>213</v>
      </c>
      <c r="G244" s="77"/>
      <c r="H244" s="60"/>
    </row>
    <row r="245" spans="1:8" ht="21" customHeight="1">
      <c r="A245" s="49">
        <v>207</v>
      </c>
      <c r="B245" s="54" t="s">
        <v>412</v>
      </c>
      <c r="C245" s="56" t="s">
        <v>413</v>
      </c>
      <c r="D245" s="72" t="s">
        <v>23</v>
      </c>
      <c r="E245" s="56" t="s">
        <v>11</v>
      </c>
      <c r="F245" s="71" t="s">
        <v>213</v>
      </c>
      <c r="G245" s="56"/>
      <c r="H245" s="60"/>
    </row>
    <row r="246" spans="1:8" ht="21" customHeight="1">
      <c r="A246" s="49">
        <v>208</v>
      </c>
      <c r="B246" s="54" t="s">
        <v>439</v>
      </c>
      <c r="C246" s="56" t="s">
        <v>28</v>
      </c>
      <c r="D246" s="72" t="s">
        <v>23</v>
      </c>
      <c r="E246" s="56" t="s">
        <v>15</v>
      </c>
      <c r="F246" s="71" t="s">
        <v>213</v>
      </c>
      <c r="G246" s="56"/>
      <c r="H246" s="60"/>
    </row>
    <row r="247" spans="1:8" ht="21" customHeight="1">
      <c r="A247" s="49">
        <v>209</v>
      </c>
      <c r="B247" s="54" t="s">
        <v>440</v>
      </c>
      <c r="C247" s="56" t="s">
        <v>330</v>
      </c>
      <c r="D247" s="72" t="s">
        <v>23</v>
      </c>
      <c r="E247" s="56" t="s">
        <v>27</v>
      </c>
      <c r="F247" s="71" t="s">
        <v>213</v>
      </c>
      <c r="G247" s="56"/>
      <c r="H247" s="60"/>
    </row>
    <row r="248" spans="1:8" ht="21" customHeight="1">
      <c r="A248" s="49">
        <v>210</v>
      </c>
      <c r="B248" s="54" t="s">
        <v>299</v>
      </c>
      <c r="C248" s="56" t="s">
        <v>300</v>
      </c>
      <c r="D248" s="72" t="s">
        <v>23</v>
      </c>
      <c r="E248" s="56" t="s">
        <v>57</v>
      </c>
      <c r="F248" s="71" t="s">
        <v>213</v>
      </c>
      <c r="G248" s="56"/>
      <c r="H248" s="60"/>
    </row>
    <row r="249" spans="1:8" ht="21" customHeight="1">
      <c r="A249" s="49">
        <v>211</v>
      </c>
      <c r="B249" s="54" t="s">
        <v>380</v>
      </c>
      <c r="C249" s="56" t="s">
        <v>381</v>
      </c>
      <c r="D249" s="72" t="s">
        <v>23</v>
      </c>
      <c r="E249" s="56" t="s">
        <v>19</v>
      </c>
      <c r="F249" s="71" t="s">
        <v>213</v>
      </c>
      <c r="G249" s="56" t="s">
        <v>16</v>
      </c>
      <c r="H249" s="60"/>
    </row>
    <row r="250" spans="1:8" ht="21" customHeight="1">
      <c r="A250" s="49">
        <v>266</v>
      </c>
      <c r="B250" s="54" t="s">
        <v>283</v>
      </c>
      <c r="C250" s="56" t="s">
        <v>284</v>
      </c>
      <c r="D250" s="72" t="s">
        <v>23</v>
      </c>
      <c r="E250" s="56" t="s">
        <v>63</v>
      </c>
      <c r="F250" s="71" t="s">
        <v>213</v>
      </c>
      <c r="G250" s="56"/>
      <c r="H250" s="60"/>
    </row>
    <row r="251" spans="1:8" ht="21" customHeight="1">
      <c r="A251" s="49">
        <v>247</v>
      </c>
      <c r="B251" s="54" t="s">
        <v>293</v>
      </c>
      <c r="C251" s="56" t="s">
        <v>294</v>
      </c>
      <c r="D251" s="72" t="s">
        <v>23</v>
      </c>
      <c r="E251" s="56" t="s">
        <v>15</v>
      </c>
      <c r="F251" s="71" t="s">
        <v>213</v>
      </c>
      <c r="G251" s="56"/>
      <c r="H251" s="60"/>
    </row>
    <row r="252" spans="1:8" ht="21" customHeight="1">
      <c r="A252" s="49">
        <v>248</v>
      </c>
      <c r="B252" s="54" t="s">
        <v>285</v>
      </c>
      <c r="C252" s="56" t="s">
        <v>286</v>
      </c>
      <c r="D252" s="72" t="s">
        <v>23</v>
      </c>
      <c r="E252" s="56" t="s">
        <v>57</v>
      </c>
      <c r="F252" s="71" t="s">
        <v>213</v>
      </c>
      <c r="G252" s="56"/>
      <c r="H252" s="60"/>
    </row>
    <row r="253" spans="1:8" ht="21" customHeight="1">
      <c r="A253" s="49">
        <v>249</v>
      </c>
      <c r="B253" s="54" t="s">
        <v>295</v>
      </c>
      <c r="C253" s="56" t="s">
        <v>296</v>
      </c>
      <c r="D253" s="72" t="s">
        <v>23</v>
      </c>
      <c r="E253" s="56" t="s">
        <v>63</v>
      </c>
      <c r="F253" s="71" t="s">
        <v>213</v>
      </c>
      <c r="G253" s="56"/>
      <c r="H253" s="60"/>
    </row>
    <row r="254" spans="1:8" ht="21" customHeight="1">
      <c r="A254" s="49">
        <v>250</v>
      </c>
      <c r="B254" s="54" t="s">
        <v>301</v>
      </c>
      <c r="C254" s="56" t="s">
        <v>302</v>
      </c>
      <c r="D254" s="72" t="s">
        <v>23</v>
      </c>
      <c r="E254" s="56" t="s">
        <v>15</v>
      </c>
      <c r="F254" s="71" t="s">
        <v>213</v>
      </c>
      <c r="G254" s="56" t="s">
        <v>16</v>
      </c>
      <c r="H254" s="60"/>
    </row>
    <row r="255" spans="1:8" ht="21" customHeight="1">
      <c r="A255" s="49">
        <v>251</v>
      </c>
      <c r="B255" s="54" t="s">
        <v>303</v>
      </c>
      <c r="C255" s="56" t="s">
        <v>304</v>
      </c>
      <c r="D255" s="72" t="s">
        <v>23</v>
      </c>
      <c r="E255" s="56" t="s">
        <v>21</v>
      </c>
      <c r="F255" s="71" t="s">
        <v>213</v>
      </c>
      <c r="G255" s="56"/>
      <c r="H255" s="60"/>
    </row>
    <row r="256" spans="1:8" ht="21" customHeight="1">
      <c r="A256" s="49">
        <v>252</v>
      </c>
      <c r="B256" s="54" t="s">
        <v>305</v>
      </c>
      <c r="C256" s="56" t="s">
        <v>306</v>
      </c>
      <c r="D256" s="72" t="s">
        <v>23</v>
      </c>
      <c r="E256" s="56" t="s">
        <v>57</v>
      </c>
      <c r="F256" s="71" t="s">
        <v>213</v>
      </c>
      <c r="G256" s="56" t="s">
        <v>16</v>
      </c>
      <c r="H256" s="60"/>
    </row>
    <row r="257" spans="1:8" ht="21" customHeight="1">
      <c r="A257" s="49">
        <v>253</v>
      </c>
      <c r="B257" s="54" t="s">
        <v>307</v>
      </c>
      <c r="C257" s="56" t="s">
        <v>308</v>
      </c>
      <c r="D257" s="72" t="s">
        <v>23</v>
      </c>
      <c r="E257" s="56" t="s">
        <v>57</v>
      </c>
      <c r="F257" s="71" t="s">
        <v>213</v>
      </c>
      <c r="G257" s="56"/>
      <c r="H257" s="60"/>
    </row>
    <row r="258" spans="1:8" ht="21" customHeight="1">
      <c r="A258" s="49">
        <v>254</v>
      </c>
      <c r="B258" s="54" t="s">
        <v>312</v>
      </c>
      <c r="C258" s="56" t="s">
        <v>313</v>
      </c>
      <c r="D258" s="72" t="s">
        <v>23</v>
      </c>
      <c r="E258" s="56" t="s">
        <v>11</v>
      </c>
      <c r="F258" s="71" t="s">
        <v>213</v>
      </c>
      <c r="G258" s="56"/>
      <c r="H258" s="60"/>
    </row>
    <row r="259" spans="1:8" ht="21" customHeight="1">
      <c r="A259" s="49">
        <v>255</v>
      </c>
      <c r="B259" s="54" t="s">
        <v>309</v>
      </c>
      <c r="C259" s="56" t="s">
        <v>310</v>
      </c>
      <c r="D259" s="72" t="s">
        <v>23</v>
      </c>
      <c r="E259" s="56" t="s">
        <v>63</v>
      </c>
      <c r="F259" s="71" t="s">
        <v>213</v>
      </c>
      <c r="G259" s="56"/>
      <c r="H259" s="60"/>
    </row>
    <row r="260" spans="1:8" ht="21" customHeight="1">
      <c r="A260" s="49">
        <v>256</v>
      </c>
      <c r="B260" s="54" t="s">
        <v>44</v>
      </c>
      <c r="C260" s="56" t="s">
        <v>311</v>
      </c>
      <c r="D260" s="72" t="s">
        <v>23</v>
      </c>
      <c r="E260" s="56" t="s">
        <v>11</v>
      </c>
      <c r="F260" s="71" t="s">
        <v>213</v>
      </c>
      <c r="G260" s="56"/>
      <c r="H260" s="60"/>
    </row>
    <row r="261" spans="1:8" ht="21" customHeight="1">
      <c r="A261" s="49">
        <v>257</v>
      </c>
      <c r="B261" s="54" t="s">
        <v>316</v>
      </c>
      <c r="C261" s="56" t="s">
        <v>317</v>
      </c>
      <c r="D261" s="72" t="s">
        <v>23</v>
      </c>
      <c r="E261" s="56" t="s">
        <v>57</v>
      </c>
      <c r="F261" s="71" t="s">
        <v>213</v>
      </c>
      <c r="G261" s="56"/>
      <c r="H261" s="60"/>
    </row>
    <row r="262" spans="1:8" ht="21" customHeight="1">
      <c r="A262" s="49">
        <v>258</v>
      </c>
      <c r="B262" s="54" t="s">
        <v>318</v>
      </c>
      <c r="C262" s="56" t="s">
        <v>319</v>
      </c>
      <c r="D262" s="72" t="s">
        <v>23</v>
      </c>
      <c r="E262" s="56" t="s">
        <v>11</v>
      </c>
      <c r="F262" s="71" t="s">
        <v>213</v>
      </c>
      <c r="G262" s="56"/>
      <c r="H262" s="60"/>
    </row>
    <row r="263" spans="1:8" ht="21" customHeight="1">
      <c r="A263" s="49">
        <v>259</v>
      </c>
      <c r="B263" s="54" t="s">
        <v>50</v>
      </c>
      <c r="C263" s="56" t="s">
        <v>322</v>
      </c>
      <c r="D263" s="72" t="s">
        <v>23</v>
      </c>
      <c r="E263" s="56" t="s">
        <v>57</v>
      </c>
      <c r="F263" s="71" t="s">
        <v>213</v>
      </c>
      <c r="G263" s="56"/>
      <c r="H263" s="60"/>
    </row>
    <row r="264" spans="1:8" ht="21" customHeight="1">
      <c r="A264" s="49">
        <v>260</v>
      </c>
      <c r="B264" s="54" t="s">
        <v>34</v>
      </c>
      <c r="C264" s="56" t="s">
        <v>320</v>
      </c>
      <c r="D264" s="72" t="s">
        <v>23</v>
      </c>
      <c r="E264" s="56" t="s">
        <v>11</v>
      </c>
      <c r="F264" s="71" t="s">
        <v>213</v>
      </c>
      <c r="G264" s="56"/>
      <c r="H264" s="60"/>
    </row>
    <row r="265" spans="1:8" ht="21" customHeight="1">
      <c r="A265" s="49">
        <v>261</v>
      </c>
      <c r="B265" s="54" t="s">
        <v>45</v>
      </c>
      <c r="C265" s="56" t="s">
        <v>321</v>
      </c>
      <c r="D265" s="72" t="s">
        <v>23</v>
      </c>
      <c r="E265" s="56" t="s">
        <v>57</v>
      </c>
      <c r="F265" s="71" t="s">
        <v>213</v>
      </c>
      <c r="G265" s="56"/>
      <c r="H265" s="60"/>
    </row>
    <row r="266" spans="1:8" ht="21" customHeight="1">
      <c r="A266" s="49">
        <v>262</v>
      </c>
      <c r="B266" s="54" t="s">
        <v>323</v>
      </c>
      <c r="C266" s="56" t="s">
        <v>324</v>
      </c>
      <c r="D266" s="72" t="s">
        <v>23</v>
      </c>
      <c r="E266" s="56" t="s">
        <v>15</v>
      </c>
      <c r="F266" s="71" t="s">
        <v>213</v>
      </c>
      <c r="G266" s="56"/>
      <c r="H266" s="60"/>
    </row>
    <row r="267" spans="1:8" ht="21" customHeight="1">
      <c r="A267" s="49">
        <v>263</v>
      </c>
      <c r="B267" s="54" t="s">
        <v>388</v>
      </c>
      <c r="C267" s="56" t="s">
        <v>389</v>
      </c>
      <c r="D267" s="72" t="s">
        <v>23</v>
      </c>
      <c r="E267" s="56" t="s">
        <v>27</v>
      </c>
      <c r="F267" s="71" t="s">
        <v>213</v>
      </c>
      <c r="G267" s="56"/>
      <c r="H267" s="60"/>
    </row>
    <row r="268" spans="1:8" ht="21" customHeight="1">
      <c r="A268" s="49">
        <v>264</v>
      </c>
      <c r="B268" s="54" t="s">
        <v>327</v>
      </c>
      <c r="C268" s="56" t="s">
        <v>328</v>
      </c>
      <c r="D268" s="72" t="s">
        <v>23</v>
      </c>
      <c r="E268" s="56" t="s">
        <v>57</v>
      </c>
      <c r="F268" s="71" t="s">
        <v>213</v>
      </c>
      <c r="G268" s="56"/>
      <c r="H268" s="60"/>
    </row>
    <row r="269" spans="1:8" ht="21" customHeight="1">
      <c r="A269" s="49">
        <v>265</v>
      </c>
      <c r="B269" s="54" t="s">
        <v>393</v>
      </c>
      <c r="C269" s="56" t="s">
        <v>52</v>
      </c>
      <c r="D269" s="72" t="s">
        <v>23</v>
      </c>
      <c r="E269" s="56" t="s">
        <v>25</v>
      </c>
      <c r="F269" s="71" t="s">
        <v>213</v>
      </c>
      <c r="G269" s="56"/>
      <c r="H269" s="60"/>
    </row>
    <row r="270" spans="1:8" ht="21" customHeight="1">
      <c r="A270" s="49">
        <v>267</v>
      </c>
      <c r="B270" s="54" t="s">
        <v>329</v>
      </c>
      <c r="C270" s="56" t="s">
        <v>58</v>
      </c>
      <c r="D270" s="72" t="s">
        <v>23</v>
      </c>
      <c r="E270" s="56" t="s">
        <v>15</v>
      </c>
      <c r="F270" s="71" t="s">
        <v>213</v>
      </c>
      <c r="G270" s="56"/>
      <c r="H270" s="60"/>
    </row>
    <row r="271" spans="1:8" ht="21" customHeight="1">
      <c r="A271" s="49">
        <v>268</v>
      </c>
      <c r="B271" s="54" t="s">
        <v>331</v>
      </c>
      <c r="C271" s="56" t="s">
        <v>332</v>
      </c>
      <c r="D271" s="72" t="s">
        <v>23</v>
      </c>
      <c r="E271" s="56" t="s">
        <v>15</v>
      </c>
      <c r="F271" s="71" t="s">
        <v>213</v>
      </c>
      <c r="G271" s="56"/>
      <c r="H271" s="60"/>
    </row>
    <row r="272" spans="1:8" ht="21" customHeight="1">
      <c r="A272" s="49">
        <v>269</v>
      </c>
      <c r="B272" s="54" t="s">
        <v>333</v>
      </c>
      <c r="C272" s="56" t="s">
        <v>334</v>
      </c>
      <c r="D272" s="72" t="s">
        <v>23</v>
      </c>
      <c r="E272" s="56" t="s">
        <v>57</v>
      </c>
      <c r="F272" s="71" t="s">
        <v>213</v>
      </c>
      <c r="G272" s="56"/>
      <c r="H272" s="60"/>
    </row>
    <row r="273" spans="1:8" ht="21" customHeight="1">
      <c r="A273" s="49">
        <v>270</v>
      </c>
      <c r="B273" s="54" t="s">
        <v>335</v>
      </c>
      <c r="C273" s="56" t="s">
        <v>336</v>
      </c>
      <c r="D273" s="72" t="s">
        <v>23</v>
      </c>
      <c r="E273" s="56" t="s">
        <v>57</v>
      </c>
      <c r="F273" s="71" t="s">
        <v>213</v>
      </c>
      <c r="G273" s="56"/>
      <c r="H273" s="60"/>
    </row>
    <row r="274" spans="1:8" ht="21" customHeight="1">
      <c r="A274" s="49">
        <v>271</v>
      </c>
      <c r="B274" s="54" t="s">
        <v>438</v>
      </c>
      <c r="C274" s="56" t="s">
        <v>337</v>
      </c>
      <c r="D274" s="72" t="s">
        <v>23</v>
      </c>
      <c r="E274" s="56" t="s">
        <v>25</v>
      </c>
      <c r="F274" s="71" t="s">
        <v>213</v>
      </c>
      <c r="G274" s="56"/>
      <c r="H274" s="60"/>
    </row>
    <row r="275" spans="1:8" ht="21" customHeight="1">
      <c r="A275" s="49">
        <v>212</v>
      </c>
      <c r="B275" s="54" t="s">
        <v>338</v>
      </c>
      <c r="C275" s="56" t="s">
        <v>339</v>
      </c>
      <c r="D275" s="72" t="s">
        <v>23</v>
      </c>
      <c r="E275" s="56" t="s">
        <v>15</v>
      </c>
      <c r="F275" s="71" t="s">
        <v>213</v>
      </c>
      <c r="G275" s="56"/>
      <c r="H275" s="60"/>
    </row>
    <row r="276" spans="1:8" ht="21" customHeight="1">
      <c r="A276" s="49">
        <v>213</v>
      </c>
      <c r="B276" s="54" t="s">
        <v>340</v>
      </c>
      <c r="C276" s="56" t="s">
        <v>341</v>
      </c>
      <c r="D276" s="72" t="s">
        <v>23</v>
      </c>
      <c r="E276" s="56" t="s">
        <v>63</v>
      </c>
      <c r="F276" s="71" t="s">
        <v>213</v>
      </c>
      <c r="G276" s="56"/>
      <c r="H276" s="60"/>
    </row>
    <row r="277" spans="1:8" ht="21" customHeight="1">
      <c r="A277" s="49">
        <v>214</v>
      </c>
      <c r="B277" s="54" t="s">
        <v>342</v>
      </c>
      <c r="C277" s="56" t="s">
        <v>343</v>
      </c>
      <c r="D277" s="72" t="s">
        <v>23</v>
      </c>
      <c r="E277" s="56" t="s">
        <v>57</v>
      </c>
      <c r="F277" s="71" t="s">
        <v>213</v>
      </c>
      <c r="G277" s="56"/>
      <c r="H277" s="60"/>
    </row>
    <row r="278" spans="1:8" ht="21" customHeight="1">
      <c r="A278" s="49">
        <v>215</v>
      </c>
      <c r="B278" s="54" t="s">
        <v>403</v>
      </c>
      <c r="C278" s="56" t="s">
        <v>346</v>
      </c>
      <c r="D278" s="72" t="s">
        <v>23</v>
      </c>
      <c r="E278" s="56" t="s">
        <v>11</v>
      </c>
      <c r="F278" s="71" t="s">
        <v>213</v>
      </c>
      <c r="G278" s="56"/>
      <c r="H278" s="60"/>
    </row>
    <row r="279" spans="1:8" ht="21" customHeight="1">
      <c r="A279" s="49">
        <v>216</v>
      </c>
      <c r="B279" s="54" t="s">
        <v>404</v>
      </c>
      <c r="C279" s="56" t="s">
        <v>347</v>
      </c>
      <c r="D279" s="72" t="s">
        <v>23</v>
      </c>
      <c r="E279" s="56" t="s">
        <v>11</v>
      </c>
      <c r="F279" s="71" t="s">
        <v>213</v>
      </c>
      <c r="G279" s="56"/>
      <c r="H279" s="60"/>
    </row>
    <row r="280" spans="1:8" ht="21" customHeight="1">
      <c r="A280" s="49">
        <v>217</v>
      </c>
      <c r="B280" s="54" t="s">
        <v>344</v>
      </c>
      <c r="C280" s="56" t="s">
        <v>32</v>
      </c>
      <c r="D280" s="72" t="s">
        <v>23</v>
      </c>
      <c r="E280" s="56" t="s">
        <v>11</v>
      </c>
      <c r="F280" s="71" t="s">
        <v>213</v>
      </c>
      <c r="G280" s="56"/>
      <c r="H280" s="60"/>
    </row>
    <row r="281" spans="1:8" ht="21" customHeight="1">
      <c r="A281" s="49">
        <v>218</v>
      </c>
      <c r="B281" s="54" t="s">
        <v>345</v>
      </c>
      <c r="C281" s="56" t="s">
        <v>417</v>
      </c>
      <c r="D281" s="72" t="s">
        <v>23</v>
      </c>
      <c r="E281" s="56" t="s">
        <v>15</v>
      </c>
      <c r="F281" s="71" t="s">
        <v>213</v>
      </c>
      <c r="G281" s="56"/>
      <c r="H281" s="60"/>
    </row>
    <row r="282" spans="1:8" ht="21" customHeight="1">
      <c r="A282" s="49">
        <v>219</v>
      </c>
      <c r="B282" s="54" t="s">
        <v>348</v>
      </c>
      <c r="C282" s="56" t="s">
        <v>349</v>
      </c>
      <c r="D282" s="72" t="s">
        <v>23</v>
      </c>
      <c r="E282" s="56" t="s">
        <v>20</v>
      </c>
      <c r="F282" s="71" t="s">
        <v>213</v>
      </c>
      <c r="G282" s="56"/>
      <c r="H282" s="60"/>
    </row>
    <row r="283" spans="1:8" ht="21" customHeight="1">
      <c r="A283" s="49">
        <v>220</v>
      </c>
      <c r="B283" s="54" t="s">
        <v>350</v>
      </c>
      <c r="C283" s="56" t="s">
        <v>351</v>
      </c>
      <c r="D283" s="72" t="s">
        <v>23</v>
      </c>
      <c r="E283" s="56" t="s">
        <v>20</v>
      </c>
      <c r="F283" s="71" t="s">
        <v>213</v>
      </c>
      <c r="G283" s="56"/>
      <c r="H283" s="60"/>
    </row>
    <row r="284" spans="1:8" ht="21" customHeight="1">
      <c r="A284" s="49">
        <v>221</v>
      </c>
      <c r="B284" s="54" t="s">
        <v>352</v>
      </c>
      <c r="C284" s="56" t="s">
        <v>353</v>
      </c>
      <c r="D284" s="72" t="s">
        <v>23</v>
      </c>
      <c r="E284" s="56" t="s">
        <v>63</v>
      </c>
      <c r="F284" s="71" t="s">
        <v>213</v>
      </c>
      <c r="G284" s="56" t="s">
        <v>16</v>
      </c>
      <c r="H284" s="60"/>
    </row>
    <row r="285" spans="1:8" ht="21" customHeight="1">
      <c r="A285" s="49">
        <v>222</v>
      </c>
      <c r="B285" s="54" t="s">
        <v>354</v>
      </c>
      <c r="C285" s="56" t="s">
        <v>355</v>
      </c>
      <c r="D285" s="72" t="s">
        <v>23</v>
      </c>
      <c r="E285" s="56" t="s">
        <v>11</v>
      </c>
      <c r="F285" s="71" t="s">
        <v>213</v>
      </c>
      <c r="G285" s="56"/>
      <c r="H285" s="60"/>
    </row>
    <row r="286" spans="1:8" ht="21" customHeight="1">
      <c r="A286" s="49">
        <v>223</v>
      </c>
      <c r="B286" s="54" t="s">
        <v>356</v>
      </c>
      <c r="C286" s="56" t="s">
        <v>357</v>
      </c>
      <c r="D286" s="72" t="s">
        <v>23</v>
      </c>
      <c r="E286" s="56" t="s">
        <v>11</v>
      </c>
      <c r="F286" s="71" t="s">
        <v>213</v>
      </c>
      <c r="G286" s="56"/>
      <c r="H286" s="60"/>
    </row>
    <row r="287" spans="1:8" ht="21" customHeight="1">
      <c r="A287" s="49">
        <v>224</v>
      </c>
      <c r="B287" s="54" t="s">
        <v>51</v>
      </c>
      <c r="C287" s="56" t="s">
        <v>358</v>
      </c>
      <c r="D287" s="72" t="s">
        <v>23</v>
      </c>
      <c r="E287" s="56" t="s">
        <v>63</v>
      </c>
      <c r="F287" s="71" t="s">
        <v>213</v>
      </c>
      <c r="G287" s="56"/>
      <c r="H287" s="60"/>
    </row>
    <row r="288" spans="1:8" ht="21" customHeight="1">
      <c r="A288" s="49">
        <v>225</v>
      </c>
      <c r="B288" s="54" t="s">
        <v>359</v>
      </c>
      <c r="C288" s="56" t="s">
        <v>360</v>
      </c>
      <c r="D288" s="72" t="s">
        <v>23</v>
      </c>
      <c r="E288" s="56" t="s">
        <v>15</v>
      </c>
      <c r="F288" s="71" t="s">
        <v>213</v>
      </c>
      <c r="G288" s="56"/>
      <c r="H288" s="60"/>
    </row>
    <row r="289" spans="1:8" ht="21" customHeight="1">
      <c r="A289" s="49">
        <v>226</v>
      </c>
      <c r="B289" s="54" t="s">
        <v>397</v>
      </c>
      <c r="C289" s="56" t="s">
        <v>398</v>
      </c>
      <c r="D289" s="72" t="s">
        <v>23</v>
      </c>
      <c r="E289" s="56" t="s">
        <v>399</v>
      </c>
      <c r="F289" s="71" t="s">
        <v>213</v>
      </c>
      <c r="G289" s="56" t="s">
        <v>16</v>
      </c>
      <c r="H289" s="60"/>
    </row>
    <row r="290" spans="1:8" ht="21" customHeight="1">
      <c r="A290" s="49">
        <v>227</v>
      </c>
      <c r="B290" s="54" t="s">
        <v>400</v>
      </c>
      <c r="C290" s="56" t="s">
        <v>361</v>
      </c>
      <c r="D290" s="72" t="s">
        <v>23</v>
      </c>
      <c r="E290" s="56" t="s">
        <v>137</v>
      </c>
      <c r="F290" s="71" t="s">
        <v>213</v>
      </c>
      <c r="G290" s="56" t="s">
        <v>16</v>
      </c>
      <c r="H290" s="60"/>
    </row>
    <row r="291" spans="1:8" ht="21" customHeight="1">
      <c r="A291" s="49">
        <v>228</v>
      </c>
      <c r="B291" s="54" t="s">
        <v>435</v>
      </c>
      <c r="C291" s="56" t="s">
        <v>362</v>
      </c>
      <c r="D291" s="72" t="s">
        <v>23</v>
      </c>
      <c r="E291" s="56" t="s">
        <v>137</v>
      </c>
      <c r="F291" s="71" t="s">
        <v>213</v>
      </c>
      <c r="G291" s="56"/>
      <c r="H291" s="60"/>
    </row>
    <row r="292" spans="1:8" ht="21" customHeight="1">
      <c r="A292" s="49">
        <v>229</v>
      </c>
      <c r="B292" s="54" t="s">
        <v>363</v>
      </c>
      <c r="C292" s="56" t="s">
        <v>39</v>
      </c>
      <c r="D292" s="72" t="s">
        <v>23</v>
      </c>
      <c r="E292" s="56" t="s">
        <v>15</v>
      </c>
      <c r="F292" s="71" t="s">
        <v>213</v>
      </c>
      <c r="G292" s="56"/>
      <c r="H292" s="60"/>
    </row>
    <row r="293" spans="1:8" ht="21" customHeight="1">
      <c r="A293" s="49">
        <v>230</v>
      </c>
      <c r="B293" s="54" t="s">
        <v>436</v>
      </c>
      <c r="C293" s="56" t="s">
        <v>364</v>
      </c>
      <c r="D293" s="72" t="s">
        <v>23</v>
      </c>
      <c r="E293" s="56" t="s">
        <v>137</v>
      </c>
      <c r="F293" s="71" t="s">
        <v>213</v>
      </c>
      <c r="G293" s="56"/>
      <c r="H293" s="60"/>
    </row>
    <row r="294" spans="1:8" ht="21" customHeight="1">
      <c r="A294" s="49">
        <v>231</v>
      </c>
      <c r="B294" s="54" t="s">
        <v>437</v>
      </c>
      <c r="C294" s="56" t="s">
        <v>47</v>
      </c>
      <c r="D294" s="72" t="s">
        <v>23</v>
      </c>
      <c r="E294" s="56" t="s">
        <v>137</v>
      </c>
      <c r="F294" s="71" t="s">
        <v>213</v>
      </c>
      <c r="G294" s="56"/>
      <c r="H294" s="60"/>
    </row>
    <row r="295" spans="1:8" ht="21" customHeight="1">
      <c r="A295" s="49">
        <v>232</v>
      </c>
      <c r="B295" s="54" t="s">
        <v>291</v>
      </c>
      <c r="C295" s="56" t="s">
        <v>292</v>
      </c>
      <c r="D295" s="72" t="s">
        <v>23</v>
      </c>
      <c r="E295" s="56" t="s">
        <v>11</v>
      </c>
      <c r="F295" s="71" t="s">
        <v>213</v>
      </c>
      <c r="G295" s="56"/>
      <c r="H295" s="60"/>
    </row>
    <row r="296" spans="1:8" ht="21" customHeight="1">
      <c r="A296" s="49">
        <v>233</v>
      </c>
      <c r="B296" s="54" t="s">
        <v>365</v>
      </c>
      <c r="C296" s="56" t="s">
        <v>366</v>
      </c>
      <c r="D296" s="72" t="s">
        <v>23</v>
      </c>
      <c r="E296" s="56" t="s">
        <v>63</v>
      </c>
      <c r="F296" s="71" t="s">
        <v>213</v>
      </c>
      <c r="G296" s="56"/>
      <c r="H296" s="60"/>
    </row>
    <row r="297" spans="1:8" ht="21" customHeight="1">
      <c r="A297" s="49">
        <v>234</v>
      </c>
      <c r="B297" s="54" t="s">
        <v>401</v>
      </c>
      <c r="C297" s="56" t="s">
        <v>367</v>
      </c>
      <c r="D297" s="72" t="s">
        <v>23</v>
      </c>
      <c r="E297" s="56" t="s">
        <v>137</v>
      </c>
      <c r="F297" s="71" t="s">
        <v>213</v>
      </c>
      <c r="G297" s="56" t="s">
        <v>16</v>
      </c>
      <c r="H297" s="60"/>
    </row>
    <row r="298" spans="1:8" ht="21" customHeight="1">
      <c r="A298" s="49">
        <v>235</v>
      </c>
      <c r="B298" s="54" t="s">
        <v>29</v>
      </c>
      <c r="C298" s="56" t="s">
        <v>38</v>
      </c>
      <c r="D298" s="72" t="s">
        <v>23</v>
      </c>
      <c r="E298" s="56" t="s">
        <v>11</v>
      </c>
      <c r="F298" s="71" t="s">
        <v>213</v>
      </c>
      <c r="G298" s="56"/>
      <c r="H298" s="60"/>
    </row>
    <row r="299" spans="1:8" ht="21" customHeight="1">
      <c r="A299" s="49">
        <v>236</v>
      </c>
      <c r="B299" s="54" t="s">
        <v>368</v>
      </c>
      <c r="C299" s="56" t="s">
        <v>369</v>
      </c>
      <c r="D299" s="72" t="s">
        <v>23</v>
      </c>
      <c r="E299" s="56" t="s">
        <v>11</v>
      </c>
      <c r="F299" s="71" t="s">
        <v>213</v>
      </c>
      <c r="G299" s="56"/>
      <c r="H299" s="60"/>
    </row>
    <row r="300" spans="1:8" ht="21" customHeight="1">
      <c r="A300" s="49">
        <v>237</v>
      </c>
      <c r="B300" s="54" t="s">
        <v>40</v>
      </c>
      <c r="C300" s="56" t="s">
        <v>371</v>
      </c>
      <c r="D300" s="72" t="s">
        <v>23</v>
      </c>
      <c r="E300" s="56" t="s">
        <v>11</v>
      </c>
      <c r="F300" s="71" t="s">
        <v>213</v>
      </c>
      <c r="G300" s="56"/>
      <c r="H300" s="60"/>
    </row>
    <row r="301" spans="1:8" ht="21" customHeight="1">
      <c r="A301" s="49">
        <v>238</v>
      </c>
      <c r="B301" s="54" t="s">
        <v>372</v>
      </c>
      <c r="C301" s="56" t="s">
        <v>373</v>
      </c>
      <c r="D301" s="72" t="s">
        <v>23</v>
      </c>
      <c r="E301" s="56" t="s">
        <v>21</v>
      </c>
      <c r="F301" s="71" t="s">
        <v>213</v>
      </c>
      <c r="G301" s="56"/>
      <c r="H301" s="60"/>
    </row>
    <row r="302" spans="1:8" ht="21" customHeight="1">
      <c r="A302" s="49">
        <v>239</v>
      </c>
      <c r="B302" s="54" t="s">
        <v>374</v>
      </c>
      <c r="C302" s="56" t="s">
        <v>375</v>
      </c>
      <c r="D302" s="72" t="s">
        <v>23</v>
      </c>
      <c r="E302" s="56" t="s">
        <v>11</v>
      </c>
      <c r="F302" s="71" t="s">
        <v>213</v>
      </c>
      <c r="G302" s="56"/>
      <c r="H302" s="60"/>
    </row>
    <row r="303" spans="1:8" ht="21" customHeight="1">
      <c r="A303" s="49">
        <v>240</v>
      </c>
      <c r="B303" s="54" t="s">
        <v>378</v>
      </c>
      <c r="C303" s="56" t="s">
        <v>379</v>
      </c>
      <c r="D303" s="72" t="s">
        <v>23</v>
      </c>
      <c r="E303" s="56" t="s">
        <v>11</v>
      </c>
      <c r="F303" s="71" t="s">
        <v>213</v>
      </c>
      <c r="G303" s="56"/>
      <c r="H303" s="60"/>
    </row>
    <row r="304" spans="1:8" ht="21" customHeight="1">
      <c r="A304" s="49">
        <v>241</v>
      </c>
      <c r="B304" s="54" t="s">
        <v>376</v>
      </c>
      <c r="C304" s="56" t="s">
        <v>377</v>
      </c>
      <c r="D304" s="72" t="s">
        <v>23</v>
      </c>
      <c r="E304" s="56" t="s">
        <v>11</v>
      </c>
      <c r="F304" s="71" t="s">
        <v>213</v>
      </c>
      <c r="G304" s="56"/>
      <c r="H304" s="60"/>
    </row>
    <row r="305" spans="1:8" ht="21" customHeight="1">
      <c r="A305" s="49">
        <v>242</v>
      </c>
      <c r="B305" s="54" t="s">
        <v>370</v>
      </c>
      <c r="C305" s="56" t="s">
        <v>391</v>
      </c>
      <c r="D305" s="72" t="s">
        <v>23</v>
      </c>
      <c r="E305" s="56" t="s">
        <v>137</v>
      </c>
      <c r="F305" s="71" t="s">
        <v>213</v>
      </c>
      <c r="G305" s="56"/>
      <c r="H305" s="60"/>
    </row>
    <row r="306" spans="1:8" ht="21" customHeight="1">
      <c r="A306" s="49">
        <v>243</v>
      </c>
      <c r="B306" s="54" t="s">
        <v>314</v>
      </c>
      <c r="C306" s="56" t="s">
        <v>315</v>
      </c>
      <c r="D306" s="72" t="s">
        <v>23</v>
      </c>
      <c r="E306" s="56" t="s">
        <v>15</v>
      </c>
      <c r="F306" s="71" t="s">
        <v>213</v>
      </c>
      <c r="G306" s="56"/>
      <c r="H306" s="60"/>
    </row>
    <row r="307" spans="1:8" ht="21" customHeight="1">
      <c r="A307" s="49">
        <v>244</v>
      </c>
      <c r="B307" s="54" t="s">
        <v>289</v>
      </c>
      <c r="C307" s="56" t="s">
        <v>290</v>
      </c>
      <c r="D307" s="72" t="s">
        <v>23</v>
      </c>
      <c r="E307" s="56" t="s">
        <v>57</v>
      </c>
      <c r="F307" s="71" t="s">
        <v>213</v>
      </c>
      <c r="G307" s="56"/>
      <c r="H307" s="60"/>
    </row>
    <row r="308" spans="1:8" ht="21" customHeight="1">
      <c r="A308" s="49">
        <v>245</v>
      </c>
      <c r="B308" s="54" t="s">
        <v>297</v>
      </c>
      <c r="C308" s="56" t="s">
        <v>298</v>
      </c>
      <c r="D308" s="72" t="s">
        <v>23</v>
      </c>
      <c r="E308" s="56" t="s">
        <v>57</v>
      </c>
      <c r="F308" s="71" t="s">
        <v>213</v>
      </c>
      <c r="G308" s="56"/>
      <c r="H308" s="60"/>
    </row>
    <row r="309" spans="1:8" ht="21" customHeight="1">
      <c r="A309" s="49">
        <v>246</v>
      </c>
      <c r="B309" s="54" t="s">
        <v>325</v>
      </c>
      <c r="C309" s="56" t="s">
        <v>326</v>
      </c>
      <c r="D309" s="72" t="s">
        <v>23</v>
      </c>
      <c r="E309" s="56" t="s">
        <v>57</v>
      </c>
      <c r="F309" s="71" t="s">
        <v>213</v>
      </c>
      <c r="G309" s="56"/>
      <c r="H309" s="60"/>
    </row>
    <row r="310" spans="1:8" ht="21" customHeight="1">
      <c r="A310" s="49"/>
      <c r="B310" s="54" t="s">
        <v>517</v>
      </c>
      <c r="C310" s="56" t="s">
        <v>515</v>
      </c>
      <c r="D310" s="72" t="s">
        <v>512</v>
      </c>
      <c r="E310" s="56" t="s">
        <v>408</v>
      </c>
      <c r="F310" s="71" t="s">
        <v>213</v>
      </c>
      <c r="G310" s="56"/>
      <c r="H310" s="60"/>
    </row>
    <row r="311" spans="1:8" ht="21" customHeight="1">
      <c r="A311" s="49"/>
      <c r="B311" s="54" t="s">
        <v>518</v>
      </c>
      <c r="C311" s="56" t="s">
        <v>513</v>
      </c>
      <c r="D311" s="72" t="s">
        <v>514</v>
      </c>
      <c r="E311" s="56" t="s">
        <v>408</v>
      </c>
      <c r="F311" s="71" t="s">
        <v>213</v>
      </c>
      <c r="G311" s="56"/>
      <c r="H311" s="60"/>
    </row>
    <row r="312" spans="1:8" ht="21" customHeight="1">
      <c r="A312" s="49">
        <v>274</v>
      </c>
      <c r="B312" s="54" t="s">
        <v>43</v>
      </c>
      <c r="C312" s="56" t="s">
        <v>390</v>
      </c>
      <c r="D312" s="72" t="s">
        <v>10</v>
      </c>
      <c r="E312" s="56" t="s">
        <v>82</v>
      </c>
      <c r="F312" s="71" t="s">
        <v>24</v>
      </c>
      <c r="G312" s="56"/>
      <c r="H312" s="60"/>
    </row>
    <row r="313" spans="1:8" ht="21" customHeight="1">
      <c r="A313" s="49">
        <v>275</v>
      </c>
      <c r="B313" s="54" t="s">
        <v>444</v>
      </c>
      <c r="C313" s="56" t="s">
        <v>476</v>
      </c>
      <c r="D313" s="72" t="s">
        <v>394</v>
      </c>
      <c r="E313" s="56" t="s">
        <v>507</v>
      </c>
      <c r="F313" s="71" t="s">
        <v>213</v>
      </c>
      <c r="G313" s="56"/>
      <c r="H313" s="60"/>
    </row>
    <row r="314" spans="1:8" ht="21" customHeight="1">
      <c r="A314" s="49">
        <v>276</v>
      </c>
      <c r="B314" s="54" t="s">
        <v>445</v>
      </c>
      <c r="C314" s="56" t="s">
        <v>409</v>
      </c>
      <c r="D314" s="72" t="s">
        <v>394</v>
      </c>
      <c r="E314" s="56" t="s">
        <v>507</v>
      </c>
      <c r="F314" s="71" t="s">
        <v>213</v>
      </c>
      <c r="G314" s="56"/>
      <c r="H314" s="60"/>
    </row>
    <row r="315" spans="1:8" ht="21" customHeight="1">
      <c r="A315" s="49">
        <v>277</v>
      </c>
      <c r="B315" s="54" t="s">
        <v>446</v>
      </c>
      <c r="C315" s="56" t="s">
        <v>477</v>
      </c>
      <c r="D315" s="72" t="s">
        <v>394</v>
      </c>
      <c r="E315" s="56" t="s">
        <v>507</v>
      </c>
      <c r="F315" s="71" t="s">
        <v>213</v>
      </c>
      <c r="G315" s="56"/>
      <c r="H315" s="60"/>
    </row>
    <row r="316" spans="1:8" ht="21" customHeight="1">
      <c r="A316" s="49">
        <v>278</v>
      </c>
      <c r="B316" s="54" t="s">
        <v>447</v>
      </c>
      <c r="C316" s="56" t="s">
        <v>478</v>
      </c>
      <c r="D316" s="72" t="s">
        <v>394</v>
      </c>
      <c r="E316" s="56" t="s">
        <v>507</v>
      </c>
      <c r="F316" s="71" t="s">
        <v>213</v>
      </c>
      <c r="G316" s="56"/>
      <c r="H316" s="60"/>
    </row>
    <row r="317" spans="1:8" ht="21" customHeight="1">
      <c r="A317" s="49">
        <v>279</v>
      </c>
      <c r="B317" s="54" t="s">
        <v>448</v>
      </c>
      <c r="C317" s="56" t="s">
        <v>479</v>
      </c>
      <c r="D317" s="72" t="s">
        <v>394</v>
      </c>
      <c r="E317" s="56" t="s">
        <v>507</v>
      </c>
      <c r="F317" s="71" t="s">
        <v>213</v>
      </c>
      <c r="G317" s="56"/>
      <c r="H317" s="60"/>
    </row>
    <row r="318" spans="1:8" ht="21" customHeight="1">
      <c r="A318" s="49">
        <v>280</v>
      </c>
      <c r="B318" s="54" t="s">
        <v>449</v>
      </c>
      <c r="C318" s="56" t="s">
        <v>480</v>
      </c>
      <c r="D318" s="72" t="s">
        <v>394</v>
      </c>
      <c r="E318" s="56" t="s">
        <v>507</v>
      </c>
      <c r="F318" s="71" t="s">
        <v>213</v>
      </c>
      <c r="G318" s="56"/>
      <c r="H318" s="60"/>
    </row>
    <row r="319" spans="1:8" ht="21" customHeight="1">
      <c r="A319" s="49">
        <v>281</v>
      </c>
      <c r="B319" s="54" t="s">
        <v>450</v>
      </c>
      <c r="C319" s="56" t="s">
        <v>481</v>
      </c>
      <c r="D319" s="72" t="s">
        <v>394</v>
      </c>
      <c r="E319" s="56" t="s">
        <v>507</v>
      </c>
      <c r="F319" s="71" t="s">
        <v>213</v>
      </c>
      <c r="G319" s="56"/>
      <c r="H319" s="60"/>
    </row>
    <row r="320" spans="1:8" ht="21" customHeight="1">
      <c r="A320" s="49">
        <v>282</v>
      </c>
      <c r="B320" s="54" t="s">
        <v>451</v>
      </c>
      <c r="C320" s="56" t="s">
        <v>482</v>
      </c>
      <c r="D320" s="72" t="s">
        <v>394</v>
      </c>
      <c r="E320" s="56" t="s">
        <v>507</v>
      </c>
      <c r="F320" s="71" t="s">
        <v>213</v>
      </c>
      <c r="G320" s="56"/>
      <c r="H320" s="60"/>
    </row>
    <row r="321" spans="1:8" ht="21" customHeight="1">
      <c r="A321" s="49">
        <v>283</v>
      </c>
      <c r="B321" s="54" t="s">
        <v>452</v>
      </c>
      <c r="C321" s="56" t="s">
        <v>483</v>
      </c>
      <c r="D321" s="72" t="s">
        <v>394</v>
      </c>
      <c r="E321" s="56" t="s">
        <v>507</v>
      </c>
      <c r="F321" s="71" t="s">
        <v>213</v>
      </c>
      <c r="G321" s="56"/>
      <c r="H321" s="60"/>
    </row>
    <row r="322" spans="1:8" ht="21" customHeight="1">
      <c r="A322" s="49">
        <v>284</v>
      </c>
      <c r="B322" s="54" t="s">
        <v>453</v>
      </c>
      <c r="C322" s="56" t="s">
        <v>484</v>
      </c>
      <c r="D322" s="72" t="s">
        <v>394</v>
      </c>
      <c r="E322" s="56" t="s">
        <v>507</v>
      </c>
      <c r="F322" s="71" t="s">
        <v>213</v>
      </c>
      <c r="G322" s="56"/>
      <c r="H322" s="60"/>
    </row>
    <row r="323" spans="1:8" ht="21" customHeight="1">
      <c r="A323" s="49">
        <v>285</v>
      </c>
      <c r="B323" s="54" t="s">
        <v>454</v>
      </c>
      <c r="C323" s="56" t="s">
        <v>485</v>
      </c>
      <c r="D323" s="72" t="s">
        <v>394</v>
      </c>
      <c r="E323" s="56" t="s">
        <v>507</v>
      </c>
      <c r="F323" s="71" t="s">
        <v>213</v>
      </c>
      <c r="G323" s="56"/>
      <c r="H323" s="60"/>
    </row>
    <row r="324" spans="1:8" ht="21" customHeight="1">
      <c r="A324" s="49">
        <v>286</v>
      </c>
      <c r="B324" s="54" t="s">
        <v>455</v>
      </c>
      <c r="C324" s="56" t="s">
        <v>486</v>
      </c>
      <c r="D324" s="72" t="s">
        <v>394</v>
      </c>
      <c r="E324" s="56" t="s">
        <v>507</v>
      </c>
      <c r="F324" s="71" t="s">
        <v>213</v>
      </c>
      <c r="G324" s="56"/>
      <c r="H324" s="60"/>
    </row>
    <row r="325" spans="1:8" ht="21" customHeight="1">
      <c r="A325" s="49">
        <v>287</v>
      </c>
      <c r="B325" s="54" t="s">
        <v>456</v>
      </c>
      <c r="C325" s="56" t="s">
        <v>487</v>
      </c>
      <c r="D325" s="72" t="s">
        <v>394</v>
      </c>
      <c r="E325" s="56" t="s">
        <v>507</v>
      </c>
      <c r="F325" s="71" t="s">
        <v>213</v>
      </c>
      <c r="G325" s="56"/>
      <c r="H325" s="60"/>
    </row>
    <row r="326" spans="1:8" ht="21" customHeight="1">
      <c r="A326" s="49">
        <v>288</v>
      </c>
      <c r="B326" s="54" t="s">
        <v>457</v>
      </c>
      <c r="C326" s="56" t="s">
        <v>488</v>
      </c>
      <c r="D326" s="72" t="s">
        <v>394</v>
      </c>
      <c r="E326" s="56" t="s">
        <v>507</v>
      </c>
      <c r="F326" s="71" t="s">
        <v>213</v>
      </c>
      <c r="G326" s="56"/>
      <c r="H326" s="60"/>
    </row>
    <row r="327" spans="1:8" ht="21" customHeight="1">
      <c r="A327" s="49">
        <v>289</v>
      </c>
      <c r="B327" s="54" t="s">
        <v>458</v>
      </c>
      <c r="C327" s="56" t="s">
        <v>489</v>
      </c>
      <c r="D327" s="72" t="s">
        <v>394</v>
      </c>
      <c r="E327" s="56" t="s">
        <v>507</v>
      </c>
      <c r="F327" s="71" t="s">
        <v>213</v>
      </c>
      <c r="G327" s="56"/>
      <c r="H327" s="60"/>
    </row>
    <row r="328" spans="1:8" ht="21" customHeight="1">
      <c r="A328" s="49">
        <v>290</v>
      </c>
      <c r="B328" s="54" t="s">
        <v>459</v>
      </c>
      <c r="C328" s="56" t="s">
        <v>490</v>
      </c>
      <c r="D328" s="72" t="s">
        <v>394</v>
      </c>
      <c r="E328" s="56" t="s">
        <v>507</v>
      </c>
      <c r="F328" s="71" t="s">
        <v>213</v>
      </c>
      <c r="G328" s="56"/>
      <c r="H328" s="60"/>
    </row>
    <row r="329" spans="1:8" ht="21" customHeight="1">
      <c r="A329" s="49">
        <v>291</v>
      </c>
      <c r="B329" s="54" t="s">
        <v>460</v>
      </c>
      <c r="C329" s="56" t="s">
        <v>491</v>
      </c>
      <c r="D329" s="72" t="s">
        <v>394</v>
      </c>
      <c r="E329" s="56" t="s">
        <v>507</v>
      </c>
      <c r="F329" s="71" t="s">
        <v>213</v>
      </c>
      <c r="G329" s="56"/>
      <c r="H329" s="60"/>
    </row>
    <row r="330" spans="1:8" ht="21" customHeight="1">
      <c r="A330" s="49">
        <v>292</v>
      </c>
      <c r="B330" s="54" t="s">
        <v>461</v>
      </c>
      <c r="C330" s="56" t="s">
        <v>492</v>
      </c>
      <c r="D330" s="72" t="s">
        <v>394</v>
      </c>
      <c r="E330" s="56" t="s">
        <v>507</v>
      </c>
      <c r="F330" s="71" t="s">
        <v>213</v>
      </c>
      <c r="G330" s="56"/>
      <c r="H330" s="60"/>
    </row>
    <row r="331" spans="1:8" ht="21" customHeight="1">
      <c r="A331" s="49">
        <v>293</v>
      </c>
      <c r="B331" s="54" t="s">
        <v>462</v>
      </c>
      <c r="C331" s="56" t="s">
        <v>493</v>
      </c>
      <c r="D331" s="72" t="s">
        <v>394</v>
      </c>
      <c r="E331" s="56" t="s">
        <v>507</v>
      </c>
      <c r="F331" s="71" t="s">
        <v>213</v>
      </c>
      <c r="G331" s="56"/>
      <c r="H331" s="60"/>
    </row>
    <row r="332" spans="1:8" ht="21" customHeight="1">
      <c r="A332" s="49">
        <v>294</v>
      </c>
      <c r="B332" s="54" t="s">
        <v>463</v>
      </c>
      <c r="C332" s="56" t="s">
        <v>494</v>
      </c>
      <c r="D332" s="72" t="s">
        <v>394</v>
      </c>
      <c r="E332" s="56" t="s">
        <v>507</v>
      </c>
      <c r="F332" s="71" t="s">
        <v>213</v>
      </c>
      <c r="G332" s="56"/>
      <c r="H332" s="60"/>
    </row>
    <row r="333" spans="1:8" ht="21" customHeight="1">
      <c r="A333" s="49">
        <v>295</v>
      </c>
      <c r="B333" s="54" t="s">
        <v>464</v>
      </c>
      <c r="C333" s="56" t="s">
        <v>495</v>
      </c>
      <c r="D333" s="72" t="s">
        <v>394</v>
      </c>
      <c r="E333" s="56" t="s">
        <v>507</v>
      </c>
      <c r="F333" s="71" t="s">
        <v>213</v>
      </c>
      <c r="G333" s="56"/>
      <c r="H333" s="60"/>
    </row>
    <row r="334" spans="1:8" ht="21" customHeight="1">
      <c r="A334" s="49">
        <v>296</v>
      </c>
      <c r="B334" s="54" t="s">
        <v>465</v>
      </c>
      <c r="C334" s="56" t="s">
        <v>496</v>
      </c>
      <c r="D334" s="72" t="s">
        <v>394</v>
      </c>
      <c r="E334" s="56" t="s">
        <v>507</v>
      </c>
      <c r="F334" s="71" t="s">
        <v>213</v>
      </c>
      <c r="G334" s="56"/>
      <c r="H334" s="60"/>
    </row>
    <row r="335" spans="1:8" ht="21" customHeight="1">
      <c r="A335" s="49">
        <v>297</v>
      </c>
      <c r="B335" s="54" t="s">
        <v>466</v>
      </c>
      <c r="C335" s="56" t="s">
        <v>497</v>
      </c>
      <c r="D335" s="72" t="s">
        <v>394</v>
      </c>
      <c r="E335" s="56" t="s">
        <v>507</v>
      </c>
      <c r="F335" s="71" t="s">
        <v>213</v>
      </c>
      <c r="G335" s="56"/>
      <c r="H335" s="60"/>
    </row>
    <row r="336" spans="1:8" ht="21" customHeight="1">
      <c r="A336" s="49">
        <v>298</v>
      </c>
      <c r="B336" s="54" t="s">
        <v>467</v>
      </c>
      <c r="C336" s="56" t="s">
        <v>498</v>
      </c>
      <c r="D336" s="72" t="s">
        <v>394</v>
      </c>
      <c r="E336" s="56" t="s">
        <v>507</v>
      </c>
      <c r="F336" s="71" t="s">
        <v>213</v>
      </c>
      <c r="G336" s="56"/>
      <c r="H336" s="60"/>
    </row>
    <row r="337" spans="1:8" ht="21" customHeight="1">
      <c r="A337" s="49">
        <v>299</v>
      </c>
      <c r="B337" s="54" t="s">
        <v>468</v>
      </c>
      <c r="C337" s="56" t="s">
        <v>499</v>
      </c>
      <c r="D337" s="72" t="s">
        <v>394</v>
      </c>
      <c r="E337" s="56" t="s">
        <v>507</v>
      </c>
      <c r="F337" s="71" t="s">
        <v>213</v>
      </c>
      <c r="G337" s="56"/>
      <c r="H337" s="60"/>
    </row>
    <row r="338" spans="1:8" ht="21" customHeight="1">
      <c r="A338" s="49">
        <v>300</v>
      </c>
      <c r="B338" s="54" t="s">
        <v>469</v>
      </c>
      <c r="C338" s="56" t="s">
        <v>500</v>
      </c>
      <c r="D338" s="72" t="s">
        <v>394</v>
      </c>
      <c r="E338" s="56" t="s">
        <v>507</v>
      </c>
      <c r="F338" s="71" t="s">
        <v>213</v>
      </c>
      <c r="G338" s="56"/>
      <c r="H338" s="60"/>
    </row>
    <row r="339" spans="1:8" ht="21" customHeight="1">
      <c r="A339" s="49">
        <v>301</v>
      </c>
      <c r="B339" s="54" t="s">
        <v>470</v>
      </c>
      <c r="C339" s="56" t="s">
        <v>501</v>
      </c>
      <c r="D339" s="72" t="s">
        <v>394</v>
      </c>
      <c r="E339" s="56" t="s">
        <v>507</v>
      </c>
      <c r="F339" s="71" t="s">
        <v>213</v>
      </c>
      <c r="G339" s="56"/>
      <c r="H339" s="60"/>
    </row>
    <row r="340" spans="1:8" ht="21" customHeight="1">
      <c r="A340" s="49">
        <v>302</v>
      </c>
      <c r="B340" s="54" t="s">
        <v>471</v>
      </c>
      <c r="C340" s="56" t="s">
        <v>502</v>
      </c>
      <c r="D340" s="72" t="s">
        <v>394</v>
      </c>
      <c r="E340" s="56" t="s">
        <v>507</v>
      </c>
      <c r="F340" s="71" t="s">
        <v>213</v>
      </c>
      <c r="G340" s="56"/>
      <c r="H340" s="60"/>
    </row>
    <row r="341" spans="1:8" ht="21" customHeight="1">
      <c r="A341" s="49">
        <v>303</v>
      </c>
      <c r="B341" s="54" t="s">
        <v>472</v>
      </c>
      <c r="C341" s="56" t="s">
        <v>503</v>
      </c>
      <c r="D341" s="72" t="s">
        <v>394</v>
      </c>
      <c r="E341" s="56" t="s">
        <v>507</v>
      </c>
      <c r="F341" s="71" t="s">
        <v>213</v>
      </c>
      <c r="G341" s="56"/>
      <c r="H341" s="60"/>
    </row>
    <row r="342" spans="1:8" ht="21" customHeight="1">
      <c r="A342" s="49">
        <v>304</v>
      </c>
      <c r="B342" s="54" t="s">
        <v>473</v>
      </c>
      <c r="C342" s="56" t="s">
        <v>504</v>
      </c>
      <c r="D342" s="72" t="s">
        <v>394</v>
      </c>
      <c r="E342" s="56" t="s">
        <v>507</v>
      </c>
      <c r="F342" s="71" t="s">
        <v>213</v>
      </c>
      <c r="G342" s="56"/>
      <c r="H342" s="60"/>
    </row>
    <row r="343" spans="1:8" ht="21" customHeight="1">
      <c r="A343" s="49">
        <v>305</v>
      </c>
      <c r="B343" s="54" t="s">
        <v>474</v>
      </c>
      <c r="C343" s="56" t="s">
        <v>505</v>
      </c>
      <c r="D343" s="72" t="s">
        <v>394</v>
      </c>
      <c r="E343" s="56" t="s">
        <v>507</v>
      </c>
      <c r="F343" s="71" t="s">
        <v>213</v>
      </c>
      <c r="G343" s="56"/>
      <c r="H343" s="60"/>
    </row>
    <row r="344" spans="1:8" ht="21" customHeight="1">
      <c r="A344" s="49">
        <v>306</v>
      </c>
      <c r="B344" s="54" t="s">
        <v>475</v>
      </c>
      <c r="C344" s="56" t="s">
        <v>506</v>
      </c>
      <c r="D344" s="72" t="s">
        <v>394</v>
      </c>
      <c r="E344" s="56" t="s">
        <v>507</v>
      </c>
      <c r="F344" s="71" t="s">
        <v>213</v>
      </c>
      <c r="G344" s="56"/>
      <c r="H344" s="60"/>
    </row>
    <row r="345" spans="1:8" ht="21" customHeight="1">
      <c r="A345" s="49">
        <v>307</v>
      </c>
      <c r="B345" s="54"/>
      <c r="C345" s="56"/>
      <c r="D345" s="72"/>
      <c r="E345" s="56"/>
      <c r="F345" s="71"/>
      <c r="G345" s="56"/>
      <c r="H345" s="60"/>
    </row>
    <row r="346" spans="1:8" ht="21" customHeight="1">
      <c r="A346" s="49">
        <v>308</v>
      </c>
      <c r="B346" s="54"/>
      <c r="C346" s="56"/>
      <c r="D346" s="72"/>
      <c r="E346" s="56"/>
      <c r="F346" s="71"/>
      <c r="G346" s="56"/>
      <c r="H346" s="60"/>
    </row>
    <row r="347" spans="1:8" ht="21" customHeight="1">
      <c r="A347" s="49">
        <v>309</v>
      </c>
      <c r="B347" s="54"/>
      <c r="C347" s="56"/>
      <c r="D347" s="72"/>
      <c r="E347" s="56"/>
      <c r="F347" s="71"/>
      <c r="G347" s="56"/>
      <c r="H347" s="60"/>
    </row>
    <row r="348" spans="1:8" ht="21" customHeight="1">
      <c r="A348" s="49">
        <v>310</v>
      </c>
      <c r="B348" s="54"/>
      <c r="C348" s="56"/>
      <c r="D348" s="72"/>
      <c r="E348" s="56"/>
      <c r="F348" s="71"/>
      <c r="G348" s="56"/>
      <c r="H348" s="60"/>
    </row>
    <row r="349" spans="1:8" ht="21" customHeight="1">
      <c r="A349" s="49">
        <v>311</v>
      </c>
      <c r="B349" s="54"/>
      <c r="C349" s="56"/>
      <c r="D349" s="72"/>
      <c r="E349" s="56"/>
      <c r="F349" s="71"/>
      <c r="G349" s="56"/>
      <c r="H349" s="60"/>
    </row>
    <row r="350" spans="1:8" ht="21" customHeight="1">
      <c r="A350" s="49">
        <v>312</v>
      </c>
      <c r="B350" s="54"/>
      <c r="C350" s="56"/>
      <c r="D350" s="72"/>
      <c r="E350" s="56"/>
      <c r="F350" s="71"/>
      <c r="G350" s="56"/>
      <c r="H350" s="60"/>
    </row>
    <row r="351" spans="1:8" ht="21" customHeight="1">
      <c r="A351" s="49">
        <v>313</v>
      </c>
      <c r="B351" s="54"/>
      <c r="C351" s="56"/>
      <c r="D351" s="72"/>
      <c r="E351" s="56"/>
      <c r="F351" s="71"/>
      <c r="G351" s="56"/>
      <c r="H351" s="60"/>
    </row>
    <row r="352" spans="1:8" ht="21" customHeight="1">
      <c r="A352" s="49">
        <v>314</v>
      </c>
      <c r="B352" s="54"/>
      <c r="C352" s="56"/>
      <c r="D352" s="72"/>
      <c r="E352" s="56"/>
      <c r="F352" s="71"/>
      <c r="G352" s="56"/>
      <c r="H352" s="60"/>
    </row>
    <row r="353" spans="1:8" ht="21" customHeight="1">
      <c r="A353" s="49">
        <v>315</v>
      </c>
      <c r="B353" s="54"/>
      <c r="C353" s="56"/>
      <c r="D353" s="72"/>
      <c r="E353" s="56"/>
      <c r="F353" s="71"/>
      <c r="G353" s="56"/>
      <c r="H353" s="60"/>
    </row>
    <row r="354" spans="1:8" ht="21" customHeight="1">
      <c r="A354" s="49">
        <v>316</v>
      </c>
      <c r="B354" s="54"/>
      <c r="C354" s="56"/>
      <c r="D354" s="72"/>
      <c r="E354" s="56"/>
      <c r="F354" s="71"/>
      <c r="G354" s="56"/>
      <c r="H354" s="60"/>
    </row>
    <row r="355" spans="1:8" ht="21" customHeight="1">
      <c r="A355" s="49">
        <v>317</v>
      </c>
      <c r="B355" s="54"/>
      <c r="C355" s="56"/>
      <c r="D355" s="72"/>
      <c r="E355" s="56"/>
      <c r="F355" s="71"/>
      <c r="G355" s="56"/>
      <c r="H355" s="60"/>
    </row>
    <row r="356" spans="1:8" ht="21" customHeight="1">
      <c r="A356" s="49">
        <v>318</v>
      </c>
      <c r="B356" s="54"/>
      <c r="C356" s="56"/>
      <c r="D356" s="72"/>
      <c r="E356" s="56"/>
      <c r="F356" s="71"/>
      <c r="G356" s="56"/>
      <c r="H356" s="60"/>
    </row>
    <row r="357" spans="1:8" ht="21" customHeight="1">
      <c r="A357" s="49">
        <v>319</v>
      </c>
      <c r="B357" s="54"/>
      <c r="C357" s="56"/>
      <c r="D357" s="72"/>
      <c r="E357" s="56"/>
      <c r="F357" s="71"/>
      <c r="G357" s="56"/>
      <c r="H357" s="60"/>
    </row>
    <row r="358" spans="1:8" ht="21" customHeight="1">
      <c r="A358" s="49">
        <v>320</v>
      </c>
      <c r="B358" s="54"/>
      <c r="C358" s="56"/>
      <c r="D358" s="72"/>
      <c r="E358" s="56"/>
      <c r="F358" s="71"/>
      <c r="G358" s="56"/>
      <c r="H358" s="60"/>
    </row>
    <row r="359" spans="1:8" ht="21" customHeight="1">
      <c r="A359" s="49">
        <v>321</v>
      </c>
      <c r="B359" s="54"/>
      <c r="C359" s="56"/>
      <c r="D359" s="72"/>
      <c r="E359" s="56"/>
      <c r="F359" s="71"/>
      <c r="G359" s="56"/>
      <c r="H359" s="60"/>
    </row>
    <row r="360" spans="1:8" ht="21" customHeight="1">
      <c r="A360" s="49">
        <v>322</v>
      </c>
      <c r="B360" s="54"/>
      <c r="C360" s="56"/>
      <c r="D360" s="72"/>
      <c r="E360" s="56"/>
      <c r="F360" s="71"/>
      <c r="G360" s="56"/>
      <c r="H360" s="60"/>
    </row>
    <row r="361" spans="1:8" ht="21" customHeight="1">
      <c r="A361" s="49">
        <v>323</v>
      </c>
      <c r="B361" s="54"/>
      <c r="C361" s="56"/>
      <c r="D361" s="72"/>
      <c r="E361" s="56"/>
      <c r="F361" s="71"/>
      <c r="G361" s="56"/>
      <c r="H361" s="60"/>
    </row>
    <row r="362" spans="1:8" ht="21" customHeight="1">
      <c r="A362" s="49">
        <v>324</v>
      </c>
      <c r="B362" s="54"/>
      <c r="C362" s="56"/>
      <c r="D362" s="72"/>
      <c r="E362" s="56"/>
      <c r="F362" s="71"/>
      <c r="G362" s="56"/>
      <c r="H362" s="60"/>
    </row>
    <row r="363" spans="1:8" ht="21" customHeight="1">
      <c r="A363" s="49">
        <v>325</v>
      </c>
      <c r="B363" s="54"/>
      <c r="C363" s="56"/>
      <c r="D363" s="72"/>
      <c r="E363" s="56"/>
      <c r="F363" s="71"/>
      <c r="G363" s="56"/>
      <c r="H363" s="60"/>
    </row>
    <row r="364" spans="1:8" ht="21" customHeight="1">
      <c r="A364" s="49">
        <v>326</v>
      </c>
      <c r="B364" s="54"/>
      <c r="C364" s="56"/>
      <c r="D364" s="72"/>
      <c r="E364" s="56"/>
      <c r="F364" s="71"/>
      <c r="G364" s="56"/>
      <c r="H364" s="60"/>
    </row>
    <row r="365" spans="1:8" ht="21" customHeight="1">
      <c r="A365" s="49">
        <v>327</v>
      </c>
      <c r="B365" s="54"/>
      <c r="C365" s="56"/>
      <c r="D365" s="72"/>
      <c r="E365" s="56"/>
      <c r="F365" s="71"/>
      <c r="G365" s="56"/>
      <c r="H365" s="60"/>
    </row>
    <row r="366" spans="1:8" ht="21" customHeight="1">
      <c r="A366" s="49">
        <v>328</v>
      </c>
      <c r="B366" s="54"/>
      <c r="C366" s="56"/>
      <c r="D366" s="72"/>
      <c r="E366" s="56"/>
      <c r="F366" s="71"/>
      <c r="G366" s="56"/>
      <c r="H366" s="60"/>
    </row>
    <row r="367" spans="1:8" ht="21" customHeight="1">
      <c r="A367" s="49">
        <v>329</v>
      </c>
      <c r="B367" s="54"/>
      <c r="C367" s="56"/>
      <c r="D367" s="72"/>
      <c r="E367" s="56"/>
      <c r="F367" s="71"/>
      <c r="G367" s="56"/>
      <c r="H367" s="60"/>
    </row>
    <row r="368" spans="1:8" ht="21" customHeight="1">
      <c r="A368" s="49">
        <v>330</v>
      </c>
      <c r="B368" s="54"/>
      <c r="C368" s="56"/>
      <c r="D368" s="72"/>
      <c r="E368" s="56"/>
      <c r="F368" s="71"/>
      <c r="G368" s="56"/>
      <c r="H368" s="60"/>
    </row>
    <row r="369" spans="1:8" ht="21" customHeight="1">
      <c r="A369" s="49">
        <v>331</v>
      </c>
      <c r="B369" s="54"/>
      <c r="C369" s="56"/>
      <c r="D369" s="72"/>
      <c r="E369" s="56"/>
      <c r="F369" s="71"/>
      <c r="G369" s="56"/>
      <c r="H369" s="60"/>
    </row>
    <row r="370" spans="1:8" ht="21" customHeight="1">
      <c r="A370" s="49">
        <v>332</v>
      </c>
      <c r="B370" s="54"/>
      <c r="C370" s="56"/>
      <c r="D370" s="72"/>
      <c r="E370" s="56"/>
      <c r="F370" s="71"/>
      <c r="G370" s="56"/>
      <c r="H370" s="60"/>
    </row>
    <row r="371" spans="1:8" ht="21" customHeight="1">
      <c r="A371" s="49">
        <v>333</v>
      </c>
      <c r="B371" s="54"/>
      <c r="C371" s="56"/>
      <c r="D371" s="72"/>
      <c r="E371" s="56"/>
      <c r="F371" s="71"/>
      <c r="G371" s="56"/>
      <c r="H371" s="60"/>
    </row>
    <row r="372" spans="1:8" ht="21" customHeight="1">
      <c r="A372" s="49">
        <v>334</v>
      </c>
      <c r="B372" s="54"/>
      <c r="C372" s="56"/>
      <c r="D372" s="72"/>
      <c r="E372" s="56"/>
      <c r="F372" s="71"/>
      <c r="G372" s="56"/>
      <c r="H372" s="60"/>
    </row>
    <row r="373" spans="1:8" ht="21" customHeight="1">
      <c r="A373" s="49">
        <v>335</v>
      </c>
      <c r="B373" s="54"/>
      <c r="C373" s="56"/>
      <c r="D373" s="72"/>
      <c r="E373" s="56"/>
      <c r="F373" s="71"/>
      <c r="G373" s="56"/>
      <c r="H373" s="60"/>
    </row>
    <row r="374" spans="1:8" ht="21" customHeight="1">
      <c r="A374" s="49">
        <v>336</v>
      </c>
      <c r="B374" s="54"/>
      <c r="C374" s="56"/>
      <c r="D374" s="72"/>
      <c r="E374" s="56"/>
      <c r="F374" s="71"/>
      <c r="G374" s="56"/>
      <c r="H374" s="60"/>
    </row>
    <row r="375" spans="1:8" ht="21" customHeight="1">
      <c r="A375" s="49">
        <v>337</v>
      </c>
      <c r="B375" s="54"/>
      <c r="C375" s="56"/>
      <c r="D375" s="72"/>
      <c r="E375" s="56"/>
      <c r="F375" s="71"/>
      <c r="G375" s="56"/>
      <c r="H375" s="60"/>
    </row>
    <row r="376" spans="1:8" ht="21" customHeight="1">
      <c r="A376" s="49">
        <v>338</v>
      </c>
      <c r="B376" s="54"/>
      <c r="C376" s="56"/>
      <c r="D376" s="72"/>
      <c r="E376" s="56"/>
      <c r="F376" s="71"/>
      <c r="G376" s="56"/>
      <c r="H376" s="60"/>
    </row>
    <row r="377" spans="1:8" ht="21" customHeight="1">
      <c r="A377" s="49">
        <v>339</v>
      </c>
      <c r="B377" s="54"/>
      <c r="C377" s="56"/>
      <c r="D377" s="72"/>
      <c r="E377" s="56"/>
      <c r="F377" s="71"/>
      <c r="G377" s="56"/>
      <c r="H377" s="60"/>
    </row>
    <row r="378" spans="1:8" ht="21" customHeight="1">
      <c r="A378" s="49">
        <v>340</v>
      </c>
      <c r="B378" s="54"/>
      <c r="C378" s="56"/>
      <c r="D378" s="72"/>
      <c r="E378" s="56"/>
      <c r="F378" s="71"/>
      <c r="G378" s="56"/>
      <c r="H378" s="60"/>
    </row>
    <row r="379" spans="1:8" ht="21" customHeight="1">
      <c r="A379" s="49">
        <v>341</v>
      </c>
      <c r="B379" s="54"/>
      <c r="C379" s="56"/>
      <c r="D379" s="72"/>
      <c r="E379" s="56"/>
      <c r="F379" s="71"/>
      <c r="G379" s="56"/>
      <c r="H379" s="60"/>
    </row>
    <row r="380" spans="1:8" ht="21" customHeight="1">
      <c r="A380" s="49">
        <v>342</v>
      </c>
      <c r="B380" s="54"/>
      <c r="C380" s="56"/>
      <c r="D380" s="72"/>
      <c r="E380" s="56"/>
      <c r="F380" s="71"/>
      <c r="G380" s="56"/>
      <c r="H380" s="60"/>
    </row>
    <row r="381" spans="1:8" ht="21" customHeight="1">
      <c r="A381" s="49">
        <v>343</v>
      </c>
      <c r="B381" s="54"/>
      <c r="C381" s="56"/>
      <c r="D381" s="72"/>
      <c r="E381" s="56"/>
      <c r="F381" s="71"/>
      <c r="G381" s="56"/>
      <c r="H381" s="60"/>
    </row>
    <row r="382" spans="1:8" ht="21" customHeight="1">
      <c r="A382" s="49">
        <v>344</v>
      </c>
      <c r="B382" s="54"/>
      <c r="C382" s="56"/>
      <c r="D382" s="72"/>
      <c r="E382" s="56"/>
      <c r="F382" s="71"/>
      <c r="G382" s="56"/>
      <c r="H382" s="60"/>
    </row>
    <row r="383" spans="1:8" ht="21" customHeight="1">
      <c r="A383" s="49">
        <v>345</v>
      </c>
      <c r="B383" s="54"/>
      <c r="C383" s="56"/>
      <c r="D383" s="72"/>
      <c r="E383" s="56"/>
      <c r="F383" s="71"/>
      <c r="G383" s="56"/>
      <c r="H383" s="60"/>
    </row>
    <row r="384" spans="1:8" ht="21" customHeight="1">
      <c r="A384" s="49">
        <v>346</v>
      </c>
      <c r="B384" s="54"/>
      <c r="C384" s="56"/>
      <c r="D384" s="72"/>
      <c r="E384" s="56"/>
      <c r="F384" s="71"/>
      <c r="G384" s="56"/>
      <c r="H384" s="60"/>
    </row>
    <row r="385" spans="1:8" ht="21" customHeight="1">
      <c r="A385" s="49">
        <v>347</v>
      </c>
      <c r="B385" s="54"/>
      <c r="C385" s="56"/>
      <c r="D385" s="72"/>
      <c r="E385" s="56"/>
      <c r="F385" s="71"/>
      <c r="G385" s="56"/>
      <c r="H385" s="60"/>
    </row>
    <row r="386" spans="1:8" ht="21" customHeight="1">
      <c r="A386" s="49">
        <v>348</v>
      </c>
      <c r="B386" s="54"/>
      <c r="C386" s="56"/>
      <c r="D386" s="72"/>
      <c r="E386" s="56"/>
      <c r="F386" s="71"/>
      <c r="G386" s="56"/>
      <c r="H386" s="60"/>
    </row>
    <row r="387" spans="1:8" ht="21" customHeight="1">
      <c r="A387" s="49">
        <v>349</v>
      </c>
      <c r="B387" s="54"/>
      <c r="C387" s="56"/>
      <c r="D387" s="72"/>
      <c r="E387" s="56"/>
      <c r="F387" s="71"/>
      <c r="G387" s="56"/>
      <c r="H387" s="60"/>
    </row>
    <row r="388" spans="1:8" ht="21" customHeight="1">
      <c r="A388" s="49">
        <v>350</v>
      </c>
      <c r="B388" s="54"/>
      <c r="C388" s="56"/>
      <c r="D388" s="72"/>
      <c r="E388" s="56"/>
      <c r="F388" s="71"/>
      <c r="G388" s="56"/>
      <c r="H388" s="60"/>
    </row>
    <row r="389" spans="1:8" ht="21" customHeight="1">
      <c r="A389" s="49">
        <v>351</v>
      </c>
      <c r="B389" s="54"/>
      <c r="C389" s="56"/>
      <c r="D389" s="72"/>
      <c r="E389" s="56"/>
      <c r="F389" s="71"/>
      <c r="G389" s="56"/>
      <c r="H389" s="60"/>
    </row>
    <row r="390" spans="1:8" ht="21" customHeight="1">
      <c r="A390" s="49">
        <v>352</v>
      </c>
      <c r="B390" s="54"/>
      <c r="C390" s="56"/>
      <c r="D390" s="72"/>
      <c r="E390" s="56"/>
      <c r="F390" s="71"/>
      <c r="G390" s="56"/>
      <c r="H390" s="60"/>
    </row>
    <row r="391" spans="1:8" ht="21" customHeight="1">
      <c r="A391" s="49">
        <v>353</v>
      </c>
      <c r="B391" s="54"/>
      <c r="C391" s="56"/>
      <c r="D391" s="72"/>
      <c r="E391" s="56"/>
      <c r="F391" s="71"/>
      <c r="G391" s="56"/>
      <c r="H391" s="60"/>
    </row>
    <row r="392" spans="1:8" ht="21" customHeight="1">
      <c r="A392" s="49">
        <v>354</v>
      </c>
      <c r="B392" s="54"/>
      <c r="C392" s="56"/>
      <c r="D392" s="72"/>
      <c r="E392" s="56"/>
      <c r="F392" s="71"/>
      <c r="G392" s="56"/>
      <c r="H392" s="60"/>
    </row>
    <row r="393" spans="1:8" ht="21" customHeight="1">
      <c r="A393" s="49">
        <v>355</v>
      </c>
      <c r="B393" s="54"/>
      <c r="C393" s="56"/>
      <c r="D393" s="72"/>
      <c r="E393" s="56"/>
      <c r="F393" s="71"/>
      <c r="G393" s="56"/>
      <c r="H393" s="60"/>
    </row>
    <row r="394" spans="1:8" ht="21" customHeight="1">
      <c r="A394" s="49">
        <v>356</v>
      </c>
      <c r="B394" s="54"/>
      <c r="C394" s="56"/>
      <c r="D394" s="72"/>
      <c r="E394" s="56"/>
      <c r="F394" s="71"/>
      <c r="G394" s="56"/>
      <c r="H394" s="60"/>
    </row>
    <row r="395" spans="1:8" ht="21" customHeight="1">
      <c r="A395" s="49">
        <v>357</v>
      </c>
      <c r="B395" s="54"/>
      <c r="C395" s="56"/>
      <c r="D395" s="72"/>
      <c r="E395" s="56"/>
      <c r="F395" s="71"/>
      <c r="G395" s="56"/>
      <c r="H395" s="60"/>
    </row>
    <row r="396" spans="1:8" ht="21" customHeight="1">
      <c r="A396" s="49">
        <v>358</v>
      </c>
      <c r="B396" s="54"/>
      <c r="C396" s="56"/>
      <c r="D396" s="72"/>
      <c r="E396" s="56"/>
      <c r="F396" s="71"/>
      <c r="G396" s="56"/>
      <c r="H396" s="60"/>
    </row>
    <row r="397" spans="1:8" ht="20.25">
      <c r="A397" s="49">
        <v>359</v>
      </c>
      <c r="B397" s="57"/>
      <c r="C397" s="58"/>
      <c r="D397" s="51"/>
      <c r="E397" s="58"/>
      <c r="F397" s="50"/>
      <c r="G397" s="56"/>
      <c r="H397" s="60"/>
    </row>
    <row r="398" spans="1:8" ht="20.25">
      <c r="A398" s="49">
        <v>360</v>
      </c>
      <c r="B398" s="57"/>
      <c r="C398" s="58"/>
      <c r="D398" s="51"/>
      <c r="E398" s="58"/>
      <c r="F398" s="50"/>
      <c r="G398" s="56"/>
      <c r="H398" s="60"/>
    </row>
    <row r="399" spans="1:8" ht="20.25">
      <c r="A399" s="49">
        <v>361</v>
      </c>
      <c r="B399" s="57"/>
      <c r="C399" s="58"/>
      <c r="D399" s="51"/>
      <c r="E399" s="58"/>
      <c r="F399" s="50"/>
      <c r="G399" s="56"/>
      <c r="H399" s="60"/>
    </row>
    <row r="400" spans="1:8" ht="20.25">
      <c r="A400" s="49">
        <v>362</v>
      </c>
      <c r="B400" s="57"/>
      <c r="C400" s="58"/>
      <c r="D400" s="51"/>
      <c r="E400" s="58"/>
      <c r="F400" s="50"/>
      <c r="G400" s="56"/>
      <c r="H400" s="60"/>
    </row>
    <row r="401" spans="1:8" ht="20.25">
      <c r="A401" s="49">
        <v>363</v>
      </c>
      <c r="B401" s="57"/>
      <c r="C401" s="58"/>
      <c r="D401" s="51"/>
      <c r="E401" s="58"/>
      <c r="F401" s="50"/>
      <c r="G401" s="56"/>
      <c r="H401" s="60"/>
    </row>
    <row r="402" spans="1:8" ht="20.25">
      <c r="A402" s="49">
        <v>364</v>
      </c>
      <c r="B402" s="57"/>
      <c r="C402" s="58"/>
      <c r="D402" s="51"/>
      <c r="E402" s="58"/>
      <c r="F402" s="50"/>
      <c r="G402" s="56"/>
      <c r="H402" s="60"/>
    </row>
    <row r="403" spans="1:8" ht="21" thickBot="1">
      <c r="A403" s="49">
        <v>365</v>
      </c>
      <c r="B403" s="61"/>
      <c r="C403" s="62"/>
      <c r="D403" s="63"/>
      <c r="E403" s="62"/>
      <c r="F403" s="64"/>
      <c r="G403" s="65"/>
      <c r="H403" s="66"/>
    </row>
    <row r="404" spans="1:8" ht="13.5" thickTop="1"/>
  </sheetData>
  <mergeCells count="8">
    <mergeCell ref="F36:H36"/>
    <mergeCell ref="I1:K2"/>
    <mergeCell ref="A36:B36"/>
    <mergeCell ref="K3:L3"/>
    <mergeCell ref="A1:H1"/>
    <mergeCell ref="A2:H2"/>
    <mergeCell ref="A3:D3"/>
    <mergeCell ref="F3:H3"/>
  </mergeCells>
  <conditionalFormatting sqref="A3 E3:F3 K6:K35 C5:F34">
    <cfRule type="cellIs" dxfId="53" priority="396" stopIfTrue="1" operator="notBetween">
      <formula>1</formula>
      <formula>9000</formula>
    </cfRule>
  </conditionalFormatting>
  <conditionalFormatting sqref="L5 I5:J34 A3 E3:F3 I32:K32 C5:F34 K5:K35">
    <cfRule type="cellIs" dxfId="52" priority="326" stopIfTrue="1" operator="notBetween">
      <formula>1</formula>
      <formula>9000</formula>
    </cfRule>
  </conditionalFormatting>
  <conditionalFormatting sqref="A3 G17">
    <cfRule type="cellIs" dxfId="51" priority="313" stopIfTrue="1" operator="between">
      <formula>0</formula>
      <formula>-100000</formula>
    </cfRule>
  </conditionalFormatting>
  <conditionalFormatting sqref="B5:B6">
    <cfRule type="expression" dxfId="50" priority="96" stopIfTrue="1">
      <formula>$I$7="طائرة"</formula>
    </cfRule>
  </conditionalFormatting>
  <conditionalFormatting sqref="B5">
    <cfRule type="expression" dxfId="49" priority="62" stopIfTrue="1">
      <formula>$I$5="طائرة"</formula>
    </cfRule>
  </conditionalFormatting>
  <conditionalFormatting sqref="H5:H34">
    <cfRule type="expression" dxfId="48" priority="60" stopIfTrue="1">
      <formula>$K$5="مخالف"</formula>
    </cfRule>
  </conditionalFormatting>
  <conditionalFormatting sqref="K5">
    <cfRule type="containsText" dxfId="47" priority="49" stopIfTrue="1" operator="containsText" text="مخالف">
      <formula>NOT(ISERROR(SEARCH("مخالف",K5)))</formula>
    </cfRule>
    <cfRule type="cellIs" dxfId="46" priority="54" stopIfTrue="1" operator="notBetween">
      <formula>1</formula>
      <formula>9000</formula>
    </cfRule>
  </conditionalFormatting>
  <conditionalFormatting sqref="K6:K35">
    <cfRule type="containsText" dxfId="45" priority="48" stopIfTrue="1" operator="containsText" text="مخالف">
      <formula>NOT(ISERROR(SEARCH("مخالف",K6)))</formula>
    </cfRule>
  </conditionalFormatting>
  <conditionalFormatting sqref="D9">
    <cfRule type="cellIs" dxfId="44" priority="42" stopIfTrue="1" operator="between">
      <formula>8</formula>
      <formula>30</formula>
    </cfRule>
  </conditionalFormatting>
  <conditionalFormatting sqref="G17">
    <cfRule type="cellIs" dxfId="43" priority="38" stopIfTrue="1" operator="between">
      <formula>2</formula>
      <formula>7</formula>
    </cfRule>
  </conditionalFormatting>
  <conditionalFormatting sqref="G5:G32">
    <cfRule type="cellIs" dxfId="42" priority="6" stopIfTrue="1" operator="between">
      <formula>1</formula>
      <formula>6</formula>
    </cfRule>
  </conditionalFormatting>
  <conditionalFormatting sqref="G5:G32">
    <cfRule type="cellIs" dxfId="41" priority="5" stopIfTrue="1" operator="between">
      <formula>1</formula>
      <formula>-100000</formula>
    </cfRule>
  </conditionalFormatting>
  <conditionalFormatting sqref="G5:G32">
    <cfRule type="cellIs" dxfId="40" priority="4" stopIfTrue="1" operator="between">
      <formula>7</formula>
      <formula>30</formula>
    </cfRule>
  </conditionalFormatting>
  <conditionalFormatting sqref="B6">
    <cfRule type="expression" dxfId="39" priority="3" stopIfTrue="1">
      <formula>$I$5="طائرة"</formula>
    </cfRule>
  </conditionalFormatting>
  <conditionalFormatting sqref="B7:B32">
    <cfRule type="expression" dxfId="38" priority="2" stopIfTrue="1">
      <formula>$I$7="طائرة"</formula>
    </cfRule>
  </conditionalFormatting>
  <conditionalFormatting sqref="B7:B32">
    <cfRule type="expression" dxfId="37" priority="1" stopIfTrue="1">
      <formula>$I$5="طائرة"</formula>
    </cfRule>
  </conditionalFormatting>
  <printOptions horizontalCentered="1"/>
  <pageMargins left="0.19685039370078741" right="0.19685039370078741" top="0.39370078740157483" bottom="0" header="0.23622047244094491" footer="0.11811023622047245"/>
  <pageSetup paperSize="9" scale="70" orientation="portrait" horizontalDpi="300" verticalDpi="300" r:id="rId1"/>
  <headerFooter alignWithMargins="0"/>
  <colBreaks count="1" manualBreakCount="1">
    <brk id="8" max="33" man="1"/>
  </colBreaks>
  <ignoredErrors>
    <ignoredError sqref="C9:E9 I33:K35 C7:E7 C14:E14 I5:K31 C5:E6 I32:K32 C8:E8 C10:E10 C11:E11 C12:E12 C13:E13" evalError="1"/>
    <ignoredError sqref="H26 H25 H21:H24 F26 F25 G17 G31:G32 G25 G26 G23 G18 G27 G24 G19 G15 G20 G21 G22 G28 G29 G30 G33:G34" unlockedFormula="1"/>
    <ignoredError sqref="C33:F33 C34:F34 H34 H27 H28 H29 H30 H31 H33 C31:F31 C30:F30 C29 C28:F28 C23:F23 C22:F22 C21:E21 C17:E17 C16:E16 C15:E15 C24:F24 F27 C27:E27 C25:E25 C26:E26 C20:E20 F29 C18:E19" evalError="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X398"/>
  <sheetViews>
    <sheetView rightToLeft="1" view="pageBreakPreview" topLeftCell="A123" zoomScale="70" zoomScaleNormal="70" zoomScaleSheetLayoutView="70" workbookViewId="0">
      <selection activeCell="C143" sqref="C143"/>
    </sheetView>
  </sheetViews>
  <sheetFormatPr defaultColWidth="9.140625" defaultRowHeight="12.75"/>
  <cols>
    <col min="1" max="1" width="6.5703125" style="1" customWidth="1"/>
    <col min="2" max="2" width="12.42578125" style="1" customWidth="1"/>
    <col min="3" max="3" width="38.85546875" style="1" customWidth="1"/>
    <col min="4" max="4" width="11.85546875" style="1" customWidth="1"/>
    <col min="5" max="5" width="21.42578125" style="1" customWidth="1"/>
    <col min="6" max="6" width="25.140625" style="20" customWidth="1"/>
    <col min="7" max="7" width="14.28515625" style="1" customWidth="1"/>
    <col min="8" max="8" width="14.7109375" style="1" customWidth="1"/>
    <col min="9" max="11" width="9" style="1" customWidth="1"/>
    <col min="12" max="12" width="35.28515625" style="1" customWidth="1"/>
    <col min="13" max="13" width="15.7109375" style="1" customWidth="1"/>
    <col min="14" max="14" width="17.140625" style="1" customWidth="1"/>
    <col min="15" max="15" width="22" style="20" customWidth="1"/>
    <col min="16" max="16" width="14.140625" style="1" customWidth="1"/>
    <col min="17" max="17" width="11.5703125" style="1" customWidth="1"/>
    <col min="18" max="18" width="0.85546875" style="1" customWidth="1"/>
    <col min="19" max="19" width="11.42578125" style="1" customWidth="1"/>
    <col min="20" max="20" width="25.28515625" style="1" customWidth="1"/>
    <col min="21" max="21" width="15" style="1" customWidth="1"/>
    <col min="22" max="22" width="13.7109375" style="1" customWidth="1"/>
    <col min="23" max="23" width="14" style="1" customWidth="1"/>
    <col min="24" max="16384" width="9.140625" style="1"/>
  </cols>
  <sheetData>
    <row r="1" spans="1:23" s="2" customFormat="1" ht="34.5" customHeight="1">
      <c r="A1" s="188" t="s">
        <v>8</v>
      </c>
      <c r="B1" s="188"/>
      <c r="C1" s="188"/>
      <c r="D1" s="188"/>
      <c r="E1" s="188"/>
      <c r="F1" s="188"/>
      <c r="G1" s="188"/>
      <c r="H1" s="188"/>
      <c r="I1" s="189">
        <f ca="1">$F$3</f>
        <v>41500.951576041669</v>
      </c>
      <c r="J1" s="189"/>
      <c r="K1" s="189"/>
      <c r="L1" s="80"/>
      <c r="M1" s="80"/>
      <c r="N1" s="80"/>
      <c r="O1" s="80"/>
      <c r="P1" s="80"/>
      <c r="Q1" s="80"/>
      <c r="R1" s="4"/>
      <c r="S1" s="4"/>
      <c r="T1" s="4"/>
    </row>
    <row r="2" spans="1:23" s="2" customFormat="1" ht="30.75" customHeight="1">
      <c r="A2" s="188" t="s">
        <v>521</v>
      </c>
      <c r="B2" s="188"/>
      <c r="C2" s="188"/>
      <c r="D2" s="188"/>
      <c r="E2" s="188"/>
      <c r="F2" s="188"/>
      <c r="G2" s="188"/>
      <c r="H2" s="188"/>
      <c r="I2" s="189"/>
      <c r="J2" s="189"/>
      <c r="K2" s="189"/>
      <c r="L2" s="80"/>
      <c r="M2" s="80"/>
      <c r="N2" s="80"/>
      <c r="O2" s="80"/>
      <c r="P2" s="80"/>
      <c r="Q2" s="80"/>
      <c r="R2" s="4"/>
      <c r="S2" s="4"/>
      <c r="T2" s="4"/>
      <c r="U2" s="4"/>
      <c r="V2" s="4"/>
      <c r="W2" s="4"/>
    </row>
    <row r="3" spans="1:23" s="2" customFormat="1" ht="38.25" customHeight="1" thickBot="1">
      <c r="A3" s="192" t="s">
        <v>419</v>
      </c>
      <c r="B3" s="192"/>
      <c r="C3" s="192"/>
      <c r="D3" s="192"/>
      <c r="E3" s="89" t="s">
        <v>425</v>
      </c>
      <c r="F3" s="184">
        <f ca="1">NOW()+1</f>
        <v>41500.951576041669</v>
      </c>
      <c r="G3" s="184"/>
      <c r="H3" s="184"/>
      <c r="I3" s="3"/>
      <c r="J3" s="3"/>
      <c r="K3" s="185"/>
      <c r="L3" s="185"/>
      <c r="M3" s="102"/>
      <c r="N3" s="25"/>
      <c r="O3" s="23"/>
      <c r="P3" s="4"/>
      <c r="Q3" s="3"/>
      <c r="R3" s="3"/>
      <c r="S3" s="4"/>
      <c r="T3" s="4"/>
      <c r="U3" s="4"/>
      <c r="V3" s="13"/>
    </row>
    <row r="4" spans="1:23" s="4" customFormat="1" ht="37.5" customHeight="1" thickTop="1" thickBot="1">
      <c r="A4" s="34" t="s">
        <v>0</v>
      </c>
      <c r="B4" s="35" t="s">
        <v>212</v>
      </c>
      <c r="C4" s="35" t="s">
        <v>427</v>
      </c>
      <c r="D4" s="35" t="s">
        <v>2</v>
      </c>
      <c r="E4" s="35" t="s">
        <v>3</v>
      </c>
      <c r="F4" s="35" t="s">
        <v>4</v>
      </c>
      <c r="G4" s="35" t="s">
        <v>424</v>
      </c>
      <c r="H4" s="36" t="s">
        <v>6</v>
      </c>
      <c r="I4" s="3"/>
      <c r="J4" s="21"/>
      <c r="K4" s="21"/>
      <c r="L4" s="21"/>
      <c r="M4" s="21"/>
      <c r="N4" s="21"/>
      <c r="O4" s="26"/>
      <c r="P4" s="21"/>
      <c r="Q4" s="21"/>
      <c r="R4" s="3"/>
      <c r="S4" s="3"/>
      <c r="T4" s="3"/>
      <c r="U4" s="3"/>
      <c r="V4" s="3"/>
      <c r="W4" s="3"/>
    </row>
    <row r="5" spans="1:23" s="4" customFormat="1" ht="42.75" customHeight="1" thickTop="1">
      <c r="A5" s="38" t="str">
        <f>IF(B5="","",COUNTA($E$5:E5))</f>
        <v/>
      </c>
      <c r="B5" s="111"/>
      <c r="C5" s="109" t="e">
        <f t="shared" ref="C5:C24" si="0">VLOOKUP(B5,$B$30:$H$397,2,0)</f>
        <v>#N/A</v>
      </c>
      <c r="D5" s="109" t="e">
        <f t="shared" ref="D5:D24" si="1">VLOOKUP(C5,$C$30:$H$397,2,0)</f>
        <v>#N/A</v>
      </c>
      <c r="E5" s="109" t="e">
        <f t="shared" ref="E5:E24" si="2">VLOOKUP(B5,$B$30:$H$397,4,0)</f>
        <v>#N/A</v>
      </c>
      <c r="F5" s="117"/>
      <c r="G5" s="121">
        <f t="shared" ref="G5:G26" ca="1" si="3">F5-$F$3</f>
        <v>-41500.951576041669</v>
      </c>
      <c r="H5" s="103" t="s">
        <v>16</v>
      </c>
      <c r="I5" s="41" t="e">
        <f t="shared" ref="I5:I26" si="4">VLOOKUP(B5,$B$30:$I$397,5,0)</f>
        <v>#N/A</v>
      </c>
      <c r="J5" s="41" t="e">
        <f t="shared" ref="J5:J26" si="5">VLOOKUP(B5,$B$30:$I$397,7,0)</f>
        <v>#N/A</v>
      </c>
      <c r="K5" s="41" t="e">
        <f t="shared" ref="K5:K26" si="6">IF(VLOOKUP(B5,$B$30:$I$397,7,0)=$E$3,"","مخالف")</f>
        <v>#N/A</v>
      </c>
      <c r="L5" s="41"/>
      <c r="M5" s="21"/>
      <c r="N5" s="21"/>
      <c r="O5" s="27"/>
      <c r="P5" s="21"/>
      <c r="Q5" s="21"/>
      <c r="R5" s="3"/>
      <c r="S5" s="3"/>
      <c r="T5" s="3"/>
      <c r="U5" s="3"/>
      <c r="V5" s="3"/>
      <c r="W5" s="3"/>
    </row>
    <row r="6" spans="1:23" s="15" customFormat="1" ht="42.75" customHeight="1">
      <c r="A6" s="39" t="str">
        <f>IF(B6="","",COUNTA($E$5:E6))</f>
        <v/>
      </c>
      <c r="B6" s="111"/>
      <c r="C6" s="109" t="e">
        <f t="shared" si="0"/>
        <v>#N/A</v>
      </c>
      <c r="D6" s="109" t="e">
        <f t="shared" si="1"/>
        <v>#N/A</v>
      </c>
      <c r="E6" s="109" t="e">
        <f t="shared" si="2"/>
        <v>#N/A</v>
      </c>
      <c r="F6" s="117"/>
      <c r="G6" s="121">
        <f t="shared" ca="1" si="3"/>
        <v>-41500.951576041669</v>
      </c>
      <c r="H6" s="103" t="s">
        <v>16</v>
      </c>
      <c r="I6" s="41" t="e">
        <f t="shared" si="4"/>
        <v>#N/A</v>
      </c>
      <c r="J6" s="41" t="e">
        <f t="shared" si="5"/>
        <v>#N/A</v>
      </c>
      <c r="K6" s="41" t="e">
        <f t="shared" si="6"/>
        <v>#N/A</v>
      </c>
      <c r="L6" s="24"/>
      <c r="M6" s="24"/>
      <c r="N6" s="24"/>
      <c r="O6" s="28"/>
      <c r="P6" s="24"/>
      <c r="Q6" s="21"/>
      <c r="R6" s="3"/>
      <c r="S6" s="3"/>
      <c r="T6" s="3"/>
      <c r="U6" s="3"/>
      <c r="V6" s="3"/>
      <c r="W6" s="3"/>
    </row>
    <row r="7" spans="1:23" s="15" customFormat="1" ht="42.75" customHeight="1">
      <c r="A7" s="39" t="str">
        <f>IF(B7="","",COUNTA($E$5:E7))</f>
        <v/>
      </c>
      <c r="B7" s="111"/>
      <c r="C7" s="109" t="e">
        <f t="shared" si="0"/>
        <v>#N/A</v>
      </c>
      <c r="D7" s="109" t="e">
        <f t="shared" si="1"/>
        <v>#N/A</v>
      </c>
      <c r="E7" s="109" t="e">
        <f t="shared" si="2"/>
        <v>#N/A</v>
      </c>
      <c r="F7" s="117"/>
      <c r="G7" s="121">
        <f t="shared" ca="1" si="3"/>
        <v>-41500.951576041669</v>
      </c>
      <c r="H7" s="103" t="s">
        <v>16</v>
      </c>
      <c r="I7" s="41" t="e">
        <f t="shared" si="4"/>
        <v>#N/A</v>
      </c>
      <c r="J7" s="41" t="e">
        <f t="shared" si="5"/>
        <v>#N/A</v>
      </c>
      <c r="K7" s="41" t="e">
        <f t="shared" si="6"/>
        <v>#N/A</v>
      </c>
      <c r="L7" s="24"/>
      <c r="M7" s="24"/>
      <c r="N7" s="24"/>
      <c r="O7" s="28"/>
      <c r="P7" s="24"/>
      <c r="Q7" s="21"/>
      <c r="R7" s="3"/>
      <c r="S7" s="3"/>
      <c r="T7" s="3"/>
      <c r="U7" s="3"/>
      <c r="V7" s="3"/>
      <c r="W7" s="3"/>
    </row>
    <row r="8" spans="1:23" s="15" customFormat="1" ht="42.75" customHeight="1">
      <c r="A8" s="39" t="str">
        <f>IF(B8="","",COUNTA($E$5:E8))</f>
        <v/>
      </c>
      <c r="B8" s="111"/>
      <c r="C8" s="109" t="e">
        <f t="shared" si="0"/>
        <v>#N/A</v>
      </c>
      <c r="D8" s="109" t="e">
        <f t="shared" si="1"/>
        <v>#N/A</v>
      </c>
      <c r="E8" s="109" t="e">
        <f t="shared" si="2"/>
        <v>#N/A</v>
      </c>
      <c r="F8" s="117"/>
      <c r="G8" s="121">
        <f t="shared" ca="1" si="3"/>
        <v>-41500.951576041669</v>
      </c>
      <c r="H8" s="103" t="s">
        <v>12</v>
      </c>
      <c r="I8" s="41" t="e">
        <f t="shared" si="4"/>
        <v>#N/A</v>
      </c>
      <c r="J8" s="41" t="e">
        <f t="shared" si="5"/>
        <v>#N/A</v>
      </c>
      <c r="K8" s="41" t="e">
        <f t="shared" si="6"/>
        <v>#N/A</v>
      </c>
      <c r="L8" s="24"/>
      <c r="M8" s="24"/>
      <c r="N8" s="24"/>
      <c r="O8" s="28"/>
      <c r="P8" s="24"/>
      <c r="Q8" s="21"/>
      <c r="R8" s="3"/>
      <c r="S8" s="3"/>
      <c r="T8" s="3"/>
      <c r="U8" s="3"/>
      <c r="V8" s="3"/>
      <c r="W8" s="3"/>
    </row>
    <row r="9" spans="1:23" s="4" customFormat="1" ht="42.75" customHeight="1">
      <c r="A9" s="39" t="str">
        <f>IF(B9="","",COUNTA($E$5:E9))</f>
        <v/>
      </c>
      <c r="B9" s="111"/>
      <c r="C9" s="109" t="e">
        <f t="shared" si="0"/>
        <v>#N/A</v>
      </c>
      <c r="D9" s="109" t="e">
        <f t="shared" si="1"/>
        <v>#N/A</v>
      </c>
      <c r="E9" s="109" t="e">
        <f t="shared" si="2"/>
        <v>#N/A</v>
      </c>
      <c r="F9" s="117"/>
      <c r="G9" s="121">
        <f t="shared" ca="1" si="3"/>
        <v>-41500.951576041669</v>
      </c>
      <c r="H9" s="103" t="s">
        <v>12</v>
      </c>
      <c r="I9" s="41" t="e">
        <f t="shared" si="4"/>
        <v>#N/A</v>
      </c>
      <c r="J9" s="41" t="e">
        <f t="shared" si="5"/>
        <v>#N/A</v>
      </c>
      <c r="K9" s="41" t="e">
        <f t="shared" si="6"/>
        <v>#N/A</v>
      </c>
      <c r="L9" s="24"/>
      <c r="M9" s="24"/>
      <c r="N9" s="24"/>
      <c r="O9" s="28"/>
      <c r="P9" s="24"/>
      <c r="Q9" s="21"/>
      <c r="R9" s="3"/>
      <c r="S9" s="3"/>
      <c r="T9" s="3"/>
      <c r="U9" s="3"/>
      <c r="V9" s="3"/>
      <c r="W9" s="3"/>
    </row>
    <row r="10" spans="1:23" s="4" customFormat="1" ht="42.75" customHeight="1">
      <c r="A10" s="39" t="str">
        <f>IF(B10="","",COUNTA($E$5:E10))</f>
        <v/>
      </c>
      <c r="B10" s="111"/>
      <c r="C10" s="109" t="e">
        <f t="shared" si="0"/>
        <v>#N/A</v>
      </c>
      <c r="D10" s="109" t="e">
        <f t="shared" si="1"/>
        <v>#N/A</v>
      </c>
      <c r="E10" s="109" t="e">
        <f t="shared" si="2"/>
        <v>#N/A</v>
      </c>
      <c r="F10" s="117"/>
      <c r="G10" s="121">
        <f t="shared" ca="1" si="3"/>
        <v>-41500.951576041669</v>
      </c>
      <c r="H10" s="103" t="s">
        <v>16</v>
      </c>
      <c r="I10" s="41" t="e">
        <f t="shared" si="4"/>
        <v>#N/A</v>
      </c>
      <c r="J10" s="41" t="e">
        <f t="shared" si="5"/>
        <v>#N/A</v>
      </c>
      <c r="K10" s="41" t="e">
        <f t="shared" si="6"/>
        <v>#N/A</v>
      </c>
      <c r="L10" s="24"/>
      <c r="M10" s="24"/>
      <c r="N10" s="24"/>
      <c r="O10" s="28"/>
      <c r="P10" s="24"/>
      <c r="Q10" s="21"/>
    </row>
    <row r="11" spans="1:23" s="4" customFormat="1" ht="42.75" customHeight="1">
      <c r="A11" s="39" t="str">
        <f>IF(B11="","",COUNTA($E$5:E11))</f>
        <v/>
      </c>
      <c r="B11" s="111"/>
      <c r="C11" s="109" t="e">
        <f t="shared" si="0"/>
        <v>#N/A</v>
      </c>
      <c r="D11" s="109" t="e">
        <f t="shared" si="1"/>
        <v>#N/A</v>
      </c>
      <c r="E11" s="109" t="e">
        <f t="shared" si="2"/>
        <v>#N/A</v>
      </c>
      <c r="F11" s="117"/>
      <c r="G11" s="121">
        <f t="shared" ca="1" si="3"/>
        <v>-41500.951576041669</v>
      </c>
      <c r="H11" s="103" t="s">
        <v>16</v>
      </c>
      <c r="I11" s="41" t="e">
        <f t="shared" si="4"/>
        <v>#N/A</v>
      </c>
      <c r="J11" s="41" t="e">
        <f t="shared" si="5"/>
        <v>#N/A</v>
      </c>
      <c r="K11" s="41" t="e">
        <f t="shared" si="6"/>
        <v>#N/A</v>
      </c>
      <c r="L11" s="24"/>
      <c r="M11" s="24"/>
      <c r="N11" s="24"/>
      <c r="O11" s="28"/>
      <c r="P11" s="24"/>
      <c r="Q11" s="21"/>
      <c r="R11" s="3"/>
      <c r="S11" s="3"/>
      <c r="T11" s="3"/>
      <c r="U11" s="3"/>
      <c r="V11" s="3"/>
      <c r="W11" s="3"/>
    </row>
    <row r="12" spans="1:23" s="4" customFormat="1" ht="42.75" customHeight="1">
      <c r="A12" s="39" t="str">
        <f>IF(B12="","",COUNTA($E$5:E12))</f>
        <v/>
      </c>
      <c r="B12" s="111"/>
      <c r="C12" s="109" t="e">
        <f t="shared" si="0"/>
        <v>#N/A</v>
      </c>
      <c r="D12" s="109" t="e">
        <f t="shared" si="1"/>
        <v>#N/A</v>
      </c>
      <c r="E12" s="109" t="e">
        <f t="shared" si="2"/>
        <v>#N/A</v>
      </c>
      <c r="F12" s="117"/>
      <c r="G12" s="121">
        <f t="shared" ca="1" si="3"/>
        <v>-41500.951576041669</v>
      </c>
      <c r="H12" s="103" t="s">
        <v>16</v>
      </c>
      <c r="I12" s="41" t="e">
        <f t="shared" si="4"/>
        <v>#N/A</v>
      </c>
      <c r="J12" s="41" t="e">
        <f t="shared" si="5"/>
        <v>#N/A</v>
      </c>
      <c r="K12" s="41" t="e">
        <f t="shared" si="6"/>
        <v>#N/A</v>
      </c>
      <c r="L12" s="24"/>
      <c r="M12" s="24"/>
      <c r="N12" s="24"/>
      <c r="O12" s="28"/>
      <c r="P12" s="24"/>
      <c r="Q12" s="21"/>
      <c r="R12" s="3"/>
      <c r="S12" s="3"/>
      <c r="T12" s="3"/>
      <c r="U12" s="3"/>
      <c r="V12" s="3"/>
      <c r="W12" s="3"/>
    </row>
    <row r="13" spans="1:23" s="4" customFormat="1" ht="42.75" customHeight="1">
      <c r="A13" s="39" t="str">
        <f>IF(B13="","",COUNTA($E$5:E13))</f>
        <v/>
      </c>
      <c r="B13" s="111"/>
      <c r="C13" s="109" t="e">
        <f t="shared" si="0"/>
        <v>#N/A</v>
      </c>
      <c r="D13" s="109" t="e">
        <f t="shared" si="1"/>
        <v>#N/A</v>
      </c>
      <c r="E13" s="109" t="e">
        <f t="shared" si="2"/>
        <v>#N/A</v>
      </c>
      <c r="F13" s="117"/>
      <c r="G13" s="121">
        <f t="shared" ca="1" si="3"/>
        <v>-41500.951576041669</v>
      </c>
      <c r="H13" s="103" t="s">
        <v>16</v>
      </c>
      <c r="I13" s="41" t="e">
        <f t="shared" si="4"/>
        <v>#N/A</v>
      </c>
      <c r="J13" s="41" t="e">
        <f t="shared" si="5"/>
        <v>#N/A</v>
      </c>
      <c r="K13" s="41" t="e">
        <f t="shared" si="6"/>
        <v>#N/A</v>
      </c>
      <c r="L13" s="24"/>
      <c r="M13" s="24"/>
      <c r="N13" s="24"/>
      <c r="O13" s="28"/>
      <c r="P13" s="24"/>
      <c r="Q13" s="29"/>
    </row>
    <row r="14" spans="1:23" s="4" customFormat="1" ht="42.75" customHeight="1">
      <c r="A14" s="39" t="str">
        <f>IF(B14="","",COUNTA($E$5:E14))</f>
        <v/>
      </c>
      <c r="B14" s="111"/>
      <c r="C14" s="109" t="e">
        <f t="shared" si="0"/>
        <v>#N/A</v>
      </c>
      <c r="D14" s="109" t="e">
        <f t="shared" si="1"/>
        <v>#N/A</v>
      </c>
      <c r="E14" s="109" t="e">
        <f t="shared" si="2"/>
        <v>#N/A</v>
      </c>
      <c r="F14" s="117"/>
      <c r="G14" s="121">
        <f t="shared" ca="1" si="3"/>
        <v>-41500.951576041669</v>
      </c>
      <c r="H14" s="103" t="s">
        <v>16</v>
      </c>
      <c r="I14" s="41" t="e">
        <f t="shared" si="4"/>
        <v>#N/A</v>
      </c>
      <c r="J14" s="41" t="e">
        <f t="shared" si="5"/>
        <v>#N/A</v>
      </c>
      <c r="K14" s="41" t="e">
        <f t="shared" si="6"/>
        <v>#N/A</v>
      </c>
      <c r="L14" s="24"/>
      <c r="M14" s="24"/>
      <c r="N14" s="24"/>
      <c r="O14" s="28"/>
      <c r="P14" s="24"/>
      <c r="Q14" s="21"/>
      <c r="R14" s="3"/>
      <c r="S14" s="3"/>
      <c r="T14" s="3"/>
      <c r="U14" s="3"/>
      <c r="V14" s="3"/>
      <c r="W14" s="6"/>
    </row>
    <row r="15" spans="1:23" s="4" customFormat="1" ht="42.75" customHeight="1">
      <c r="A15" s="39" t="str">
        <f>IF(B15="","",COUNTA($E$5:E15))</f>
        <v/>
      </c>
      <c r="B15" s="111"/>
      <c r="C15" s="110" t="e">
        <f t="shared" si="0"/>
        <v>#N/A</v>
      </c>
      <c r="D15" s="110" t="e">
        <f t="shared" si="1"/>
        <v>#N/A</v>
      </c>
      <c r="E15" s="110" t="e">
        <f t="shared" si="2"/>
        <v>#N/A</v>
      </c>
      <c r="F15" s="117"/>
      <c r="G15" s="121">
        <f t="shared" ca="1" si="3"/>
        <v>-41500.951576041669</v>
      </c>
      <c r="H15" s="103" t="s">
        <v>16</v>
      </c>
      <c r="I15" s="41" t="e">
        <f t="shared" si="4"/>
        <v>#N/A</v>
      </c>
      <c r="J15" s="41" t="e">
        <f t="shared" si="5"/>
        <v>#N/A</v>
      </c>
      <c r="K15" s="41" t="e">
        <f t="shared" si="6"/>
        <v>#N/A</v>
      </c>
      <c r="L15" s="24"/>
      <c r="M15" s="24"/>
      <c r="N15" s="24"/>
      <c r="O15" s="28"/>
      <c r="P15" s="24"/>
      <c r="Q15" s="21"/>
      <c r="R15" s="3"/>
      <c r="S15" s="3"/>
      <c r="T15" s="3"/>
      <c r="U15" s="3"/>
      <c r="V15" s="3"/>
      <c r="W15" s="6"/>
    </row>
    <row r="16" spans="1:23" s="4" customFormat="1" ht="42.75" customHeight="1">
      <c r="A16" s="39" t="str">
        <f>IF(B16="","",COUNTA($E$5:E16))</f>
        <v/>
      </c>
      <c r="B16" s="111"/>
      <c r="C16" s="110" t="e">
        <f t="shared" si="0"/>
        <v>#N/A</v>
      </c>
      <c r="D16" s="110" t="e">
        <f t="shared" si="1"/>
        <v>#N/A</v>
      </c>
      <c r="E16" s="110" t="e">
        <f t="shared" si="2"/>
        <v>#N/A</v>
      </c>
      <c r="F16" s="117"/>
      <c r="G16" s="121">
        <f t="shared" ca="1" si="3"/>
        <v>-41500.951576041669</v>
      </c>
      <c r="H16" s="103" t="s">
        <v>16</v>
      </c>
      <c r="I16" s="41" t="e">
        <f t="shared" si="4"/>
        <v>#N/A</v>
      </c>
      <c r="J16" s="41" t="e">
        <f t="shared" si="5"/>
        <v>#N/A</v>
      </c>
      <c r="K16" s="41" t="e">
        <f t="shared" si="6"/>
        <v>#N/A</v>
      </c>
      <c r="L16" s="24"/>
      <c r="M16" s="24"/>
      <c r="N16" s="24"/>
      <c r="O16" s="28"/>
      <c r="P16" s="24"/>
      <c r="Q16" s="21"/>
      <c r="R16" s="3"/>
      <c r="S16" s="6"/>
      <c r="T16" s="3"/>
      <c r="U16" s="3"/>
      <c r="V16" s="3"/>
      <c r="W16" s="13"/>
    </row>
    <row r="17" spans="1:23" s="4" customFormat="1" ht="42.75" customHeight="1">
      <c r="A17" s="39" t="str">
        <f>IF(B17="","",COUNTA($E$5:E17))</f>
        <v/>
      </c>
      <c r="B17" s="111"/>
      <c r="C17" s="110" t="e">
        <f t="shared" si="0"/>
        <v>#N/A</v>
      </c>
      <c r="D17" s="110" t="e">
        <f t="shared" si="1"/>
        <v>#N/A</v>
      </c>
      <c r="E17" s="110" t="e">
        <f t="shared" si="2"/>
        <v>#N/A</v>
      </c>
      <c r="F17" s="117"/>
      <c r="G17" s="121">
        <f t="shared" ca="1" si="3"/>
        <v>-41500.951576041669</v>
      </c>
      <c r="H17" s="103" t="s">
        <v>16</v>
      </c>
      <c r="I17" s="41" t="e">
        <f t="shared" si="4"/>
        <v>#N/A</v>
      </c>
      <c r="J17" s="41" t="e">
        <f t="shared" si="5"/>
        <v>#N/A</v>
      </c>
      <c r="K17" s="41" t="e">
        <f t="shared" si="6"/>
        <v>#N/A</v>
      </c>
      <c r="L17" s="24"/>
      <c r="M17" s="24"/>
      <c r="N17" s="24"/>
      <c r="O17" s="28"/>
      <c r="P17" s="24"/>
      <c r="Q17" s="21"/>
      <c r="R17" s="3"/>
      <c r="S17" s="3"/>
      <c r="T17" s="3"/>
      <c r="U17" s="3"/>
      <c r="V17" s="3"/>
      <c r="W17" s="3"/>
    </row>
    <row r="18" spans="1:23" s="4" customFormat="1" ht="42.75" customHeight="1">
      <c r="A18" s="39" t="str">
        <f>IF(B18="","",COUNTA($E$5:E18))</f>
        <v/>
      </c>
      <c r="B18" s="111"/>
      <c r="C18" s="110" t="e">
        <f t="shared" si="0"/>
        <v>#N/A</v>
      </c>
      <c r="D18" s="110" t="e">
        <f t="shared" si="1"/>
        <v>#N/A</v>
      </c>
      <c r="E18" s="110" t="e">
        <f t="shared" si="2"/>
        <v>#N/A</v>
      </c>
      <c r="F18" s="117"/>
      <c r="G18" s="121">
        <f t="shared" ca="1" si="3"/>
        <v>-41500.951576041669</v>
      </c>
      <c r="H18" s="103" t="s">
        <v>16</v>
      </c>
      <c r="I18" s="41" t="e">
        <f t="shared" si="4"/>
        <v>#N/A</v>
      </c>
      <c r="J18" s="41" t="e">
        <f t="shared" si="5"/>
        <v>#N/A</v>
      </c>
      <c r="K18" s="41" t="e">
        <f t="shared" si="6"/>
        <v>#N/A</v>
      </c>
      <c r="L18" s="24"/>
      <c r="M18" s="24"/>
      <c r="N18" s="24"/>
      <c r="O18" s="28"/>
      <c r="P18" s="24"/>
      <c r="Q18" s="21"/>
      <c r="R18" s="3"/>
      <c r="S18" s="3"/>
      <c r="T18" s="6"/>
      <c r="U18" s="13"/>
      <c r="V18" s="13"/>
      <c r="W18" s="13"/>
    </row>
    <row r="19" spans="1:23" s="4" customFormat="1" ht="42.75" customHeight="1">
      <c r="A19" s="39" t="str">
        <f>IF(B19="","",COUNTA($E$5:E19))</f>
        <v/>
      </c>
      <c r="B19" s="111"/>
      <c r="C19" s="110" t="e">
        <f t="shared" si="0"/>
        <v>#N/A</v>
      </c>
      <c r="D19" s="110" t="e">
        <f t="shared" si="1"/>
        <v>#N/A</v>
      </c>
      <c r="E19" s="110" t="e">
        <f t="shared" si="2"/>
        <v>#N/A</v>
      </c>
      <c r="F19" s="117"/>
      <c r="G19" s="121">
        <f t="shared" ca="1" si="3"/>
        <v>-41500.951576041669</v>
      </c>
      <c r="H19" s="103" t="s">
        <v>16</v>
      </c>
      <c r="I19" s="41" t="e">
        <f t="shared" si="4"/>
        <v>#N/A</v>
      </c>
      <c r="J19" s="41" t="e">
        <f t="shared" si="5"/>
        <v>#N/A</v>
      </c>
      <c r="K19" s="41" t="e">
        <f t="shared" si="6"/>
        <v>#N/A</v>
      </c>
      <c r="L19" s="24"/>
      <c r="M19" s="24"/>
      <c r="N19" s="24"/>
      <c r="O19" s="28"/>
      <c r="P19" s="24"/>
      <c r="Q19" s="21"/>
      <c r="R19" s="3"/>
      <c r="S19" s="3"/>
      <c r="T19" s="6"/>
      <c r="U19" s="12"/>
      <c r="V19" s="12"/>
      <c r="W19" s="12"/>
    </row>
    <row r="20" spans="1:23" s="4" customFormat="1" ht="42.75" customHeight="1">
      <c r="A20" s="39" t="str">
        <f>IF(B20="","",COUNTA($E$5:E20))</f>
        <v/>
      </c>
      <c r="B20" s="111"/>
      <c r="C20" s="110" t="e">
        <f t="shared" si="0"/>
        <v>#N/A</v>
      </c>
      <c r="D20" s="110" t="e">
        <f t="shared" si="1"/>
        <v>#N/A</v>
      </c>
      <c r="E20" s="110" t="e">
        <f t="shared" si="2"/>
        <v>#N/A</v>
      </c>
      <c r="F20" s="117"/>
      <c r="G20" s="121">
        <f t="shared" ca="1" si="3"/>
        <v>-41500.951576041669</v>
      </c>
      <c r="H20" s="103" t="s">
        <v>16</v>
      </c>
      <c r="I20" s="41" t="e">
        <f t="shared" si="4"/>
        <v>#N/A</v>
      </c>
      <c r="J20" s="41" t="e">
        <f t="shared" si="5"/>
        <v>#N/A</v>
      </c>
      <c r="K20" s="41" t="e">
        <f t="shared" si="6"/>
        <v>#N/A</v>
      </c>
      <c r="L20" s="24"/>
      <c r="M20" s="24"/>
      <c r="N20" s="24"/>
      <c r="O20" s="28"/>
      <c r="P20" s="24"/>
      <c r="Q20" s="21"/>
      <c r="R20" s="3"/>
      <c r="S20" s="3"/>
      <c r="T20" s="6"/>
      <c r="U20" s="12"/>
      <c r="V20" s="12"/>
      <c r="W20" s="12"/>
    </row>
    <row r="21" spans="1:23" s="4" customFormat="1" ht="42.75" customHeight="1">
      <c r="A21" s="39" t="str">
        <f>IF(B21="","",COUNTA($E$5:E21))</f>
        <v/>
      </c>
      <c r="B21" s="111"/>
      <c r="C21" s="110" t="e">
        <f t="shared" si="0"/>
        <v>#N/A</v>
      </c>
      <c r="D21" s="110" t="e">
        <f t="shared" si="1"/>
        <v>#N/A</v>
      </c>
      <c r="E21" s="110" t="e">
        <f t="shared" si="2"/>
        <v>#N/A</v>
      </c>
      <c r="F21" s="117"/>
      <c r="G21" s="121">
        <f t="shared" ca="1" si="3"/>
        <v>-41500.951576041669</v>
      </c>
      <c r="H21" s="103"/>
      <c r="I21" s="41" t="e">
        <f t="shared" si="4"/>
        <v>#N/A</v>
      </c>
      <c r="J21" s="41" t="e">
        <f t="shared" si="5"/>
        <v>#N/A</v>
      </c>
      <c r="K21" s="41" t="e">
        <f t="shared" si="6"/>
        <v>#N/A</v>
      </c>
      <c r="L21" s="24"/>
      <c r="M21" s="24"/>
      <c r="N21" s="24"/>
      <c r="O21" s="28"/>
      <c r="P21" s="24"/>
      <c r="Q21" s="21"/>
      <c r="R21" s="3"/>
      <c r="S21" s="3"/>
      <c r="T21" s="6"/>
      <c r="U21" s="12"/>
      <c r="V21" s="12"/>
      <c r="W21" s="12"/>
    </row>
    <row r="22" spans="1:23" s="4" customFormat="1" ht="42.75" customHeight="1">
      <c r="A22" s="39" t="str">
        <f>IF(B22="","",COUNTA($E$5:E22))</f>
        <v/>
      </c>
      <c r="B22" s="111"/>
      <c r="C22" s="110" t="e">
        <f t="shared" si="0"/>
        <v>#N/A</v>
      </c>
      <c r="D22" s="110" t="e">
        <f t="shared" si="1"/>
        <v>#N/A</v>
      </c>
      <c r="E22" s="110" t="e">
        <f t="shared" si="2"/>
        <v>#N/A</v>
      </c>
      <c r="F22" s="117"/>
      <c r="G22" s="121">
        <f t="shared" ca="1" si="3"/>
        <v>-41500.951576041669</v>
      </c>
      <c r="H22" s="103"/>
      <c r="I22" s="41" t="e">
        <f t="shared" si="4"/>
        <v>#N/A</v>
      </c>
      <c r="J22" s="41" t="e">
        <f t="shared" si="5"/>
        <v>#N/A</v>
      </c>
      <c r="K22" s="41" t="e">
        <f t="shared" si="6"/>
        <v>#N/A</v>
      </c>
      <c r="L22" s="24"/>
      <c r="M22" s="24"/>
      <c r="N22" s="24"/>
      <c r="O22" s="28"/>
      <c r="P22" s="24"/>
      <c r="Q22" s="21"/>
      <c r="R22" s="3"/>
      <c r="S22" s="3"/>
      <c r="T22" s="6"/>
      <c r="U22" s="12"/>
      <c r="V22" s="12"/>
      <c r="W22" s="12"/>
    </row>
    <row r="23" spans="1:23" s="4" customFormat="1" ht="42.75" customHeight="1">
      <c r="A23" s="39" t="str">
        <f>IF(B23="","",COUNTA($E$5:E23))</f>
        <v/>
      </c>
      <c r="B23" s="111"/>
      <c r="C23" s="110" t="e">
        <f t="shared" si="0"/>
        <v>#N/A</v>
      </c>
      <c r="D23" s="110" t="e">
        <f t="shared" si="1"/>
        <v>#N/A</v>
      </c>
      <c r="E23" s="110" t="e">
        <f t="shared" si="2"/>
        <v>#N/A</v>
      </c>
      <c r="F23" s="117"/>
      <c r="G23" s="121">
        <f t="shared" ca="1" si="3"/>
        <v>-41500.951576041669</v>
      </c>
      <c r="H23" s="103"/>
      <c r="I23" s="41" t="e">
        <f t="shared" si="4"/>
        <v>#N/A</v>
      </c>
      <c r="J23" s="41" t="e">
        <f t="shared" si="5"/>
        <v>#N/A</v>
      </c>
      <c r="K23" s="41" t="e">
        <f t="shared" si="6"/>
        <v>#N/A</v>
      </c>
      <c r="L23" s="24"/>
      <c r="M23" s="24"/>
      <c r="N23" s="24"/>
      <c r="O23" s="28"/>
      <c r="P23" s="24"/>
      <c r="Q23" s="21"/>
      <c r="R23" s="3"/>
      <c r="S23" s="3"/>
      <c r="T23" s="6"/>
      <c r="U23" s="12"/>
      <c r="V23" s="12"/>
      <c r="W23" s="12"/>
    </row>
    <row r="24" spans="1:23" s="4" customFormat="1" ht="42.75" customHeight="1" thickBot="1">
      <c r="A24" s="40" t="str">
        <f>IF(B24="","",COUNTA($E$5:E24))</f>
        <v/>
      </c>
      <c r="B24" s="118"/>
      <c r="C24" s="119" t="e">
        <f t="shared" si="0"/>
        <v>#N/A</v>
      </c>
      <c r="D24" s="119" t="e">
        <f t="shared" si="1"/>
        <v>#N/A</v>
      </c>
      <c r="E24" s="119" t="e">
        <f t="shared" si="2"/>
        <v>#N/A</v>
      </c>
      <c r="F24" s="120"/>
      <c r="G24" s="122">
        <f t="shared" ca="1" si="3"/>
        <v>-41500.951576041669</v>
      </c>
      <c r="H24" s="108"/>
      <c r="I24" s="41" t="e">
        <f t="shared" si="4"/>
        <v>#N/A</v>
      </c>
      <c r="J24" s="41" t="e">
        <f t="shared" si="5"/>
        <v>#N/A</v>
      </c>
      <c r="K24" s="41" t="e">
        <f t="shared" si="6"/>
        <v>#N/A</v>
      </c>
      <c r="L24" s="24"/>
      <c r="M24" s="24"/>
      <c r="N24" s="24"/>
      <c r="O24" s="28"/>
      <c r="P24" s="24"/>
      <c r="Q24" s="21"/>
      <c r="R24" s="3"/>
      <c r="S24" s="3"/>
      <c r="T24" s="6"/>
      <c r="U24" s="12"/>
      <c r="V24" s="12"/>
      <c r="W24" s="12"/>
    </row>
    <row r="25" spans="1:23" s="4" customFormat="1" ht="32.1" hidden="1" customHeight="1">
      <c r="A25" s="38" t="str">
        <f>IF(B25="","",COUNTA($E$5:E25))</f>
        <v/>
      </c>
      <c r="B25" s="113"/>
      <c r="C25" s="114"/>
      <c r="D25" s="114"/>
      <c r="E25" s="114"/>
      <c r="F25" s="115"/>
      <c r="G25" s="104">
        <f t="shared" ca="1" si="3"/>
        <v>-41500.951576041669</v>
      </c>
      <c r="H25" s="116"/>
      <c r="I25" s="41" t="e">
        <f t="shared" si="4"/>
        <v>#N/A</v>
      </c>
      <c r="J25" s="41" t="e">
        <f t="shared" si="5"/>
        <v>#N/A</v>
      </c>
      <c r="K25" s="41" t="e">
        <f t="shared" si="6"/>
        <v>#N/A</v>
      </c>
      <c r="L25" s="24"/>
      <c r="M25" s="24"/>
      <c r="N25" s="24"/>
      <c r="O25" s="28"/>
      <c r="P25" s="24"/>
      <c r="Q25" s="21"/>
      <c r="R25" s="3"/>
      <c r="S25" s="3"/>
      <c r="T25" s="6"/>
      <c r="U25" s="12"/>
      <c r="V25" s="12"/>
      <c r="W25" s="12"/>
    </row>
    <row r="26" spans="1:23" s="4" customFormat="1" ht="32.1" hidden="1" customHeight="1">
      <c r="A26" s="38" t="str">
        <f>IF(B26="","",COUNTA($E$5:E26))</f>
        <v/>
      </c>
      <c r="B26" s="43"/>
      <c r="C26" s="88"/>
      <c r="D26" s="88"/>
      <c r="E26" s="88"/>
      <c r="F26" s="46"/>
      <c r="G26" s="107">
        <f t="shared" ca="1" si="3"/>
        <v>-41500.951576041669</v>
      </c>
      <c r="H26" s="108"/>
      <c r="I26" s="41" t="e">
        <f t="shared" si="4"/>
        <v>#N/A</v>
      </c>
      <c r="J26" s="41" t="e">
        <f t="shared" si="5"/>
        <v>#N/A</v>
      </c>
      <c r="K26" s="41" t="e">
        <f t="shared" si="6"/>
        <v>#N/A</v>
      </c>
      <c r="L26" s="24"/>
      <c r="M26" s="24"/>
      <c r="N26" s="24"/>
      <c r="O26" s="28"/>
      <c r="P26" s="24"/>
      <c r="Q26" s="21"/>
      <c r="R26" s="3"/>
      <c r="S26" s="3"/>
      <c r="T26" s="6"/>
      <c r="U26" s="12"/>
      <c r="V26" s="12"/>
      <c r="W26" s="12"/>
    </row>
    <row r="27" spans="1:23" s="4" customFormat="1" ht="60.75" customHeight="1" thickTop="1">
      <c r="B27" s="14"/>
      <c r="F27" s="16"/>
      <c r="G27" s="14"/>
      <c r="H27" s="14"/>
      <c r="I27" s="10"/>
      <c r="J27" s="30"/>
      <c r="K27" s="41"/>
      <c r="L27" s="24"/>
      <c r="M27" s="24"/>
      <c r="N27" s="24"/>
      <c r="O27" s="24"/>
      <c r="P27" s="24"/>
      <c r="Q27" s="24"/>
      <c r="R27" s="10"/>
      <c r="S27" s="10"/>
      <c r="T27" s="10"/>
      <c r="U27" s="10"/>
      <c r="V27" s="10"/>
      <c r="W27" s="10"/>
    </row>
    <row r="28" spans="1:23" s="4" customFormat="1" ht="33.75" customHeight="1">
      <c r="A28" s="186" t="s">
        <v>7</v>
      </c>
      <c r="B28" s="186"/>
      <c r="C28" s="14"/>
      <c r="D28" s="6"/>
      <c r="E28" s="6"/>
      <c r="F28" s="187" t="s">
        <v>420</v>
      </c>
      <c r="G28" s="187"/>
      <c r="H28" s="187"/>
      <c r="I28" s="1"/>
      <c r="J28" s="22"/>
      <c r="K28" s="31"/>
      <c r="L28" s="22"/>
      <c r="M28" s="22"/>
      <c r="N28" s="32"/>
      <c r="O28" s="32"/>
      <c r="P28" s="32"/>
      <c r="Q28" s="32"/>
      <c r="R28" s="1"/>
      <c r="S28" s="10"/>
      <c r="T28" s="1"/>
      <c r="U28" s="1"/>
      <c r="V28" s="1"/>
      <c r="W28" s="1"/>
    </row>
    <row r="29" spans="1:23" s="4" customFormat="1" ht="41.25" customHeight="1">
      <c r="A29" s="3"/>
      <c r="B29" s="81" t="s">
        <v>1</v>
      </c>
      <c r="C29" s="82" t="s">
        <v>60</v>
      </c>
      <c r="D29" s="82" t="s">
        <v>2</v>
      </c>
      <c r="E29" s="83" t="s">
        <v>3</v>
      </c>
      <c r="F29" s="83" t="s">
        <v>5</v>
      </c>
      <c r="G29" s="83" t="s">
        <v>6</v>
      </c>
      <c r="H29" s="84" t="s">
        <v>421</v>
      </c>
      <c r="I29" s="1"/>
      <c r="J29" s="3"/>
      <c r="K29" s="3"/>
      <c r="L29" s="3"/>
      <c r="M29" s="3"/>
      <c r="N29" s="13"/>
      <c r="O29" s="13"/>
      <c r="P29" s="13"/>
      <c r="Q29" s="3"/>
      <c r="R29" s="1"/>
      <c r="S29" s="1"/>
      <c r="T29" s="1"/>
      <c r="U29" s="1"/>
      <c r="V29" s="1"/>
      <c r="W29" s="1"/>
    </row>
    <row r="30" spans="1:23" s="4" customFormat="1" ht="21" customHeight="1">
      <c r="A30" s="49">
        <v>1</v>
      </c>
      <c r="B30" s="67">
        <v>17</v>
      </c>
      <c r="C30" s="71" t="s">
        <v>61</v>
      </c>
      <c r="D30" s="72" t="s">
        <v>13</v>
      </c>
      <c r="E30" s="71" t="s">
        <v>57</v>
      </c>
      <c r="F30" s="72" t="s">
        <v>213</v>
      </c>
      <c r="G30" s="52" t="s">
        <v>16</v>
      </c>
      <c r="H30" s="59" t="s">
        <v>422</v>
      </c>
      <c r="I30" s="10"/>
      <c r="J30" s="3"/>
      <c r="K30" s="6"/>
      <c r="L30" s="3"/>
      <c r="M30" s="3"/>
      <c r="N30" s="3"/>
      <c r="O30" s="17"/>
      <c r="P30" s="3"/>
      <c r="Q30" s="3"/>
      <c r="R30" s="10"/>
      <c r="S30" s="10"/>
      <c r="T30" s="10"/>
      <c r="U30" s="10"/>
      <c r="V30" s="10"/>
      <c r="W30" s="10"/>
    </row>
    <row r="31" spans="1:23" s="4" customFormat="1" ht="21" customHeight="1">
      <c r="A31" s="49">
        <v>2</v>
      </c>
      <c r="B31" s="67">
        <v>33</v>
      </c>
      <c r="C31" s="71" t="s">
        <v>62</v>
      </c>
      <c r="D31" s="72" t="s">
        <v>13</v>
      </c>
      <c r="E31" s="71" t="s">
        <v>63</v>
      </c>
      <c r="F31" s="72" t="s">
        <v>24</v>
      </c>
      <c r="G31" s="53" t="s">
        <v>24</v>
      </c>
      <c r="H31" s="60" t="s">
        <v>426</v>
      </c>
      <c r="I31" s="10"/>
      <c r="J31" s="3"/>
      <c r="K31" s="6"/>
      <c r="L31" s="3"/>
      <c r="M31" s="3"/>
      <c r="N31" s="3"/>
      <c r="O31" s="17"/>
      <c r="P31" s="3"/>
      <c r="Q31" s="3"/>
      <c r="R31" s="10"/>
      <c r="S31" s="10"/>
      <c r="T31" s="10"/>
      <c r="U31" s="10"/>
      <c r="V31" s="10"/>
      <c r="W31" s="10"/>
    </row>
    <row r="32" spans="1:23" s="4" customFormat="1" ht="21" customHeight="1">
      <c r="A32" s="49">
        <v>3</v>
      </c>
      <c r="B32" s="67">
        <v>39</v>
      </c>
      <c r="C32" s="71" t="s">
        <v>64</v>
      </c>
      <c r="D32" s="72" t="s">
        <v>13</v>
      </c>
      <c r="E32" s="71" t="s">
        <v>57</v>
      </c>
      <c r="F32" s="72" t="s">
        <v>24</v>
      </c>
      <c r="G32" s="53"/>
      <c r="H32" s="60"/>
      <c r="I32" s="11"/>
      <c r="J32" s="3"/>
      <c r="K32" s="6"/>
      <c r="L32" s="3"/>
      <c r="M32" s="3"/>
      <c r="N32" s="3"/>
      <c r="O32" s="17"/>
      <c r="P32" s="3"/>
      <c r="Q32" s="3"/>
      <c r="R32" s="11"/>
      <c r="S32" s="7"/>
      <c r="T32" s="11"/>
      <c r="U32" s="8"/>
      <c r="V32" s="9"/>
      <c r="W32" s="7"/>
    </row>
    <row r="33" spans="1:23" s="4" customFormat="1" ht="21" customHeight="1">
      <c r="A33" s="49">
        <v>4</v>
      </c>
      <c r="B33" s="67">
        <v>43</v>
      </c>
      <c r="C33" s="71" t="s">
        <v>65</v>
      </c>
      <c r="D33" s="72" t="s">
        <v>13</v>
      </c>
      <c r="E33" s="71" t="s">
        <v>63</v>
      </c>
      <c r="F33" s="72" t="s">
        <v>24</v>
      </c>
      <c r="G33" s="53"/>
      <c r="H33" s="60" t="s">
        <v>426</v>
      </c>
      <c r="I33" s="11"/>
      <c r="O33" s="18"/>
      <c r="R33" s="11"/>
      <c r="S33" s="7"/>
      <c r="T33" s="11"/>
      <c r="U33" s="8"/>
      <c r="V33" s="9"/>
      <c r="W33" s="7"/>
    </row>
    <row r="34" spans="1:23" s="4" customFormat="1" ht="21" customHeight="1">
      <c r="A34" s="49">
        <v>5</v>
      </c>
      <c r="B34" s="67">
        <v>53</v>
      </c>
      <c r="C34" s="71" t="s">
        <v>66</v>
      </c>
      <c r="D34" s="72" t="s">
        <v>13</v>
      </c>
      <c r="E34" s="71" t="s">
        <v>20</v>
      </c>
      <c r="F34" s="72" t="s">
        <v>24</v>
      </c>
      <c r="G34" s="53"/>
      <c r="H34" s="60"/>
      <c r="I34" s="7"/>
      <c r="J34" s="3"/>
      <c r="K34" s="3"/>
      <c r="L34" s="3"/>
      <c r="M34" s="3"/>
      <c r="N34" s="3"/>
      <c r="O34" s="17"/>
      <c r="P34" s="3"/>
      <c r="Q34" s="3"/>
      <c r="R34" s="7"/>
      <c r="S34" s="7"/>
      <c r="T34" s="7"/>
      <c r="U34" s="8"/>
      <c r="V34" s="9"/>
      <c r="W34" s="7"/>
    </row>
    <row r="35" spans="1:23" s="4" customFormat="1" ht="21" customHeight="1">
      <c r="A35" s="49">
        <v>6</v>
      </c>
      <c r="B35" s="67">
        <v>61</v>
      </c>
      <c r="C35" s="71" t="s">
        <v>67</v>
      </c>
      <c r="D35" s="72" t="s">
        <v>13</v>
      </c>
      <c r="E35" s="71" t="s">
        <v>21</v>
      </c>
      <c r="F35" s="72" t="s">
        <v>24</v>
      </c>
      <c r="G35" s="53"/>
      <c r="H35" s="60"/>
      <c r="I35" s="1"/>
      <c r="J35" s="3"/>
      <c r="K35" s="3"/>
      <c r="L35" s="3"/>
      <c r="M35" s="3"/>
      <c r="N35" s="3"/>
      <c r="O35" s="17"/>
      <c r="P35" s="3"/>
      <c r="Q35" s="3"/>
      <c r="R35" s="7"/>
      <c r="S35" s="9"/>
      <c r="T35" s="7"/>
      <c r="U35" s="9"/>
      <c r="V35" s="8"/>
      <c r="W35" s="9"/>
    </row>
    <row r="36" spans="1:23" s="4" customFormat="1" ht="21" customHeight="1">
      <c r="A36" s="49">
        <v>7</v>
      </c>
      <c r="B36" s="67">
        <v>64</v>
      </c>
      <c r="C36" s="71" t="s">
        <v>68</v>
      </c>
      <c r="D36" s="72" t="s">
        <v>13</v>
      </c>
      <c r="E36" s="71" t="s">
        <v>11</v>
      </c>
      <c r="F36" s="72" t="s">
        <v>24</v>
      </c>
      <c r="G36" s="53"/>
      <c r="H36" s="60"/>
      <c r="I36" s="1"/>
      <c r="J36" s="3"/>
      <c r="K36" s="3"/>
      <c r="L36" s="3"/>
      <c r="M36" s="3"/>
      <c r="N36" s="3"/>
      <c r="O36" s="17"/>
      <c r="P36" s="3"/>
      <c r="Q36" s="3"/>
      <c r="R36" s="1"/>
      <c r="S36" s="1"/>
      <c r="T36" s="1"/>
      <c r="U36" s="1"/>
      <c r="V36" s="1"/>
      <c r="W36" s="1"/>
    </row>
    <row r="37" spans="1:23" s="4" customFormat="1" ht="21" customHeight="1">
      <c r="A37" s="49">
        <v>8</v>
      </c>
      <c r="B37" s="67">
        <v>67</v>
      </c>
      <c r="C37" s="71" t="s">
        <v>69</v>
      </c>
      <c r="D37" s="72" t="s">
        <v>13</v>
      </c>
      <c r="E37" s="71" t="s">
        <v>11</v>
      </c>
      <c r="F37" s="72" t="s">
        <v>24</v>
      </c>
      <c r="G37" s="53"/>
      <c r="H37" s="60"/>
      <c r="I37" s="1"/>
      <c r="O37" s="18"/>
      <c r="R37" s="1"/>
      <c r="S37" s="1"/>
      <c r="T37" s="1"/>
      <c r="U37" s="1"/>
      <c r="V37" s="1"/>
      <c r="W37" s="1"/>
    </row>
    <row r="38" spans="1:23" s="4" customFormat="1" ht="21" customHeight="1">
      <c r="A38" s="49">
        <v>9</v>
      </c>
      <c r="B38" s="67">
        <v>76</v>
      </c>
      <c r="C38" s="71" t="s">
        <v>70</v>
      </c>
      <c r="D38" s="72" t="s">
        <v>13</v>
      </c>
      <c r="E38" s="71" t="s">
        <v>11</v>
      </c>
      <c r="F38" s="72" t="s">
        <v>24</v>
      </c>
      <c r="G38" s="53"/>
      <c r="H38" s="60"/>
      <c r="I38" s="1"/>
      <c r="O38" s="18"/>
      <c r="R38" s="1"/>
      <c r="S38" s="1"/>
      <c r="T38" s="1"/>
      <c r="U38" s="1"/>
      <c r="V38" s="1"/>
      <c r="W38" s="1"/>
    </row>
    <row r="39" spans="1:23" s="4" customFormat="1" ht="21" customHeight="1">
      <c r="A39" s="49">
        <v>10</v>
      </c>
      <c r="B39" s="67">
        <v>85</v>
      </c>
      <c r="C39" s="71" t="s">
        <v>71</v>
      </c>
      <c r="D39" s="72" t="s">
        <v>13</v>
      </c>
      <c r="E39" s="71" t="s">
        <v>57</v>
      </c>
      <c r="F39" s="72" t="s">
        <v>24</v>
      </c>
      <c r="G39" s="53"/>
      <c r="H39" s="60"/>
      <c r="I39" s="1"/>
      <c r="J39" s="3"/>
      <c r="K39" s="3"/>
      <c r="L39" s="3"/>
      <c r="M39" s="3"/>
      <c r="N39" s="3"/>
      <c r="O39" s="17"/>
      <c r="P39" s="3"/>
      <c r="Q39" s="3"/>
      <c r="R39" s="1"/>
      <c r="S39" s="1"/>
      <c r="T39" s="1"/>
      <c r="U39" s="1"/>
      <c r="V39" s="1"/>
      <c r="W39" s="1"/>
    </row>
    <row r="40" spans="1:23" s="4" customFormat="1" ht="21" customHeight="1">
      <c r="A40" s="49">
        <v>11</v>
      </c>
      <c r="B40" s="67">
        <v>98</v>
      </c>
      <c r="C40" s="71" t="s">
        <v>72</v>
      </c>
      <c r="D40" s="72" t="s">
        <v>13</v>
      </c>
      <c r="E40" s="71" t="s">
        <v>15</v>
      </c>
      <c r="F40" s="72" t="s">
        <v>24</v>
      </c>
      <c r="G40" s="53"/>
      <c r="H40" s="60"/>
      <c r="I40" s="1"/>
      <c r="J40" s="3"/>
      <c r="K40" s="3"/>
      <c r="L40" s="3"/>
      <c r="M40" s="3"/>
      <c r="N40" s="3"/>
      <c r="O40" s="17"/>
      <c r="P40" s="3"/>
      <c r="Q40" s="3"/>
      <c r="R40" s="1"/>
      <c r="S40" s="1"/>
      <c r="T40" s="1"/>
      <c r="U40" s="1"/>
      <c r="V40" s="1"/>
      <c r="W40" s="1"/>
    </row>
    <row r="41" spans="1:23" s="3" customFormat="1" ht="21" customHeight="1">
      <c r="A41" s="49">
        <v>12</v>
      </c>
      <c r="B41" s="67">
        <v>102</v>
      </c>
      <c r="C41" s="71" t="s">
        <v>73</v>
      </c>
      <c r="D41" s="72" t="s">
        <v>13</v>
      </c>
      <c r="E41" s="71" t="s">
        <v>22</v>
      </c>
      <c r="F41" s="72" t="s">
        <v>24</v>
      </c>
      <c r="G41" s="53"/>
      <c r="H41" s="60"/>
      <c r="I41" s="1"/>
      <c r="K41" s="5"/>
      <c r="O41" s="19"/>
      <c r="P41" s="6"/>
      <c r="Q41" s="6"/>
      <c r="R41" s="1"/>
      <c r="S41" s="1"/>
      <c r="T41" s="1"/>
      <c r="U41" s="1"/>
      <c r="V41" s="1"/>
      <c r="W41" s="1"/>
    </row>
    <row r="42" spans="1:23" s="3" customFormat="1" ht="21" customHeight="1">
      <c r="A42" s="49">
        <v>13</v>
      </c>
      <c r="B42" s="67">
        <v>105</v>
      </c>
      <c r="C42" s="71" t="s">
        <v>74</v>
      </c>
      <c r="D42" s="72" t="s">
        <v>13</v>
      </c>
      <c r="E42" s="71" t="s">
        <v>15</v>
      </c>
      <c r="F42" s="72" t="s">
        <v>24</v>
      </c>
      <c r="G42" s="53"/>
      <c r="H42" s="60"/>
      <c r="I42" s="1"/>
      <c r="K42" s="1"/>
      <c r="O42" s="17"/>
      <c r="R42" s="1"/>
      <c r="S42" s="1"/>
      <c r="T42" s="1"/>
      <c r="U42" s="1"/>
      <c r="V42" s="1"/>
      <c r="W42" s="1"/>
    </row>
    <row r="43" spans="1:23" s="3" customFormat="1" ht="21" customHeight="1">
      <c r="A43" s="49">
        <v>14</v>
      </c>
      <c r="B43" s="67">
        <v>113</v>
      </c>
      <c r="C43" s="71" t="s">
        <v>75</v>
      </c>
      <c r="D43" s="72" t="s">
        <v>13</v>
      </c>
      <c r="E43" s="71" t="s">
        <v>63</v>
      </c>
      <c r="F43" s="72" t="s">
        <v>24</v>
      </c>
      <c r="G43" s="53"/>
      <c r="H43" s="60"/>
      <c r="I43" s="1"/>
      <c r="J43" s="1"/>
      <c r="N43" s="6"/>
      <c r="O43" s="20"/>
      <c r="P43" s="1"/>
      <c r="Q43" s="1"/>
      <c r="R43" s="1"/>
      <c r="S43" s="1"/>
      <c r="T43" s="1"/>
      <c r="U43" s="1"/>
      <c r="V43" s="1"/>
      <c r="W43" s="1"/>
    </row>
    <row r="44" spans="1:23" s="3" customFormat="1" ht="21" customHeight="1">
      <c r="A44" s="49">
        <v>15</v>
      </c>
      <c r="B44" s="67">
        <v>121</v>
      </c>
      <c r="C44" s="71" t="s">
        <v>76</v>
      </c>
      <c r="D44" s="72" t="s">
        <v>13</v>
      </c>
      <c r="E44" s="71" t="s">
        <v>11</v>
      </c>
      <c r="F44" s="72" t="s">
        <v>24</v>
      </c>
      <c r="G44" s="53"/>
      <c r="H44" s="60"/>
      <c r="I44" s="1"/>
      <c r="J44" s="1"/>
      <c r="K44" s="1"/>
      <c r="O44" s="20"/>
      <c r="P44" s="1"/>
      <c r="Q44" s="1"/>
      <c r="R44" s="1"/>
      <c r="S44" s="1"/>
      <c r="T44" s="1"/>
      <c r="U44" s="1"/>
      <c r="V44" s="1"/>
      <c r="W44" s="1"/>
    </row>
    <row r="45" spans="1:23" s="3" customFormat="1" ht="21" customHeight="1">
      <c r="A45" s="49">
        <v>16</v>
      </c>
      <c r="B45" s="68">
        <v>123</v>
      </c>
      <c r="C45" s="71" t="s">
        <v>77</v>
      </c>
      <c r="D45" s="72" t="s">
        <v>54</v>
      </c>
      <c r="E45" s="71" t="s">
        <v>11</v>
      </c>
      <c r="F45" s="71" t="s">
        <v>213</v>
      </c>
      <c r="G45" s="52" t="s">
        <v>12</v>
      </c>
      <c r="H45" s="60"/>
      <c r="I45" s="1"/>
      <c r="J45" s="1"/>
      <c r="K45" s="1"/>
      <c r="L45" s="1"/>
      <c r="M45" s="1"/>
      <c r="N45" s="1"/>
      <c r="O45" s="20"/>
      <c r="P45" s="1"/>
      <c r="Q45" s="1"/>
      <c r="R45" s="1"/>
      <c r="S45" s="1"/>
      <c r="T45" s="1"/>
      <c r="U45" s="1"/>
      <c r="V45" s="1"/>
      <c r="W45" s="1"/>
    </row>
    <row r="46" spans="1:23" s="3" customFormat="1" ht="21" customHeight="1">
      <c r="A46" s="49">
        <v>17</v>
      </c>
      <c r="B46" s="67">
        <v>124</v>
      </c>
      <c r="C46" s="71" t="s">
        <v>78</v>
      </c>
      <c r="D46" s="72" t="s">
        <v>13</v>
      </c>
      <c r="E46" s="71" t="s">
        <v>15</v>
      </c>
      <c r="F46" s="72" t="s">
        <v>213</v>
      </c>
      <c r="G46" s="52" t="s">
        <v>16</v>
      </c>
      <c r="H46" s="60"/>
      <c r="I46" s="1"/>
      <c r="J46" s="1"/>
      <c r="K46" s="1"/>
      <c r="L46" s="1"/>
      <c r="M46" s="1"/>
      <c r="N46" s="1"/>
      <c r="O46" s="20"/>
      <c r="P46" s="1"/>
      <c r="Q46" s="1"/>
      <c r="R46" s="1"/>
      <c r="S46" s="1"/>
      <c r="T46" s="1"/>
      <c r="U46" s="1"/>
      <c r="V46" s="1"/>
      <c r="W46" s="1"/>
    </row>
    <row r="47" spans="1:23" s="4" customFormat="1" ht="21" customHeight="1">
      <c r="A47" s="49">
        <v>18</v>
      </c>
      <c r="B47" s="67">
        <v>130</v>
      </c>
      <c r="C47" s="71" t="s">
        <v>79</v>
      </c>
      <c r="D47" s="72" t="s">
        <v>13</v>
      </c>
      <c r="E47" s="71" t="s">
        <v>15</v>
      </c>
      <c r="F47" s="72" t="s">
        <v>36</v>
      </c>
      <c r="G47" s="72" t="s">
        <v>36</v>
      </c>
      <c r="H47" s="60"/>
      <c r="I47" s="1"/>
      <c r="J47" s="1"/>
      <c r="K47" s="1"/>
      <c r="L47" s="1"/>
      <c r="M47" s="1"/>
      <c r="N47" s="1"/>
      <c r="O47" s="20"/>
      <c r="P47" s="1"/>
      <c r="Q47" s="1"/>
      <c r="R47" s="1"/>
      <c r="S47" s="1"/>
      <c r="T47" s="1"/>
      <c r="U47" s="1"/>
      <c r="V47" s="1"/>
      <c r="W47" s="1"/>
    </row>
    <row r="48" spans="1:23" s="3" customFormat="1" ht="21" customHeight="1">
      <c r="A48" s="49">
        <v>19</v>
      </c>
      <c r="B48" s="67">
        <v>131</v>
      </c>
      <c r="C48" s="71" t="s">
        <v>80</v>
      </c>
      <c r="D48" s="72" t="s">
        <v>13</v>
      </c>
      <c r="E48" s="71" t="s">
        <v>57</v>
      </c>
      <c r="F48" s="72" t="s">
        <v>24</v>
      </c>
      <c r="G48" s="53"/>
      <c r="H48" s="60"/>
      <c r="I48" s="1"/>
      <c r="J48" s="1"/>
      <c r="K48" s="1"/>
      <c r="L48" s="1"/>
      <c r="M48" s="1"/>
      <c r="N48" s="1"/>
      <c r="O48" s="20"/>
      <c r="P48" s="1"/>
      <c r="Q48" s="1"/>
      <c r="R48" s="1"/>
      <c r="S48" s="1"/>
      <c r="T48" s="1"/>
      <c r="U48" s="1"/>
      <c r="V48" s="1"/>
      <c r="W48" s="1"/>
    </row>
    <row r="49" spans="1:24" s="3" customFormat="1" ht="21" customHeight="1">
      <c r="A49" s="49">
        <v>20</v>
      </c>
      <c r="B49" s="68">
        <v>133</v>
      </c>
      <c r="C49" s="71" t="s">
        <v>33</v>
      </c>
      <c r="D49" s="72" t="s">
        <v>10</v>
      </c>
      <c r="E49" s="71" t="s">
        <v>15</v>
      </c>
      <c r="F49" s="71" t="s">
        <v>213</v>
      </c>
      <c r="G49" s="52" t="s">
        <v>12</v>
      </c>
      <c r="H49" s="60"/>
      <c r="I49" s="1"/>
      <c r="J49" s="1"/>
      <c r="K49" s="1"/>
      <c r="L49" s="1"/>
      <c r="M49" s="1"/>
      <c r="N49" s="1"/>
      <c r="O49" s="20"/>
      <c r="P49" s="1"/>
      <c r="Q49" s="1"/>
      <c r="R49" s="1"/>
      <c r="S49" s="1"/>
      <c r="T49" s="1"/>
      <c r="U49" s="1"/>
      <c r="V49" s="1"/>
      <c r="W49" s="1"/>
    </row>
    <row r="50" spans="1:24" s="3" customFormat="1" ht="21" customHeight="1">
      <c r="A50" s="49">
        <v>21</v>
      </c>
      <c r="B50" s="68">
        <v>144</v>
      </c>
      <c r="C50" s="71" t="s">
        <v>81</v>
      </c>
      <c r="D50" s="72" t="s">
        <v>10</v>
      </c>
      <c r="E50" s="72" t="s">
        <v>82</v>
      </c>
      <c r="F50" s="71" t="s">
        <v>213</v>
      </c>
      <c r="G50" s="52" t="s">
        <v>16</v>
      </c>
      <c r="H50" s="60"/>
      <c r="I50" s="1"/>
      <c r="J50" s="1"/>
      <c r="K50" s="1"/>
      <c r="L50" s="1"/>
      <c r="M50" s="1"/>
      <c r="N50" s="1"/>
      <c r="O50" s="20"/>
      <c r="P50" s="1"/>
      <c r="Q50" s="1"/>
      <c r="R50" s="1"/>
      <c r="S50" s="1"/>
      <c r="T50" s="1"/>
      <c r="U50" s="1"/>
      <c r="V50" s="1"/>
      <c r="W50" s="1"/>
    </row>
    <row r="51" spans="1:24" s="4" customFormat="1" ht="21" customHeight="1">
      <c r="A51" s="49">
        <v>22</v>
      </c>
      <c r="B51" s="67">
        <v>145</v>
      </c>
      <c r="C51" s="71" t="s">
        <v>83</v>
      </c>
      <c r="D51" s="72" t="s">
        <v>13</v>
      </c>
      <c r="E51" s="71" t="s">
        <v>57</v>
      </c>
      <c r="F51" s="71" t="s">
        <v>24</v>
      </c>
      <c r="G51" s="53"/>
      <c r="H51" s="60"/>
      <c r="I51" s="1"/>
      <c r="J51" s="1"/>
      <c r="K51" s="1"/>
      <c r="L51" s="1"/>
      <c r="M51" s="1"/>
      <c r="N51" s="1"/>
      <c r="O51" s="20"/>
      <c r="P51" s="1"/>
      <c r="Q51" s="1"/>
      <c r="R51" s="1"/>
      <c r="S51" s="1"/>
      <c r="T51" s="1"/>
      <c r="U51" s="1"/>
      <c r="V51" s="1"/>
      <c r="W51" s="1"/>
    </row>
    <row r="52" spans="1:24" s="4" customFormat="1" ht="21" customHeight="1">
      <c r="A52" s="49">
        <v>23</v>
      </c>
      <c r="B52" s="67">
        <v>153</v>
      </c>
      <c r="C52" s="71" t="s">
        <v>84</v>
      </c>
      <c r="D52" s="72" t="s">
        <v>13</v>
      </c>
      <c r="E52" s="71" t="s">
        <v>57</v>
      </c>
      <c r="F52" s="72" t="s">
        <v>213</v>
      </c>
      <c r="G52" s="52" t="s">
        <v>16</v>
      </c>
      <c r="H52" s="60"/>
      <c r="I52" s="1"/>
      <c r="J52" s="1"/>
      <c r="K52" s="1"/>
      <c r="L52" s="1"/>
      <c r="M52" s="1"/>
      <c r="N52" s="1"/>
      <c r="O52" s="20"/>
      <c r="P52" s="1"/>
      <c r="Q52" s="1"/>
      <c r="R52" s="1"/>
      <c r="S52" s="1"/>
      <c r="T52" s="1"/>
      <c r="U52" s="1"/>
      <c r="V52" s="1"/>
      <c r="W52" s="1"/>
    </row>
    <row r="53" spans="1:24" s="3" customFormat="1" ht="21" customHeight="1">
      <c r="A53" s="49">
        <v>24</v>
      </c>
      <c r="B53" s="67">
        <v>155</v>
      </c>
      <c r="C53" s="71" t="s">
        <v>85</v>
      </c>
      <c r="D53" s="72" t="s">
        <v>13</v>
      </c>
      <c r="E53" s="71" t="s">
        <v>15</v>
      </c>
      <c r="F53" s="72" t="s">
        <v>213</v>
      </c>
      <c r="G53" s="52" t="s">
        <v>16</v>
      </c>
      <c r="H53" s="60"/>
      <c r="I53" s="1"/>
      <c r="J53" s="1"/>
      <c r="K53" s="1"/>
      <c r="L53" s="1"/>
      <c r="M53" s="1"/>
      <c r="N53" s="1"/>
      <c r="O53" s="20"/>
      <c r="P53" s="1"/>
      <c r="Q53" s="1"/>
      <c r="R53" s="1"/>
      <c r="S53" s="1"/>
      <c r="T53" s="1"/>
      <c r="U53" s="1"/>
      <c r="V53" s="1"/>
      <c r="W53" s="1"/>
    </row>
    <row r="54" spans="1:24" s="3" customFormat="1" ht="21" customHeight="1">
      <c r="A54" s="49">
        <v>25</v>
      </c>
      <c r="B54" s="67">
        <v>168</v>
      </c>
      <c r="C54" s="71" t="s">
        <v>86</v>
      </c>
      <c r="D54" s="72" t="s">
        <v>13</v>
      </c>
      <c r="E54" s="71" t="s">
        <v>15</v>
      </c>
      <c r="F54" s="72" t="s">
        <v>213</v>
      </c>
      <c r="G54" s="52" t="s">
        <v>16</v>
      </c>
      <c r="H54" s="60"/>
      <c r="I54" s="1"/>
      <c r="J54" s="1"/>
      <c r="K54" s="1"/>
      <c r="L54" s="1"/>
      <c r="M54" s="1"/>
      <c r="N54" s="1"/>
      <c r="O54" s="20"/>
      <c r="P54" s="1"/>
      <c r="Q54" s="1"/>
      <c r="R54" s="1"/>
      <c r="S54" s="1"/>
      <c r="T54" s="1"/>
      <c r="U54" s="1"/>
      <c r="V54" s="1"/>
      <c r="W54" s="1"/>
    </row>
    <row r="55" spans="1:24" ht="21" customHeight="1">
      <c r="A55" s="49">
        <v>26</v>
      </c>
      <c r="B55" s="67">
        <v>175</v>
      </c>
      <c r="C55" s="71" t="s">
        <v>87</v>
      </c>
      <c r="D55" s="72" t="s">
        <v>13</v>
      </c>
      <c r="E55" s="71" t="s">
        <v>63</v>
      </c>
      <c r="F55" s="72" t="s">
        <v>213</v>
      </c>
      <c r="G55" s="52" t="s">
        <v>16</v>
      </c>
      <c r="H55" s="60"/>
    </row>
    <row r="56" spans="1:24" ht="21" customHeight="1">
      <c r="A56" s="49">
        <v>27</v>
      </c>
      <c r="B56" s="67">
        <v>177</v>
      </c>
      <c r="C56" s="71" t="s">
        <v>88</v>
      </c>
      <c r="D56" s="72" t="s">
        <v>13</v>
      </c>
      <c r="E56" s="71" t="s">
        <v>11</v>
      </c>
      <c r="F56" s="72" t="s">
        <v>213</v>
      </c>
      <c r="G56" s="52" t="s">
        <v>16</v>
      </c>
      <c r="H56" s="60"/>
    </row>
    <row r="57" spans="1:24" ht="21" customHeight="1">
      <c r="A57" s="49">
        <v>28</v>
      </c>
      <c r="B57" s="68">
        <v>186</v>
      </c>
      <c r="C57" s="71" t="s">
        <v>89</v>
      </c>
      <c r="D57" s="72" t="s">
        <v>13</v>
      </c>
      <c r="E57" s="71" t="s">
        <v>11</v>
      </c>
      <c r="F57" s="72" t="s">
        <v>213</v>
      </c>
      <c r="G57" s="52" t="s">
        <v>12</v>
      </c>
      <c r="H57" s="60"/>
    </row>
    <row r="58" spans="1:24" ht="21" customHeight="1">
      <c r="A58" s="49">
        <v>29</v>
      </c>
      <c r="B58" s="67">
        <v>188</v>
      </c>
      <c r="C58" s="71" t="s">
        <v>90</v>
      </c>
      <c r="D58" s="72" t="s">
        <v>13</v>
      </c>
      <c r="E58" s="71" t="s">
        <v>11</v>
      </c>
      <c r="F58" s="71" t="s">
        <v>24</v>
      </c>
      <c r="G58" s="53"/>
      <c r="H58" s="60"/>
    </row>
    <row r="59" spans="1:24" ht="21" customHeight="1">
      <c r="A59" s="49">
        <v>30</v>
      </c>
      <c r="B59" s="67">
        <v>189</v>
      </c>
      <c r="C59" s="71" t="s">
        <v>91</v>
      </c>
      <c r="D59" s="72" t="s">
        <v>13</v>
      </c>
      <c r="E59" s="71" t="s">
        <v>11</v>
      </c>
      <c r="F59" s="72" t="s">
        <v>213</v>
      </c>
      <c r="G59" s="52" t="s">
        <v>12</v>
      </c>
      <c r="H59" s="60"/>
      <c r="X59" s="10"/>
    </row>
    <row r="60" spans="1:24" ht="21" customHeight="1">
      <c r="A60" s="49">
        <v>31</v>
      </c>
      <c r="B60" s="67">
        <v>190</v>
      </c>
      <c r="C60" s="71" t="s">
        <v>92</v>
      </c>
      <c r="D60" s="72" t="s">
        <v>13</v>
      </c>
      <c r="E60" s="71" t="s">
        <v>57</v>
      </c>
      <c r="F60" s="72" t="s">
        <v>213</v>
      </c>
      <c r="G60" s="52" t="s">
        <v>16</v>
      </c>
      <c r="H60" s="60"/>
      <c r="X60" s="10"/>
    </row>
    <row r="61" spans="1:24" ht="21" customHeight="1">
      <c r="A61" s="49">
        <v>32</v>
      </c>
      <c r="B61" s="67">
        <v>191</v>
      </c>
      <c r="C61" s="71" t="s">
        <v>93</v>
      </c>
      <c r="D61" s="72" t="s">
        <v>13</v>
      </c>
      <c r="E61" s="71" t="s">
        <v>27</v>
      </c>
      <c r="F61" s="72" t="s">
        <v>213</v>
      </c>
      <c r="G61" s="52" t="s">
        <v>16</v>
      </c>
      <c r="H61" s="60"/>
    </row>
    <row r="62" spans="1:24" ht="21" customHeight="1">
      <c r="A62" s="49">
        <v>33</v>
      </c>
      <c r="B62" s="68">
        <v>195</v>
      </c>
      <c r="C62" s="71" t="s">
        <v>94</v>
      </c>
      <c r="D62" s="72" t="s">
        <v>13</v>
      </c>
      <c r="E62" s="71" t="s">
        <v>11</v>
      </c>
      <c r="F62" s="72" t="s">
        <v>213</v>
      </c>
      <c r="G62" s="52" t="s">
        <v>12</v>
      </c>
      <c r="H62" s="60"/>
    </row>
    <row r="63" spans="1:24" ht="21" customHeight="1">
      <c r="A63" s="49">
        <v>34</v>
      </c>
      <c r="B63" s="67">
        <v>199</v>
      </c>
      <c r="C63" s="71" t="s">
        <v>95</v>
      </c>
      <c r="D63" s="72" t="s">
        <v>13</v>
      </c>
      <c r="E63" s="71" t="s">
        <v>15</v>
      </c>
      <c r="F63" s="71" t="s">
        <v>24</v>
      </c>
      <c r="G63" s="53"/>
      <c r="H63" s="60"/>
      <c r="X63" s="10"/>
    </row>
    <row r="64" spans="1:24" ht="21" customHeight="1">
      <c r="A64" s="49">
        <v>35</v>
      </c>
      <c r="B64" s="67">
        <v>201</v>
      </c>
      <c r="C64" s="71" t="s">
        <v>96</v>
      </c>
      <c r="D64" s="72" t="s">
        <v>13</v>
      </c>
      <c r="E64" s="71" t="s">
        <v>11</v>
      </c>
      <c r="F64" s="71" t="s">
        <v>24</v>
      </c>
      <c r="G64" s="52"/>
      <c r="H64" s="60"/>
      <c r="X64" s="10"/>
    </row>
    <row r="65" spans="1:24" ht="21" customHeight="1">
      <c r="A65" s="49">
        <v>36</v>
      </c>
      <c r="B65" s="67">
        <v>202</v>
      </c>
      <c r="C65" s="71" t="s">
        <v>30</v>
      </c>
      <c r="D65" s="72" t="s">
        <v>13</v>
      </c>
      <c r="E65" s="71" t="s">
        <v>27</v>
      </c>
      <c r="F65" s="72" t="s">
        <v>213</v>
      </c>
      <c r="G65" s="52" t="s">
        <v>16</v>
      </c>
      <c r="H65" s="60"/>
      <c r="X65" s="10"/>
    </row>
    <row r="66" spans="1:24" ht="21" customHeight="1">
      <c r="A66" s="49">
        <v>37</v>
      </c>
      <c r="B66" s="67">
        <v>203</v>
      </c>
      <c r="C66" s="71" t="s">
        <v>97</v>
      </c>
      <c r="D66" s="72" t="s">
        <v>13</v>
      </c>
      <c r="E66" s="71" t="s">
        <v>11</v>
      </c>
      <c r="F66" s="72" t="s">
        <v>213</v>
      </c>
      <c r="G66" s="52" t="s">
        <v>12</v>
      </c>
      <c r="H66" s="60"/>
      <c r="X66" s="7"/>
    </row>
    <row r="67" spans="1:24" ht="21" customHeight="1">
      <c r="A67" s="49">
        <v>38</v>
      </c>
      <c r="B67" s="67">
        <v>204</v>
      </c>
      <c r="C67" s="71" t="s">
        <v>98</v>
      </c>
      <c r="D67" s="72" t="s">
        <v>13</v>
      </c>
      <c r="E67" s="71" t="s">
        <v>15</v>
      </c>
      <c r="F67" s="72" t="s">
        <v>213</v>
      </c>
      <c r="G67" s="52" t="s">
        <v>16</v>
      </c>
      <c r="H67" s="60"/>
      <c r="X67" s="7"/>
    </row>
    <row r="68" spans="1:24" ht="21" customHeight="1">
      <c r="A68" s="49">
        <v>39</v>
      </c>
      <c r="B68" s="67">
        <v>216</v>
      </c>
      <c r="C68" s="71" t="s">
        <v>99</v>
      </c>
      <c r="D68" s="72" t="s">
        <v>13</v>
      </c>
      <c r="E68" s="71" t="s">
        <v>15</v>
      </c>
      <c r="F68" s="72" t="s">
        <v>213</v>
      </c>
      <c r="G68" s="52" t="s">
        <v>12</v>
      </c>
      <c r="H68" s="60"/>
      <c r="X68" s="7"/>
    </row>
    <row r="69" spans="1:24" ht="21" customHeight="1">
      <c r="A69" s="49">
        <v>40</v>
      </c>
      <c r="B69" s="67">
        <v>219</v>
      </c>
      <c r="C69" s="71" t="s">
        <v>100</v>
      </c>
      <c r="D69" s="72" t="s">
        <v>13</v>
      </c>
      <c r="E69" s="71" t="s">
        <v>15</v>
      </c>
      <c r="F69" s="72" t="s">
        <v>36</v>
      </c>
      <c r="G69" s="72" t="s">
        <v>36</v>
      </c>
      <c r="H69" s="60"/>
    </row>
    <row r="70" spans="1:24" ht="21" customHeight="1">
      <c r="A70" s="49">
        <v>41</v>
      </c>
      <c r="B70" s="67">
        <v>226</v>
      </c>
      <c r="C70" s="71" t="s">
        <v>101</v>
      </c>
      <c r="D70" s="72" t="s">
        <v>13</v>
      </c>
      <c r="E70" s="71" t="s">
        <v>82</v>
      </c>
      <c r="F70" s="72" t="s">
        <v>213</v>
      </c>
      <c r="G70" s="52" t="s">
        <v>16</v>
      </c>
      <c r="H70" s="60"/>
    </row>
    <row r="71" spans="1:24" ht="21" customHeight="1">
      <c r="A71" s="49">
        <v>42</v>
      </c>
      <c r="B71" s="68">
        <v>231</v>
      </c>
      <c r="C71" s="71" t="s">
        <v>102</v>
      </c>
      <c r="D71" s="72" t="s">
        <v>13</v>
      </c>
      <c r="E71" s="72" t="s">
        <v>82</v>
      </c>
      <c r="F71" s="72" t="s">
        <v>213</v>
      </c>
      <c r="G71" s="52" t="s">
        <v>16</v>
      </c>
      <c r="H71" s="60"/>
    </row>
    <row r="72" spans="1:24" ht="21" customHeight="1">
      <c r="A72" s="49">
        <v>43</v>
      </c>
      <c r="B72" s="69">
        <v>234</v>
      </c>
      <c r="C72" s="71" t="s">
        <v>103</v>
      </c>
      <c r="D72" s="72" t="s">
        <v>13</v>
      </c>
      <c r="E72" s="71" t="s">
        <v>82</v>
      </c>
      <c r="F72" s="71" t="s">
        <v>24</v>
      </c>
      <c r="G72" s="53"/>
      <c r="H72" s="60"/>
    </row>
    <row r="73" spans="1:24" ht="21" customHeight="1">
      <c r="A73" s="49">
        <v>44</v>
      </c>
      <c r="B73" s="68">
        <v>235</v>
      </c>
      <c r="C73" s="71" t="s">
        <v>104</v>
      </c>
      <c r="D73" s="72" t="s">
        <v>13</v>
      </c>
      <c r="E73" s="71" t="s">
        <v>18</v>
      </c>
      <c r="F73" s="72" t="s">
        <v>213</v>
      </c>
      <c r="G73" s="52" t="s">
        <v>16</v>
      </c>
      <c r="H73" s="60"/>
    </row>
    <row r="74" spans="1:24" ht="21" customHeight="1">
      <c r="A74" s="49">
        <v>45</v>
      </c>
      <c r="B74" s="69">
        <v>237</v>
      </c>
      <c r="C74" s="71" t="s">
        <v>105</v>
      </c>
      <c r="D74" s="72" t="s">
        <v>13</v>
      </c>
      <c r="E74" s="71" t="s">
        <v>57</v>
      </c>
      <c r="F74" s="71" t="s">
        <v>24</v>
      </c>
      <c r="G74" s="53"/>
      <c r="H74" s="60"/>
    </row>
    <row r="75" spans="1:24" ht="21" customHeight="1">
      <c r="A75" s="49">
        <v>46</v>
      </c>
      <c r="B75" s="69">
        <v>243</v>
      </c>
      <c r="C75" s="71" t="s">
        <v>106</v>
      </c>
      <c r="D75" s="72" t="s">
        <v>13</v>
      </c>
      <c r="E75" s="71" t="s">
        <v>18</v>
      </c>
      <c r="F75" s="72" t="s">
        <v>213</v>
      </c>
      <c r="G75" s="52" t="s">
        <v>16</v>
      </c>
      <c r="H75" s="60"/>
    </row>
    <row r="76" spans="1:24" ht="21" customHeight="1">
      <c r="A76" s="49">
        <v>47</v>
      </c>
      <c r="B76" s="69">
        <v>245</v>
      </c>
      <c r="C76" s="71" t="s">
        <v>107</v>
      </c>
      <c r="D76" s="72" t="s">
        <v>13</v>
      </c>
      <c r="E76" s="71" t="s">
        <v>57</v>
      </c>
      <c r="F76" s="72" t="s">
        <v>213</v>
      </c>
      <c r="G76" s="52" t="s">
        <v>16</v>
      </c>
      <c r="H76" s="60"/>
    </row>
    <row r="77" spans="1:24" ht="21" customHeight="1">
      <c r="A77" s="49">
        <v>48</v>
      </c>
      <c r="B77" s="68">
        <v>247</v>
      </c>
      <c r="C77" s="71" t="s">
        <v>35</v>
      </c>
      <c r="D77" s="72" t="s">
        <v>13</v>
      </c>
      <c r="E77" s="72" t="s">
        <v>11</v>
      </c>
      <c r="F77" s="72" t="s">
        <v>213</v>
      </c>
      <c r="G77" s="52" t="s">
        <v>12</v>
      </c>
      <c r="H77" s="60"/>
    </row>
    <row r="78" spans="1:24" ht="21" customHeight="1">
      <c r="A78" s="49">
        <v>49</v>
      </c>
      <c r="B78" s="69">
        <v>247</v>
      </c>
      <c r="C78" s="71" t="s">
        <v>108</v>
      </c>
      <c r="D78" s="72" t="s">
        <v>10</v>
      </c>
      <c r="E78" s="71" t="s">
        <v>11</v>
      </c>
      <c r="F78" s="73" t="s">
        <v>213</v>
      </c>
      <c r="G78" s="74"/>
      <c r="H78" s="60"/>
    </row>
    <row r="79" spans="1:24" ht="21" customHeight="1">
      <c r="A79" s="49">
        <v>50</v>
      </c>
      <c r="B79" s="69">
        <v>248</v>
      </c>
      <c r="C79" s="71" t="s">
        <v>109</v>
      </c>
      <c r="D79" s="72" t="s">
        <v>10</v>
      </c>
      <c r="E79" s="71" t="s">
        <v>11</v>
      </c>
      <c r="F79" s="72" t="s">
        <v>24</v>
      </c>
      <c r="G79" s="53"/>
      <c r="H79" s="60"/>
    </row>
    <row r="80" spans="1:24" ht="21" customHeight="1">
      <c r="A80" s="49">
        <v>51</v>
      </c>
      <c r="B80" s="67">
        <v>248</v>
      </c>
      <c r="C80" s="71" t="s">
        <v>110</v>
      </c>
      <c r="D80" s="72" t="s">
        <v>13</v>
      </c>
      <c r="E80" s="72" t="s">
        <v>11</v>
      </c>
      <c r="F80" s="72" t="s">
        <v>213</v>
      </c>
      <c r="G80" s="52" t="s">
        <v>16</v>
      </c>
      <c r="H80" s="60"/>
    </row>
    <row r="81" spans="1:8" ht="21" customHeight="1">
      <c r="A81" s="49">
        <v>52</v>
      </c>
      <c r="B81" s="69">
        <v>249</v>
      </c>
      <c r="C81" s="71" t="s">
        <v>111</v>
      </c>
      <c r="D81" s="72" t="s">
        <v>13</v>
      </c>
      <c r="E81" s="71" t="s">
        <v>57</v>
      </c>
      <c r="F81" s="72" t="s">
        <v>213</v>
      </c>
      <c r="G81" s="52" t="s">
        <v>12</v>
      </c>
      <c r="H81" s="60"/>
    </row>
    <row r="82" spans="1:8" ht="21" customHeight="1">
      <c r="A82" s="49">
        <v>53</v>
      </c>
      <c r="B82" s="69">
        <v>251</v>
      </c>
      <c r="C82" s="71" t="s">
        <v>112</v>
      </c>
      <c r="D82" s="72" t="s">
        <v>13</v>
      </c>
      <c r="E82" s="71" t="s">
        <v>57</v>
      </c>
      <c r="F82" s="72" t="s">
        <v>213</v>
      </c>
      <c r="G82" s="52" t="s">
        <v>16</v>
      </c>
      <c r="H82" s="60"/>
    </row>
    <row r="83" spans="1:8" ht="21" customHeight="1">
      <c r="A83" s="49">
        <v>54</v>
      </c>
      <c r="B83" s="69">
        <v>253</v>
      </c>
      <c r="C83" s="71" t="s">
        <v>113</v>
      </c>
      <c r="D83" s="72" t="s">
        <v>13</v>
      </c>
      <c r="E83" s="71" t="s">
        <v>15</v>
      </c>
      <c r="F83" s="72" t="s">
        <v>213</v>
      </c>
      <c r="G83" s="52" t="s">
        <v>12</v>
      </c>
      <c r="H83" s="60"/>
    </row>
    <row r="84" spans="1:8" ht="21" customHeight="1">
      <c r="A84" s="49">
        <v>55</v>
      </c>
      <c r="B84" s="69">
        <v>255</v>
      </c>
      <c r="C84" s="71" t="s">
        <v>114</v>
      </c>
      <c r="D84" s="72" t="s">
        <v>13</v>
      </c>
      <c r="E84" s="71" t="s">
        <v>15</v>
      </c>
      <c r="F84" s="72" t="s">
        <v>213</v>
      </c>
      <c r="G84" s="52" t="s">
        <v>16</v>
      </c>
      <c r="H84" s="60"/>
    </row>
    <row r="85" spans="1:8" ht="21" customHeight="1">
      <c r="A85" s="49">
        <v>56</v>
      </c>
      <c r="B85" s="67">
        <v>267</v>
      </c>
      <c r="C85" s="71" t="s">
        <v>115</v>
      </c>
      <c r="D85" s="72" t="s">
        <v>13</v>
      </c>
      <c r="E85" s="71" t="s">
        <v>15</v>
      </c>
      <c r="F85" s="72" t="s">
        <v>213</v>
      </c>
      <c r="G85" s="52" t="s">
        <v>12</v>
      </c>
      <c r="H85" s="60"/>
    </row>
    <row r="86" spans="1:8" ht="21" customHeight="1">
      <c r="A86" s="49">
        <v>57</v>
      </c>
      <c r="B86" s="67">
        <v>268</v>
      </c>
      <c r="C86" s="71" t="s">
        <v>116</v>
      </c>
      <c r="D86" s="72" t="s">
        <v>13</v>
      </c>
      <c r="E86" s="71" t="s">
        <v>15</v>
      </c>
      <c r="F86" s="72" t="s">
        <v>36</v>
      </c>
      <c r="G86" s="72" t="s">
        <v>36</v>
      </c>
      <c r="H86" s="60"/>
    </row>
    <row r="87" spans="1:8" ht="21" customHeight="1">
      <c r="A87" s="49">
        <v>58</v>
      </c>
      <c r="B87" s="67">
        <v>269</v>
      </c>
      <c r="C87" s="71" t="s">
        <v>117</v>
      </c>
      <c r="D87" s="72" t="s">
        <v>13</v>
      </c>
      <c r="E87" s="71" t="s">
        <v>22</v>
      </c>
      <c r="F87" s="72" t="s">
        <v>36</v>
      </c>
      <c r="G87" s="72" t="s">
        <v>36</v>
      </c>
      <c r="H87" s="60"/>
    </row>
    <row r="88" spans="1:8" ht="21" customHeight="1">
      <c r="A88" s="49">
        <v>59</v>
      </c>
      <c r="B88" s="67">
        <v>270</v>
      </c>
      <c r="C88" s="71" t="s">
        <v>118</v>
      </c>
      <c r="D88" s="72" t="s">
        <v>13</v>
      </c>
      <c r="E88" s="71" t="s">
        <v>18</v>
      </c>
      <c r="F88" s="72" t="s">
        <v>213</v>
      </c>
      <c r="G88" s="52" t="s">
        <v>16</v>
      </c>
      <c r="H88" s="60"/>
    </row>
    <row r="89" spans="1:8" ht="21" customHeight="1">
      <c r="A89" s="49">
        <v>60</v>
      </c>
      <c r="B89" s="67">
        <v>271</v>
      </c>
      <c r="C89" s="71" t="s">
        <v>119</v>
      </c>
      <c r="D89" s="72" t="s">
        <v>13</v>
      </c>
      <c r="E89" s="71" t="s">
        <v>18</v>
      </c>
      <c r="F89" s="72" t="s">
        <v>24</v>
      </c>
      <c r="G89" s="53"/>
      <c r="H89" s="60"/>
    </row>
    <row r="90" spans="1:8" ht="21" customHeight="1">
      <c r="A90" s="49">
        <v>61</v>
      </c>
      <c r="B90" s="67">
        <v>272</v>
      </c>
      <c r="C90" s="71" t="s">
        <v>120</v>
      </c>
      <c r="D90" s="72" t="s">
        <v>13</v>
      </c>
      <c r="E90" s="71" t="s">
        <v>18</v>
      </c>
      <c r="F90" s="72" t="s">
        <v>213</v>
      </c>
      <c r="G90" s="52" t="s">
        <v>16</v>
      </c>
      <c r="H90" s="60"/>
    </row>
    <row r="91" spans="1:8" ht="21" customHeight="1">
      <c r="A91" s="49">
        <v>62</v>
      </c>
      <c r="B91" s="68">
        <v>273</v>
      </c>
      <c r="C91" s="71" t="s">
        <v>121</v>
      </c>
      <c r="D91" s="72" t="s">
        <v>13</v>
      </c>
      <c r="E91" s="71" t="s">
        <v>18</v>
      </c>
      <c r="F91" s="72" t="s">
        <v>213</v>
      </c>
      <c r="G91" s="52" t="s">
        <v>16</v>
      </c>
      <c r="H91" s="60"/>
    </row>
    <row r="92" spans="1:8" ht="21" customHeight="1">
      <c r="A92" s="49">
        <v>63</v>
      </c>
      <c r="B92" s="68">
        <v>274</v>
      </c>
      <c r="C92" s="72" t="s">
        <v>122</v>
      </c>
      <c r="D92" s="72" t="s">
        <v>13</v>
      </c>
      <c r="E92" s="72" t="s">
        <v>15</v>
      </c>
      <c r="F92" s="71" t="s">
        <v>24</v>
      </c>
      <c r="G92" s="53"/>
      <c r="H92" s="60"/>
    </row>
    <row r="93" spans="1:8" ht="21" customHeight="1">
      <c r="A93" s="49">
        <v>64</v>
      </c>
      <c r="B93" s="67">
        <v>279</v>
      </c>
      <c r="C93" s="72" t="s">
        <v>123</v>
      </c>
      <c r="D93" s="72" t="s">
        <v>13</v>
      </c>
      <c r="E93" s="72" t="s">
        <v>11</v>
      </c>
      <c r="F93" s="72" t="s">
        <v>24</v>
      </c>
      <c r="G93" s="53"/>
      <c r="H93" s="60"/>
    </row>
    <row r="94" spans="1:8" ht="21" customHeight="1">
      <c r="A94" s="49">
        <v>65</v>
      </c>
      <c r="B94" s="67">
        <v>281</v>
      </c>
      <c r="C94" s="72" t="s">
        <v>124</v>
      </c>
      <c r="D94" s="72" t="s">
        <v>13</v>
      </c>
      <c r="E94" s="72" t="s">
        <v>11</v>
      </c>
      <c r="F94" s="75" t="s">
        <v>213</v>
      </c>
      <c r="G94" s="52" t="s">
        <v>16</v>
      </c>
      <c r="H94" s="60"/>
    </row>
    <row r="95" spans="1:8" ht="21" customHeight="1">
      <c r="A95" s="49">
        <v>66</v>
      </c>
      <c r="B95" s="68">
        <v>283</v>
      </c>
      <c r="C95" s="72" t="s">
        <v>125</v>
      </c>
      <c r="D95" s="72" t="s">
        <v>13</v>
      </c>
      <c r="E95" s="72" t="s">
        <v>11</v>
      </c>
      <c r="F95" s="75" t="s">
        <v>213</v>
      </c>
      <c r="G95" s="52" t="s">
        <v>16</v>
      </c>
      <c r="H95" s="60"/>
    </row>
    <row r="96" spans="1:8" ht="21" customHeight="1">
      <c r="A96" s="49">
        <v>67</v>
      </c>
      <c r="B96" s="67">
        <v>284</v>
      </c>
      <c r="C96" s="72" t="s">
        <v>126</v>
      </c>
      <c r="D96" s="72" t="s">
        <v>13</v>
      </c>
      <c r="E96" s="72" t="s">
        <v>11</v>
      </c>
      <c r="F96" s="75" t="s">
        <v>213</v>
      </c>
      <c r="G96" s="52" t="s">
        <v>12</v>
      </c>
      <c r="H96" s="60"/>
    </row>
    <row r="97" spans="1:8" ht="21" customHeight="1">
      <c r="A97" s="49">
        <v>68</v>
      </c>
      <c r="B97" s="68">
        <v>285</v>
      </c>
      <c r="C97" s="72" t="s">
        <v>127</v>
      </c>
      <c r="D97" s="72" t="s">
        <v>13</v>
      </c>
      <c r="E97" s="72" t="s">
        <v>11</v>
      </c>
      <c r="F97" s="75" t="s">
        <v>213</v>
      </c>
      <c r="G97" s="52" t="s">
        <v>16</v>
      </c>
      <c r="H97" s="60"/>
    </row>
    <row r="98" spans="1:8" ht="21" customHeight="1">
      <c r="A98" s="49">
        <v>69</v>
      </c>
      <c r="B98" s="69">
        <v>288</v>
      </c>
      <c r="C98" s="71" t="s">
        <v>211</v>
      </c>
      <c r="D98" s="72" t="s">
        <v>13</v>
      </c>
      <c r="E98" s="71" t="s">
        <v>11</v>
      </c>
      <c r="F98" s="71" t="s">
        <v>213</v>
      </c>
      <c r="G98" s="52" t="s">
        <v>12</v>
      </c>
      <c r="H98" s="60"/>
    </row>
    <row r="99" spans="1:8" ht="21" customHeight="1">
      <c r="A99" s="49">
        <v>70</v>
      </c>
      <c r="B99" s="67">
        <v>289</v>
      </c>
      <c r="C99" s="72" t="s">
        <v>128</v>
      </c>
      <c r="D99" s="72" t="s">
        <v>13</v>
      </c>
      <c r="E99" s="72" t="s">
        <v>11</v>
      </c>
      <c r="F99" s="75" t="s">
        <v>213</v>
      </c>
      <c r="G99" s="52" t="s">
        <v>16</v>
      </c>
      <c r="H99" s="60"/>
    </row>
    <row r="100" spans="1:8" ht="21" customHeight="1">
      <c r="A100" s="49">
        <v>71</v>
      </c>
      <c r="B100" s="67">
        <v>291</v>
      </c>
      <c r="C100" s="72" t="s">
        <v>129</v>
      </c>
      <c r="D100" s="72" t="s">
        <v>13</v>
      </c>
      <c r="E100" s="72" t="s">
        <v>11</v>
      </c>
      <c r="F100" s="75" t="s">
        <v>213</v>
      </c>
      <c r="G100" s="52" t="s">
        <v>16</v>
      </c>
      <c r="H100" s="60"/>
    </row>
    <row r="101" spans="1:8" ht="21" customHeight="1">
      <c r="A101" s="49">
        <v>72</v>
      </c>
      <c r="B101" s="67">
        <v>293</v>
      </c>
      <c r="C101" s="72" t="s">
        <v>130</v>
      </c>
      <c r="D101" s="72" t="s">
        <v>13</v>
      </c>
      <c r="E101" s="72" t="s">
        <v>11</v>
      </c>
      <c r="F101" s="75" t="s">
        <v>213</v>
      </c>
      <c r="G101" s="52" t="s">
        <v>16</v>
      </c>
      <c r="H101" s="60"/>
    </row>
    <row r="102" spans="1:8" ht="21" customHeight="1">
      <c r="A102" s="49">
        <v>73</v>
      </c>
      <c r="B102" s="67">
        <v>295</v>
      </c>
      <c r="C102" s="72" t="s">
        <v>131</v>
      </c>
      <c r="D102" s="72" t="s">
        <v>13</v>
      </c>
      <c r="E102" s="72" t="s">
        <v>11</v>
      </c>
      <c r="F102" s="75" t="s">
        <v>213</v>
      </c>
      <c r="G102" s="52" t="s">
        <v>12</v>
      </c>
      <c r="H102" s="60"/>
    </row>
    <row r="103" spans="1:8" ht="21" customHeight="1">
      <c r="A103" s="49">
        <v>74</v>
      </c>
      <c r="B103" s="67">
        <v>296</v>
      </c>
      <c r="C103" s="72" t="s">
        <v>132</v>
      </c>
      <c r="D103" s="72" t="s">
        <v>13</v>
      </c>
      <c r="E103" s="72" t="s">
        <v>18</v>
      </c>
      <c r="F103" s="75" t="s">
        <v>24</v>
      </c>
      <c r="G103" s="52"/>
      <c r="H103" s="60"/>
    </row>
    <row r="104" spans="1:8" ht="21" customHeight="1">
      <c r="A104" s="49">
        <v>75</v>
      </c>
      <c r="B104" s="68">
        <v>299</v>
      </c>
      <c r="C104" s="72" t="s">
        <v>133</v>
      </c>
      <c r="D104" s="72" t="s">
        <v>13</v>
      </c>
      <c r="E104" s="72" t="s">
        <v>11</v>
      </c>
      <c r="F104" s="75" t="s">
        <v>213</v>
      </c>
      <c r="G104" s="52" t="s">
        <v>12</v>
      </c>
      <c r="H104" s="60"/>
    </row>
    <row r="105" spans="1:8" ht="21" customHeight="1">
      <c r="A105" s="49">
        <v>76</v>
      </c>
      <c r="B105" s="68">
        <v>300</v>
      </c>
      <c r="C105" s="72" t="s">
        <v>134</v>
      </c>
      <c r="D105" s="72" t="s">
        <v>13</v>
      </c>
      <c r="E105" s="72" t="s">
        <v>22</v>
      </c>
      <c r="F105" s="75" t="s">
        <v>213</v>
      </c>
      <c r="G105" s="52" t="s">
        <v>12</v>
      </c>
      <c r="H105" s="60"/>
    </row>
    <row r="106" spans="1:8" ht="21" customHeight="1">
      <c r="A106" s="49">
        <v>77</v>
      </c>
      <c r="B106" s="68">
        <v>302</v>
      </c>
      <c r="C106" s="72" t="s">
        <v>135</v>
      </c>
      <c r="D106" s="72" t="s">
        <v>10</v>
      </c>
      <c r="E106" s="72" t="s">
        <v>21</v>
      </c>
      <c r="F106" s="75" t="s">
        <v>24</v>
      </c>
      <c r="G106" s="53"/>
      <c r="H106" s="60"/>
    </row>
    <row r="107" spans="1:8" ht="21" customHeight="1">
      <c r="A107" s="49">
        <v>78</v>
      </c>
      <c r="B107" s="68" t="s">
        <v>508</v>
      </c>
      <c r="C107" s="72" t="s">
        <v>136</v>
      </c>
      <c r="D107" s="72" t="s">
        <v>13</v>
      </c>
      <c r="E107" s="72" t="s">
        <v>137</v>
      </c>
      <c r="F107" s="72" t="s">
        <v>24</v>
      </c>
      <c r="G107" s="53"/>
      <c r="H107" s="60"/>
    </row>
    <row r="108" spans="1:8" ht="21" customHeight="1">
      <c r="A108" s="49">
        <v>79</v>
      </c>
      <c r="B108" s="68">
        <v>303</v>
      </c>
      <c r="C108" s="72" t="s">
        <v>138</v>
      </c>
      <c r="D108" s="72" t="s">
        <v>13</v>
      </c>
      <c r="E108" s="72" t="s">
        <v>137</v>
      </c>
      <c r="F108" s="75" t="s">
        <v>213</v>
      </c>
      <c r="G108" s="52" t="s">
        <v>12</v>
      </c>
      <c r="H108" s="60"/>
    </row>
    <row r="109" spans="1:8" ht="21" customHeight="1">
      <c r="A109" s="49">
        <v>80</v>
      </c>
      <c r="B109" s="68">
        <v>304</v>
      </c>
      <c r="C109" s="71" t="s">
        <v>139</v>
      </c>
      <c r="D109" s="72" t="s">
        <v>13</v>
      </c>
      <c r="E109" s="72" t="s">
        <v>15</v>
      </c>
      <c r="F109" s="75" t="s">
        <v>213</v>
      </c>
      <c r="G109" s="52" t="s">
        <v>12</v>
      </c>
      <c r="H109" s="60"/>
    </row>
    <row r="110" spans="1:8" ht="21" customHeight="1">
      <c r="A110" s="49">
        <v>81</v>
      </c>
      <c r="B110" s="68">
        <v>305</v>
      </c>
      <c r="C110" s="71" t="s">
        <v>140</v>
      </c>
      <c r="D110" s="72" t="s">
        <v>13</v>
      </c>
      <c r="E110" s="71" t="s">
        <v>11</v>
      </c>
      <c r="F110" s="71" t="s">
        <v>213</v>
      </c>
      <c r="G110" s="52" t="s">
        <v>12</v>
      </c>
      <c r="H110" s="60"/>
    </row>
    <row r="111" spans="1:8" ht="21" customHeight="1">
      <c r="A111" s="49">
        <v>82</v>
      </c>
      <c r="B111" s="68">
        <v>306</v>
      </c>
      <c r="C111" s="71" t="s">
        <v>141</v>
      </c>
      <c r="D111" s="72" t="s">
        <v>13</v>
      </c>
      <c r="E111" s="72" t="s">
        <v>82</v>
      </c>
      <c r="F111" s="71" t="s">
        <v>213</v>
      </c>
      <c r="G111" s="52" t="s">
        <v>12</v>
      </c>
      <c r="H111" s="60"/>
    </row>
    <row r="112" spans="1:8" ht="21" customHeight="1">
      <c r="A112" s="49">
        <v>83</v>
      </c>
      <c r="B112" s="70">
        <v>308</v>
      </c>
      <c r="C112" s="76" t="s">
        <v>56</v>
      </c>
      <c r="D112" s="72" t="s">
        <v>13</v>
      </c>
      <c r="E112" s="71" t="s">
        <v>142</v>
      </c>
      <c r="F112" s="71" t="s">
        <v>213</v>
      </c>
      <c r="G112" s="52"/>
      <c r="H112" s="60"/>
    </row>
    <row r="113" spans="1:8" ht="21" customHeight="1">
      <c r="A113" s="49">
        <v>84</v>
      </c>
      <c r="B113" s="68">
        <v>309</v>
      </c>
      <c r="C113" s="71" t="s">
        <v>207</v>
      </c>
      <c r="D113" s="72" t="s">
        <v>13</v>
      </c>
      <c r="E113" s="71" t="s">
        <v>20</v>
      </c>
      <c r="F113" s="71" t="s">
        <v>213</v>
      </c>
      <c r="G113" s="52" t="s">
        <v>16</v>
      </c>
      <c r="H113" s="60"/>
    </row>
    <row r="114" spans="1:8" ht="21" customHeight="1">
      <c r="A114" s="49">
        <v>85</v>
      </c>
      <c r="B114" s="67">
        <v>310</v>
      </c>
      <c r="C114" s="71" t="s">
        <v>208</v>
      </c>
      <c r="D114" s="72" t="s">
        <v>13</v>
      </c>
      <c r="E114" s="71" t="s">
        <v>20</v>
      </c>
      <c r="F114" s="71" t="s">
        <v>213</v>
      </c>
      <c r="G114" s="52" t="s">
        <v>16</v>
      </c>
      <c r="H114" s="60"/>
    </row>
    <row r="115" spans="1:8" ht="21" customHeight="1">
      <c r="A115" s="49">
        <v>86</v>
      </c>
      <c r="B115" s="70">
        <v>311</v>
      </c>
      <c r="C115" s="76" t="s">
        <v>143</v>
      </c>
      <c r="D115" s="72" t="s">
        <v>13</v>
      </c>
      <c r="E115" s="71" t="s">
        <v>15</v>
      </c>
      <c r="F115" s="71" t="s">
        <v>213</v>
      </c>
      <c r="G115" s="52"/>
      <c r="H115" s="60"/>
    </row>
    <row r="116" spans="1:8" ht="21" customHeight="1">
      <c r="A116" s="49">
        <v>87</v>
      </c>
      <c r="B116" s="70">
        <v>312</v>
      </c>
      <c r="C116" s="76" t="s">
        <v>42</v>
      </c>
      <c r="D116" s="72" t="s">
        <v>13</v>
      </c>
      <c r="E116" s="71" t="s">
        <v>15</v>
      </c>
      <c r="F116" s="71" t="s">
        <v>213</v>
      </c>
      <c r="G116" s="52"/>
      <c r="H116" s="60"/>
    </row>
    <row r="117" spans="1:8" ht="21" customHeight="1">
      <c r="A117" s="49">
        <v>88</v>
      </c>
      <c r="B117" s="67">
        <v>313</v>
      </c>
      <c r="C117" s="71" t="s">
        <v>210</v>
      </c>
      <c r="D117" s="72" t="s">
        <v>13</v>
      </c>
      <c r="E117" s="72" t="s">
        <v>15</v>
      </c>
      <c r="F117" s="71" t="s">
        <v>213</v>
      </c>
      <c r="G117" s="52" t="s">
        <v>16</v>
      </c>
      <c r="H117" s="60"/>
    </row>
    <row r="118" spans="1:8" ht="21" customHeight="1">
      <c r="A118" s="49">
        <v>89</v>
      </c>
      <c r="B118" s="68">
        <v>314</v>
      </c>
      <c r="C118" s="72" t="s">
        <v>209</v>
      </c>
      <c r="D118" s="72" t="s">
        <v>13</v>
      </c>
      <c r="E118" s="72" t="s">
        <v>15</v>
      </c>
      <c r="F118" s="71" t="s">
        <v>213</v>
      </c>
      <c r="G118" s="52" t="s">
        <v>12</v>
      </c>
      <c r="H118" s="60"/>
    </row>
    <row r="119" spans="1:8" ht="21" customHeight="1">
      <c r="A119" s="49">
        <v>90</v>
      </c>
      <c r="B119" s="70">
        <v>315</v>
      </c>
      <c r="C119" s="76" t="s">
        <v>144</v>
      </c>
      <c r="D119" s="72" t="s">
        <v>13</v>
      </c>
      <c r="E119" s="71" t="s">
        <v>20</v>
      </c>
      <c r="F119" s="71" t="s">
        <v>213</v>
      </c>
      <c r="G119" s="52"/>
      <c r="H119" s="60"/>
    </row>
    <row r="120" spans="1:8" ht="21" customHeight="1">
      <c r="A120" s="49">
        <v>91</v>
      </c>
      <c r="B120" s="68">
        <v>316</v>
      </c>
      <c r="C120" s="71" t="s">
        <v>145</v>
      </c>
      <c r="D120" s="72" t="s">
        <v>13</v>
      </c>
      <c r="E120" s="71" t="s">
        <v>18</v>
      </c>
      <c r="F120" s="71" t="s">
        <v>213</v>
      </c>
      <c r="G120" s="52" t="s">
        <v>16</v>
      </c>
      <c r="H120" s="60"/>
    </row>
    <row r="121" spans="1:8" ht="21" customHeight="1">
      <c r="A121" s="49">
        <v>92</v>
      </c>
      <c r="B121" s="68">
        <v>320</v>
      </c>
      <c r="C121" s="71" t="s">
        <v>146</v>
      </c>
      <c r="D121" s="72" t="s">
        <v>13</v>
      </c>
      <c r="E121" s="71" t="s">
        <v>18</v>
      </c>
      <c r="F121" s="71" t="s">
        <v>213</v>
      </c>
      <c r="G121" s="52"/>
      <c r="H121" s="60"/>
    </row>
    <row r="122" spans="1:8" ht="21" customHeight="1">
      <c r="A122" s="49">
        <v>93</v>
      </c>
      <c r="B122" s="68">
        <v>321</v>
      </c>
      <c r="C122" s="71" t="s">
        <v>147</v>
      </c>
      <c r="D122" s="72" t="s">
        <v>13</v>
      </c>
      <c r="E122" s="71" t="s">
        <v>18</v>
      </c>
      <c r="F122" s="71" t="s">
        <v>213</v>
      </c>
      <c r="G122" s="52" t="s">
        <v>16</v>
      </c>
      <c r="H122" s="60"/>
    </row>
    <row r="123" spans="1:8" ht="21" customHeight="1">
      <c r="A123" s="49">
        <v>94</v>
      </c>
      <c r="B123" s="68">
        <v>322</v>
      </c>
      <c r="C123" s="71" t="s">
        <v>148</v>
      </c>
      <c r="D123" s="72" t="s">
        <v>13</v>
      </c>
      <c r="E123" s="71" t="s">
        <v>18</v>
      </c>
      <c r="F123" s="71" t="s">
        <v>213</v>
      </c>
      <c r="G123" s="52"/>
      <c r="H123" s="60"/>
    </row>
    <row r="124" spans="1:8" ht="21" customHeight="1">
      <c r="A124" s="49">
        <v>95</v>
      </c>
      <c r="B124" s="68">
        <v>323</v>
      </c>
      <c r="C124" s="71" t="s">
        <v>149</v>
      </c>
      <c r="D124" s="72" t="s">
        <v>13</v>
      </c>
      <c r="E124" s="71" t="s">
        <v>18</v>
      </c>
      <c r="F124" s="71" t="s">
        <v>213</v>
      </c>
      <c r="G124" s="52" t="s">
        <v>12</v>
      </c>
      <c r="H124" s="60"/>
    </row>
    <row r="125" spans="1:8" ht="21" customHeight="1">
      <c r="A125" s="49">
        <v>96</v>
      </c>
      <c r="B125" s="68">
        <v>325</v>
      </c>
      <c r="C125" s="71" t="s">
        <v>150</v>
      </c>
      <c r="D125" s="72" t="s">
        <v>13</v>
      </c>
      <c r="E125" s="71" t="s">
        <v>57</v>
      </c>
      <c r="F125" s="71" t="s">
        <v>213</v>
      </c>
      <c r="G125" s="52"/>
      <c r="H125" s="60"/>
    </row>
    <row r="126" spans="1:8" ht="21" customHeight="1">
      <c r="A126" s="49">
        <v>97</v>
      </c>
      <c r="B126" s="68">
        <v>326</v>
      </c>
      <c r="C126" s="71" t="s">
        <v>151</v>
      </c>
      <c r="D126" s="72" t="s">
        <v>13</v>
      </c>
      <c r="E126" s="71" t="s">
        <v>57</v>
      </c>
      <c r="F126" s="71" t="s">
        <v>213</v>
      </c>
      <c r="G126" s="52"/>
      <c r="H126" s="60"/>
    </row>
    <row r="127" spans="1:8" ht="21" customHeight="1">
      <c r="A127" s="49">
        <v>98</v>
      </c>
      <c r="B127" s="68">
        <v>327</v>
      </c>
      <c r="C127" s="71" t="s">
        <v>152</v>
      </c>
      <c r="D127" s="72" t="s">
        <v>13</v>
      </c>
      <c r="E127" s="71" t="s">
        <v>57</v>
      </c>
      <c r="F127" s="71" t="s">
        <v>213</v>
      </c>
      <c r="G127" s="52"/>
      <c r="H127" s="60"/>
    </row>
    <row r="128" spans="1:8" ht="21" customHeight="1">
      <c r="A128" s="49">
        <v>99</v>
      </c>
      <c r="B128" s="68">
        <v>328</v>
      </c>
      <c r="C128" s="71" t="s">
        <v>153</v>
      </c>
      <c r="D128" s="72" t="s">
        <v>13</v>
      </c>
      <c r="E128" s="71" t="s">
        <v>57</v>
      </c>
      <c r="F128" s="71" t="s">
        <v>213</v>
      </c>
      <c r="G128" s="52"/>
      <c r="H128" s="60"/>
    </row>
    <row r="129" spans="1:8" ht="21" customHeight="1">
      <c r="A129" s="49">
        <v>100</v>
      </c>
      <c r="B129" s="54">
        <v>329</v>
      </c>
      <c r="C129" s="56" t="s">
        <v>410</v>
      </c>
      <c r="D129" s="72" t="s">
        <v>13</v>
      </c>
      <c r="E129" s="56" t="s">
        <v>411</v>
      </c>
      <c r="F129" s="71" t="s">
        <v>213</v>
      </c>
      <c r="G129" s="77" t="s">
        <v>16</v>
      </c>
      <c r="H129" s="60"/>
    </row>
    <row r="130" spans="1:8" ht="21" customHeight="1">
      <c r="A130" s="49">
        <v>101</v>
      </c>
      <c r="B130" s="67">
        <v>330</v>
      </c>
      <c r="C130" s="71" t="s">
        <v>396</v>
      </c>
      <c r="D130" s="72" t="s">
        <v>13</v>
      </c>
      <c r="E130" s="71" t="s">
        <v>15</v>
      </c>
      <c r="F130" s="72" t="s">
        <v>213</v>
      </c>
      <c r="G130" s="53" t="s">
        <v>16</v>
      </c>
      <c r="H130" s="60"/>
    </row>
    <row r="131" spans="1:8" ht="21" customHeight="1">
      <c r="A131" s="49">
        <v>102</v>
      </c>
      <c r="B131" s="68">
        <v>333</v>
      </c>
      <c r="C131" s="71" t="s">
        <v>154</v>
      </c>
      <c r="D131" s="72" t="s">
        <v>13</v>
      </c>
      <c r="E131" s="71" t="s">
        <v>15</v>
      </c>
      <c r="F131" s="71" t="s">
        <v>213</v>
      </c>
      <c r="G131" s="52" t="s">
        <v>12</v>
      </c>
      <c r="H131" s="60"/>
    </row>
    <row r="132" spans="1:8" ht="21" customHeight="1">
      <c r="A132" s="49">
        <v>103</v>
      </c>
      <c r="B132" s="68">
        <v>489</v>
      </c>
      <c r="C132" s="71" t="s">
        <v>155</v>
      </c>
      <c r="D132" s="72" t="s">
        <v>13</v>
      </c>
      <c r="E132" s="72" t="s">
        <v>25</v>
      </c>
      <c r="F132" s="71" t="s">
        <v>213</v>
      </c>
      <c r="G132" s="52" t="s">
        <v>12</v>
      </c>
      <c r="H132" s="60"/>
    </row>
    <row r="133" spans="1:8" ht="21" customHeight="1">
      <c r="A133" s="49">
        <v>104</v>
      </c>
      <c r="B133" s="68">
        <v>522</v>
      </c>
      <c r="C133" s="71" t="s">
        <v>156</v>
      </c>
      <c r="D133" s="72" t="s">
        <v>10</v>
      </c>
      <c r="E133" s="72" t="s">
        <v>15</v>
      </c>
      <c r="F133" s="73" t="s">
        <v>24</v>
      </c>
      <c r="G133" s="74"/>
      <c r="H133" s="60"/>
    </row>
    <row r="134" spans="1:8" ht="21" customHeight="1">
      <c r="A134" s="49">
        <v>105</v>
      </c>
      <c r="B134" s="68">
        <v>545</v>
      </c>
      <c r="C134" s="71" t="s">
        <v>158</v>
      </c>
      <c r="D134" s="72" t="s">
        <v>10</v>
      </c>
      <c r="E134" s="71" t="s">
        <v>11</v>
      </c>
      <c r="F134" s="71" t="s">
        <v>24</v>
      </c>
      <c r="G134" s="53"/>
      <c r="H134" s="60"/>
    </row>
    <row r="135" spans="1:8" ht="21" customHeight="1">
      <c r="A135" s="49">
        <v>106</v>
      </c>
      <c r="B135" s="68">
        <v>559</v>
      </c>
      <c r="C135" s="71" t="s">
        <v>157</v>
      </c>
      <c r="D135" s="72" t="s">
        <v>10</v>
      </c>
      <c r="E135" s="72" t="s">
        <v>15</v>
      </c>
      <c r="F135" s="71" t="s">
        <v>24</v>
      </c>
      <c r="G135" s="53"/>
      <c r="H135" s="60"/>
    </row>
    <row r="136" spans="1:8" ht="21" customHeight="1">
      <c r="A136" s="49">
        <v>107</v>
      </c>
      <c r="B136" s="68">
        <v>668</v>
      </c>
      <c r="C136" s="72" t="s">
        <v>159</v>
      </c>
      <c r="D136" s="72" t="s">
        <v>10</v>
      </c>
      <c r="E136" s="72" t="s">
        <v>137</v>
      </c>
      <c r="F136" s="71" t="s">
        <v>24</v>
      </c>
      <c r="G136" s="53"/>
      <c r="H136" s="60"/>
    </row>
    <row r="137" spans="1:8" ht="21" customHeight="1">
      <c r="A137" s="49">
        <v>108</v>
      </c>
      <c r="B137" s="67">
        <v>786</v>
      </c>
      <c r="C137" s="71" t="s">
        <v>160</v>
      </c>
      <c r="D137" s="72" t="s">
        <v>10</v>
      </c>
      <c r="E137" s="71" t="s">
        <v>161</v>
      </c>
      <c r="F137" s="71" t="s">
        <v>213</v>
      </c>
      <c r="G137" s="52"/>
      <c r="H137" s="60"/>
    </row>
    <row r="138" spans="1:8" ht="21" customHeight="1">
      <c r="A138" s="49">
        <v>109</v>
      </c>
      <c r="B138" s="68">
        <v>850</v>
      </c>
      <c r="C138" s="72" t="s">
        <v>162</v>
      </c>
      <c r="D138" s="72" t="s">
        <v>10</v>
      </c>
      <c r="E138" s="72" t="s">
        <v>11</v>
      </c>
      <c r="F138" s="72" t="s">
        <v>24</v>
      </c>
      <c r="G138" s="53"/>
      <c r="H138" s="60"/>
    </row>
    <row r="139" spans="1:8" ht="21" customHeight="1">
      <c r="A139" s="49">
        <v>110</v>
      </c>
      <c r="B139" s="68">
        <v>959</v>
      </c>
      <c r="C139" s="72" t="s">
        <v>163</v>
      </c>
      <c r="D139" s="72" t="s">
        <v>10</v>
      </c>
      <c r="E139" s="72" t="s">
        <v>11</v>
      </c>
      <c r="F139" s="72" t="s">
        <v>24</v>
      </c>
      <c r="G139" s="53"/>
      <c r="H139" s="60"/>
    </row>
    <row r="140" spans="1:8" ht="21" customHeight="1">
      <c r="A140" s="49">
        <v>111</v>
      </c>
      <c r="B140" s="68">
        <v>1010</v>
      </c>
      <c r="C140" s="72" t="s">
        <v>164</v>
      </c>
      <c r="D140" s="72" t="s">
        <v>10</v>
      </c>
      <c r="E140" s="72" t="s">
        <v>137</v>
      </c>
      <c r="F140" s="72" t="s">
        <v>24</v>
      </c>
      <c r="G140" s="53"/>
      <c r="H140" s="60" t="s">
        <v>426</v>
      </c>
    </row>
    <row r="141" spans="1:8" ht="21" customHeight="1">
      <c r="A141" s="49">
        <v>112</v>
      </c>
      <c r="B141" s="68">
        <v>1027</v>
      </c>
      <c r="C141" s="72" t="s">
        <v>165</v>
      </c>
      <c r="D141" s="72" t="s">
        <v>10</v>
      </c>
      <c r="E141" s="72" t="s">
        <v>63</v>
      </c>
      <c r="F141" s="72" t="s">
        <v>24</v>
      </c>
      <c r="G141" s="52"/>
      <c r="H141" s="60" t="s">
        <v>425</v>
      </c>
    </row>
    <row r="142" spans="1:8" ht="21" customHeight="1">
      <c r="A142" s="49">
        <v>113</v>
      </c>
      <c r="B142" s="68">
        <v>1164</v>
      </c>
      <c r="C142" s="71" t="s">
        <v>166</v>
      </c>
      <c r="D142" s="72" t="s">
        <v>10</v>
      </c>
      <c r="E142" s="72" t="s">
        <v>63</v>
      </c>
      <c r="F142" s="72" t="s">
        <v>24</v>
      </c>
      <c r="G142" s="53"/>
      <c r="H142" s="60"/>
    </row>
    <row r="143" spans="1:8" ht="21" customHeight="1">
      <c r="A143" s="49">
        <v>114</v>
      </c>
      <c r="B143" s="68">
        <v>1222</v>
      </c>
      <c r="C143" s="72" t="s">
        <v>167</v>
      </c>
      <c r="D143" s="72" t="s">
        <v>10</v>
      </c>
      <c r="E143" s="72" t="s">
        <v>21</v>
      </c>
      <c r="F143" s="72" t="s">
        <v>24</v>
      </c>
      <c r="G143" s="53"/>
      <c r="H143" s="60"/>
    </row>
    <row r="144" spans="1:8" ht="21" customHeight="1">
      <c r="A144" s="49">
        <v>115</v>
      </c>
      <c r="B144" s="68">
        <v>1280</v>
      </c>
      <c r="C144" s="71" t="s">
        <v>418</v>
      </c>
      <c r="D144" s="72" t="s">
        <v>10</v>
      </c>
      <c r="E144" s="71" t="s">
        <v>18</v>
      </c>
      <c r="F144" s="71" t="s">
        <v>24</v>
      </c>
      <c r="G144" s="52"/>
      <c r="H144" s="60"/>
    </row>
    <row r="145" spans="1:8" ht="21" customHeight="1">
      <c r="A145" s="49">
        <v>116</v>
      </c>
      <c r="B145" s="68">
        <v>1383</v>
      </c>
      <c r="C145" s="71" t="s">
        <v>168</v>
      </c>
      <c r="D145" s="72" t="s">
        <v>10</v>
      </c>
      <c r="E145" s="72" t="s">
        <v>15</v>
      </c>
      <c r="F145" s="72" t="s">
        <v>213</v>
      </c>
      <c r="G145" s="52" t="s">
        <v>16</v>
      </c>
      <c r="H145" s="60"/>
    </row>
    <row r="146" spans="1:8" ht="21" customHeight="1">
      <c r="A146" s="49">
        <v>117</v>
      </c>
      <c r="B146" s="67">
        <v>1456</v>
      </c>
      <c r="C146" s="71" t="s">
        <v>169</v>
      </c>
      <c r="D146" s="72" t="s">
        <v>10</v>
      </c>
      <c r="E146" s="71" t="s">
        <v>20</v>
      </c>
      <c r="F146" s="72" t="s">
        <v>24</v>
      </c>
      <c r="G146" s="53"/>
      <c r="H146" s="60"/>
    </row>
    <row r="147" spans="1:8" ht="21" customHeight="1">
      <c r="A147" s="49">
        <v>118</v>
      </c>
      <c r="B147" s="68">
        <v>1471</v>
      </c>
      <c r="C147" s="71" t="s">
        <v>170</v>
      </c>
      <c r="D147" s="72" t="s">
        <v>10</v>
      </c>
      <c r="E147" s="72" t="s">
        <v>15</v>
      </c>
      <c r="F147" s="72" t="s">
        <v>24</v>
      </c>
      <c r="G147" s="74"/>
      <c r="H147" s="60"/>
    </row>
    <row r="148" spans="1:8" ht="21" customHeight="1">
      <c r="A148" s="49">
        <v>119</v>
      </c>
      <c r="B148" s="68">
        <v>1485</v>
      </c>
      <c r="C148" s="71" t="s">
        <v>171</v>
      </c>
      <c r="D148" s="72" t="s">
        <v>10</v>
      </c>
      <c r="E148" s="71" t="s">
        <v>18</v>
      </c>
      <c r="F148" s="72" t="s">
        <v>213</v>
      </c>
      <c r="G148" s="78" t="s">
        <v>16</v>
      </c>
      <c r="H148" s="60"/>
    </row>
    <row r="149" spans="1:8" ht="21" customHeight="1">
      <c r="A149" s="49">
        <v>120</v>
      </c>
      <c r="B149" s="68">
        <v>1491</v>
      </c>
      <c r="C149" s="71" t="s">
        <v>172</v>
      </c>
      <c r="D149" s="72" t="s">
        <v>10</v>
      </c>
      <c r="E149" s="71" t="s">
        <v>11</v>
      </c>
      <c r="F149" s="71" t="s">
        <v>24</v>
      </c>
      <c r="G149" s="53"/>
      <c r="H149" s="60"/>
    </row>
    <row r="150" spans="1:8" ht="21" customHeight="1">
      <c r="A150" s="49">
        <v>121</v>
      </c>
      <c r="B150" s="68">
        <v>1499</v>
      </c>
      <c r="C150" s="72" t="s">
        <v>173</v>
      </c>
      <c r="D150" s="72" t="s">
        <v>10</v>
      </c>
      <c r="E150" s="72" t="s">
        <v>11</v>
      </c>
      <c r="F150" s="71" t="s">
        <v>24</v>
      </c>
      <c r="G150" s="53"/>
      <c r="H150" s="60"/>
    </row>
    <row r="151" spans="1:8" ht="21" customHeight="1">
      <c r="A151" s="49">
        <v>122</v>
      </c>
      <c r="B151" s="68">
        <v>1508</v>
      </c>
      <c r="C151" s="71" t="s">
        <v>174</v>
      </c>
      <c r="D151" s="72" t="s">
        <v>10</v>
      </c>
      <c r="E151" s="72" t="s">
        <v>15</v>
      </c>
      <c r="F151" s="72" t="s">
        <v>213</v>
      </c>
      <c r="G151" s="52" t="s">
        <v>16</v>
      </c>
      <c r="H151" s="60"/>
    </row>
    <row r="152" spans="1:8" ht="21" customHeight="1">
      <c r="A152" s="49">
        <v>123</v>
      </c>
      <c r="B152" s="68">
        <v>1519</v>
      </c>
      <c r="C152" s="71" t="s">
        <v>175</v>
      </c>
      <c r="D152" s="72" t="s">
        <v>10</v>
      </c>
      <c r="E152" s="71" t="s">
        <v>142</v>
      </c>
      <c r="F152" s="72" t="s">
        <v>24</v>
      </c>
      <c r="G152" s="53"/>
      <c r="H152" s="60"/>
    </row>
    <row r="153" spans="1:8" ht="21" customHeight="1">
      <c r="A153" s="49">
        <v>124</v>
      </c>
      <c r="B153" s="68">
        <v>1522</v>
      </c>
      <c r="C153" s="71" t="s">
        <v>176</v>
      </c>
      <c r="D153" s="72" t="s">
        <v>10</v>
      </c>
      <c r="E153" s="71" t="s">
        <v>17</v>
      </c>
      <c r="F153" s="71" t="s">
        <v>213</v>
      </c>
      <c r="G153" s="52" t="s">
        <v>16</v>
      </c>
      <c r="H153" s="60"/>
    </row>
    <row r="154" spans="1:8" ht="21" customHeight="1">
      <c r="A154" s="49">
        <v>125</v>
      </c>
      <c r="B154" s="68">
        <v>1580</v>
      </c>
      <c r="C154" s="71" t="s">
        <v>177</v>
      </c>
      <c r="D154" s="72" t="s">
        <v>10</v>
      </c>
      <c r="E154" s="71" t="s">
        <v>21</v>
      </c>
      <c r="F154" s="71" t="s">
        <v>24</v>
      </c>
      <c r="G154" s="53"/>
      <c r="H154" s="60"/>
    </row>
    <row r="155" spans="1:8" ht="21" customHeight="1">
      <c r="A155" s="49">
        <v>126</v>
      </c>
      <c r="B155" s="68">
        <v>1587</v>
      </c>
      <c r="C155" s="71" t="s">
        <v>178</v>
      </c>
      <c r="D155" s="72" t="s">
        <v>13</v>
      </c>
      <c r="E155" s="72" t="s">
        <v>82</v>
      </c>
      <c r="F155" s="71" t="s">
        <v>24</v>
      </c>
      <c r="G155" s="53"/>
      <c r="H155" s="60"/>
    </row>
    <row r="156" spans="1:8" ht="21" customHeight="1">
      <c r="A156" s="49">
        <v>127</v>
      </c>
      <c r="B156" s="67">
        <v>1593</v>
      </c>
      <c r="C156" s="71" t="s">
        <v>179</v>
      </c>
      <c r="D156" s="72" t="s">
        <v>10</v>
      </c>
      <c r="E156" s="71" t="s">
        <v>82</v>
      </c>
      <c r="F156" s="72" t="s">
        <v>24</v>
      </c>
      <c r="G156" s="52"/>
      <c r="H156" s="60"/>
    </row>
    <row r="157" spans="1:8" ht="21" customHeight="1">
      <c r="A157" s="49">
        <v>128</v>
      </c>
      <c r="B157" s="68">
        <v>1605</v>
      </c>
      <c r="C157" s="71" t="s">
        <v>180</v>
      </c>
      <c r="D157" s="72" t="s">
        <v>10</v>
      </c>
      <c r="E157" s="72" t="s">
        <v>17</v>
      </c>
      <c r="F157" s="71" t="s">
        <v>24</v>
      </c>
      <c r="G157" s="53"/>
      <c r="H157" s="60"/>
    </row>
    <row r="158" spans="1:8" ht="21" customHeight="1">
      <c r="A158" s="49">
        <v>129</v>
      </c>
      <c r="B158" s="68">
        <v>1622</v>
      </c>
      <c r="C158" s="71" t="s">
        <v>181</v>
      </c>
      <c r="D158" s="72" t="s">
        <v>10</v>
      </c>
      <c r="E158" s="71" t="s">
        <v>11</v>
      </c>
      <c r="F158" s="72" t="s">
        <v>24</v>
      </c>
      <c r="G158" s="74"/>
      <c r="H158" s="60"/>
    </row>
    <row r="159" spans="1:8" ht="21" customHeight="1">
      <c r="A159" s="49">
        <v>130</v>
      </c>
      <c r="B159" s="68">
        <v>1656</v>
      </c>
      <c r="C159" s="72" t="s">
        <v>182</v>
      </c>
      <c r="D159" s="72" t="s">
        <v>10</v>
      </c>
      <c r="E159" s="72" t="s">
        <v>15</v>
      </c>
      <c r="F159" s="71" t="s">
        <v>213</v>
      </c>
      <c r="G159" s="52" t="s">
        <v>16</v>
      </c>
      <c r="H159" s="60"/>
    </row>
    <row r="160" spans="1:8" ht="21" customHeight="1">
      <c r="A160" s="49">
        <v>131</v>
      </c>
      <c r="B160" s="68">
        <v>1667</v>
      </c>
      <c r="C160" s="71" t="s">
        <v>183</v>
      </c>
      <c r="D160" s="72" t="s">
        <v>10</v>
      </c>
      <c r="E160" s="72" t="s">
        <v>15</v>
      </c>
      <c r="F160" s="72" t="s">
        <v>213</v>
      </c>
      <c r="G160" s="52" t="s">
        <v>12</v>
      </c>
      <c r="H160" s="60"/>
    </row>
    <row r="161" spans="1:9" ht="21" customHeight="1">
      <c r="A161" s="49">
        <v>132</v>
      </c>
      <c r="B161" s="68">
        <v>1674</v>
      </c>
      <c r="C161" s="72" t="s">
        <v>184</v>
      </c>
      <c r="D161" s="72" t="s">
        <v>10</v>
      </c>
      <c r="E161" s="72" t="s">
        <v>15</v>
      </c>
      <c r="F161" s="72" t="s">
        <v>24</v>
      </c>
      <c r="G161" s="79"/>
      <c r="H161" s="60"/>
    </row>
    <row r="162" spans="1:9" ht="21" customHeight="1">
      <c r="A162" s="49">
        <v>133</v>
      </c>
      <c r="B162" s="68">
        <v>1676</v>
      </c>
      <c r="C162" s="71" t="s">
        <v>185</v>
      </c>
      <c r="D162" s="72" t="s">
        <v>10</v>
      </c>
      <c r="E162" s="72" t="s">
        <v>82</v>
      </c>
      <c r="F162" s="72" t="s">
        <v>213</v>
      </c>
      <c r="G162" s="52" t="s">
        <v>12</v>
      </c>
      <c r="H162" s="60"/>
      <c r="I162" s="37"/>
    </row>
    <row r="163" spans="1:9" ht="21" customHeight="1">
      <c r="A163" s="49">
        <v>134</v>
      </c>
      <c r="B163" s="68">
        <v>1683</v>
      </c>
      <c r="C163" s="72" t="s">
        <v>53</v>
      </c>
      <c r="D163" s="72" t="s">
        <v>10</v>
      </c>
      <c r="E163" s="72" t="s">
        <v>21</v>
      </c>
      <c r="F163" s="72" t="s">
        <v>213</v>
      </c>
      <c r="G163" s="53"/>
      <c r="H163" s="60" t="s">
        <v>425</v>
      </c>
    </row>
    <row r="164" spans="1:9" ht="21" customHeight="1">
      <c r="A164" s="49">
        <v>135</v>
      </c>
      <c r="B164" s="67">
        <v>1689</v>
      </c>
      <c r="C164" s="71" t="s">
        <v>395</v>
      </c>
      <c r="D164" s="72" t="s">
        <v>10</v>
      </c>
      <c r="E164" s="71" t="s">
        <v>11</v>
      </c>
      <c r="F164" s="72" t="s">
        <v>213</v>
      </c>
      <c r="G164" s="53" t="s">
        <v>16</v>
      </c>
      <c r="H164" s="60"/>
    </row>
    <row r="165" spans="1:9" ht="21" customHeight="1">
      <c r="A165" s="49">
        <v>136</v>
      </c>
      <c r="B165" s="68">
        <v>1706</v>
      </c>
      <c r="C165" s="72" t="s">
        <v>186</v>
      </c>
      <c r="D165" s="72" t="s">
        <v>10</v>
      </c>
      <c r="E165" s="72" t="s">
        <v>21</v>
      </c>
      <c r="F165" s="72" t="s">
        <v>213</v>
      </c>
      <c r="G165" s="52" t="s">
        <v>16</v>
      </c>
      <c r="H165" s="60"/>
    </row>
    <row r="166" spans="1:9" ht="21" customHeight="1">
      <c r="A166" s="49">
        <v>137</v>
      </c>
      <c r="B166" s="68">
        <v>1757</v>
      </c>
      <c r="C166" s="71" t="s">
        <v>59</v>
      </c>
      <c r="D166" s="72" t="s">
        <v>10</v>
      </c>
      <c r="E166" s="71" t="s">
        <v>21</v>
      </c>
      <c r="F166" s="71"/>
      <c r="G166" s="52"/>
      <c r="H166" s="60"/>
    </row>
    <row r="167" spans="1:9" ht="21" customHeight="1">
      <c r="A167" s="49">
        <v>138</v>
      </c>
      <c r="B167" s="68">
        <v>1773</v>
      </c>
      <c r="C167" s="71" t="s">
        <v>423</v>
      </c>
      <c r="D167" s="72" t="s">
        <v>10</v>
      </c>
      <c r="E167" s="71" t="s">
        <v>407</v>
      </c>
      <c r="F167" s="71" t="s">
        <v>24</v>
      </c>
      <c r="G167" s="52" t="s">
        <v>24</v>
      </c>
      <c r="H167" s="60" t="s">
        <v>425</v>
      </c>
    </row>
    <row r="168" spans="1:9" ht="21" customHeight="1">
      <c r="A168" s="49">
        <v>139</v>
      </c>
      <c r="B168" s="68">
        <v>1857</v>
      </c>
      <c r="C168" s="72" t="s">
        <v>187</v>
      </c>
      <c r="D168" s="72" t="s">
        <v>10</v>
      </c>
      <c r="E168" s="72" t="s">
        <v>15</v>
      </c>
      <c r="F168" s="72" t="s">
        <v>24</v>
      </c>
      <c r="G168" s="53"/>
      <c r="H168" s="60"/>
    </row>
    <row r="169" spans="1:9" ht="21" customHeight="1">
      <c r="A169" s="49">
        <v>140</v>
      </c>
      <c r="B169" s="68">
        <v>2049</v>
      </c>
      <c r="C169" s="71" t="s">
        <v>188</v>
      </c>
      <c r="D169" s="72" t="s">
        <v>10</v>
      </c>
      <c r="E169" s="72" t="s">
        <v>17</v>
      </c>
      <c r="F169" s="72" t="s">
        <v>213</v>
      </c>
      <c r="G169" s="52" t="s">
        <v>12</v>
      </c>
      <c r="H169" s="60"/>
    </row>
    <row r="170" spans="1:9" ht="21" customHeight="1">
      <c r="A170" s="49">
        <v>141</v>
      </c>
      <c r="B170" s="68">
        <v>2086</v>
      </c>
      <c r="C170" s="71" t="s">
        <v>189</v>
      </c>
      <c r="D170" s="72" t="s">
        <v>10</v>
      </c>
      <c r="E170" s="71" t="s">
        <v>11</v>
      </c>
      <c r="F170" s="72" t="s">
        <v>36</v>
      </c>
      <c r="G170" s="78" t="s">
        <v>36</v>
      </c>
      <c r="H170" s="60"/>
    </row>
    <row r="171" spans="1:9" ht="21" customHeight="1">
      <c r="A171" s="49">
        <v>142</v>
      </c>
      <c r="B171" s="68">
        <v>2149</v>
      </c>
      <c r="C171" s="71" t="s">
        <v>190</v>
      </c>
      <c r="D171" s="72" t="s">
        <v>10</v>
      </c>
      <c r="E171" s="72" t="s">
        <v>82</v>
      </c>
      <c r="F171" s="71" t="s">
        <v>24</v>
      </c>
      <c r="G171" s="53"/>
      <c r="H171" s="60"/>
    </row>
    <row r="172" spans="1:9" ht="21" customHeight="1">
      <c r="A172" s="49">
        <v>143</v>
      </c>
      <c r="B172" s="68">
        <v>2153</v>
      </c>
      <c r="C172" s="71" t="s">
        <v>191</v>
      </c>
      <c r="D172" s="72" t="s">
        <v>10</v>
      </c>
      <c r="E172" s="72" t="s">
        <v>82</v>
      </c>
      <c r="F172" s="71" t="s">
        <v>213</v>
      </c>
      <c r="G172" s="52" t="s">
        <v>12</v>
      </c>
      <c r="H172" s="60"/>
    </row>
    <row r="173" spans="1:9" ht="21" customHeight="1">
      <c r="A173" s="49">
        <v>144</v>
      </c>
      <c r="B173" s="68">
        <v>2275</v>
      </c>
      <c r="C173" s="71" t="s">
        <v>192</v>
      </c>
      <c r="D173" s="72" t="s">
        <v>10</v>
      </c>
      <c r="E173" s="71" t="s">
        <v>20</v>
      </c>
      <c r="F173" s="71"/>
      <c r="G173" s="52"/>
      <c r="H173" s="60"/>
    </row>
    <row r="174" spans="1:9" ht="21" customHeight="1">
      <c r="A174" s="49">
        <v>145</v>
      </c>
      <c r="B174" s="68">
        <v>2301</v>
      </c>
      <c r="C174" s="71" t="s">
        <v>193</v>
      </c>
      <c r="D174" s="72" t="s">
        <v>10</v>
      </c>
      <c r="E174" s="71" t="s">
        <v>11</v>
      </c>
      <c r="F174" s="71" t="s">
        <v>213</v>
      </c>
      <c r="G174" s="52" t="s">
        <v>12</v>
      </c>
      <c r="H174" s="60"/>
    </row>
    <row r="175" spans="1:9" ht="21" customHeight="1">
      <c r="A175" s="49"/>
      <c r="B175" s="68">
        <v>2302</v>
      </c>
      <c r="C175" s="71" t="s">
        <v>509</v>
      </c>
      <c r="D175" s="72" t="s">
        <v>10</v>
      </c>
      <c r="E175" s="71" t="s">
        <v>392</v>
      </c>
      <c r="F175" s="71"/>
      <c r="G175" s="52"/>
      <c r="H175" s="60"/>
    </row>
    <row r="176" spans="1:9" ht="21" customHeight="1">
      <c r="A176" s="49">
        <v>146</v>
      </c>
      <c r="B176" s="68">
        <v>2322</v>
      </c>
      <c r="C176" s="71" t="s">
        <v>194</v>
      </c>
      <c r="D176" s="72" t="s">
        <v>10</v>
      </c>
      <c r="E176" s="72" t="s">
        <v>15</v>
      </c>
      <c r="F176" s="71" t="s">
        <v>213</v>
      </c>
      <c r="G176" s="52" t="s">
        <v>24</v>
      </c>
      <c r="H176" s="60"/>
    </row>
    <row r="177" spans="1:8" ht="21" customHeight="1">
      <c r="A177" s="49">
        <v>147</v>
      </c>
      <c r="B177" s="68">
        <v>2327</v>
      </c>
      <c r="C177" s="56" t="s">
        <v>416</v>
      </c>
      <c r="D177" s="72" t="s">
        <v>10</v>
      </c>
      <c r="E177" s="56" t="s">
        <v>408</v>
      </c>
      <c r="F177" s="71" t="s">
        <v>213</v>
      </c>
      <c r="G177" s="77"/>
      <c r="H177" s="60"/>
    </row>
    <row r="178" spans="1:8" ht="21" customHeight="1">
      <c r="A178" s="49">
        <v>148</v>
      </c>
      <c r="B178" s="68">
        <v>2386</v>
      </c>
      <c r="C178" s="71" t="s">
        <v>195</v>
      </c>
      <c r="D178" s="72" t="s">
        <v>10</v>
      </c>
      <c r="E178" s="72" t="s">
        <v>82</v>
      </c>
      <c r="F178" s="71" t="s">
        <v>213</v>
      </c>
      <c r="G178" s="52" t="s">
        <v>12</v>
      </c>
      <c r="H178" s="60"/>
    </row>
    <row r="179" spans="1:8" ht="21" customHeight="1">
      <c r="A179" s="49">
        <v>149</v>
      </c>
      <c r="B179" s="68">
        <v>2400</v>
      </c>
      <c r="C179" s="71" t="s">
        <v>41</v>
      </c>
      <c r="D179" s="72" t="s">
        <v>10</v>
      </c>
      <c r="E179" s="71" t="s">
        <v>11</v>
      </c>
      <c r="F179" s="71" t="s">
        <v>213</v>
      </c>
      <c r="G179" s="52" t="s">
        <v>12</v>
      </c>
      <c r="H179" s="60"/>
    </row>
    <row r="180" spans="1:8" ht="21" customHeight="1">
      <c r="A180" s="49">
        <v>150</v>
      </c>
      <c r="B180" s="68">
        <v>2490</v>
      </c>
      <c r="C180" s="56" t="s">
        <v>414</v>
      </c>
      <c r="D180" s="72" t="s">
        <v>10</v>
      </c>
      <c r="E180" s="56" t="s">
        <v>415</v>
      </c>
      <c r="F180" s="71" t="s">
        <v>213</v>
      </c>
      <c r="G180" s="77"/>
      <c r="H180" s="60"/>
    </row>
    <row r="181" spans="1:8" ht="21" customHeight="1">
      <c r="A181" s="49">
        <v>151</v>
      </c>
      <c r="B181" s="68">
        <v>2522</v>
      </c>
      <c r="C181" s="71" t="s">
        <v>196</v>
      </c>
      <c r="D181" s="72" t="s">
        <v>10</v>
      </c>
      <c r="E181" s="71" t="s">
        <v>18</v>
      </c>
      <c r="F181" s="71" t="s">
        <v>213</v>
      </c>
      <c r="G181" s="52" t="s">
        <v>16</v>
      </c>
      <c r="H181" s="60"/>
    </row>
    <row r="182" spans="1:8" ht="21" customHeight="1">
      <c r="A182" s="49">
        <v>152</v>
      </c>
      <c r="B182" s="68">
        <v>2523</v>
      </c>
      <c r="C182" s="71" t="s">
        <v>197</v>
      </c>
      <c r="D182" s="72" t="s">
        <v>10</v>
      </c>
      <c r="E182" s="71" t="s">
        <v>18</v>
      </c>
      <c r="F182" s="71" t="s">
        <v>213</v>
      </c>
      <c r="G182" s="52" t="s">
        <v>16</v>
      </c>
      <c r="H182" s="60"/>
    </row>
    <row r="183" spans="1:8" ht="21" customHeight="1">
      <c r="A183" s="49">
        <v>153</v>
      </c>
      <c r="B183" s="68">
        <v>2527</v>
      </c>
      <c r="C183" s="71" t="s">
        <v>198</v>
      </c>
      <c r="D183" s="72" t="s">
        <v>10</v>
      </c>
      <c r="E183" s="71" t="s">
        <v>18</v>
      </c>
      <c r="F183" s="71" t="s">
        <v>213</v>
      </c>
      <c r="G183" s="52" t="s">
        <v>16</v>
      </c>
      <c r="H183" s="60"/>
    </row>
    <row r="184" spans="1:8" ht="21" customHeight="1">
      <c r="A184" s="49">
        <v>154</v>
      </c>
      <c r="B184" s="68">
        <v>2528</v>
      </c>
      <c r="C184" s="71" t="s">
        <v>199</v>
      </c>
      <c r="D184" s="72" t="s">
        <v>10</v>
      </c>
      <c r="E184" s="71" t="s">
        <v>18</v>
      </c>
      <c r="F184" s="71" t="s">
        <v>213</v>
      </c>
      <c r="G184" s="52"/>
      <c r="H184" s="60"/>
    </row>
    <row r="185" spans="1:8" ht="21" customHeight="1">
      <c r="A185" s="49">
        <v>155</v>
      </c>
      <c r="B185" s="68">
        <v>2534</v>
      </c>
      <c r="C185" s="71" t="s">
        <v>200</v>
      </c>
      <c r="D185" s="72" t="s">
        <v>10</v>
      </c>
      <c r="E185" s="71" t="s">
        <v>18</v>
      </c>
      <c r="F185" s="71" t="s">
        <v>213</v>
      </c>
      <c r="G185" s="52"/>
      <c r="H185" s="60"/>
    </row>
    <row r="186" spans="1:8" ht="21" customHeight="1">
      <c r="A186" s="49">
        <v>156</v>
      </c>
      <c r="B186" s="68">
        <v>2561</v>
      </c>
      <c r="C186" s="71" t="s">
        <v>201</v>
      </c>
      <c r="D186" s="72" t="s">
        <v>13</v>
      </c>
      <c r="E186" s="71" t="s">
        <v>15</v>
      </c>
      <c r="F186" s="71" t="s">
        <v>213</v>
      </c>
      <c r="G186" s="52" t="s">
        <v>12</v>
      </c>
      <c r="H186" s="60"/>
    </row>
    <row r="187" spans="1:8" ht="21" customHeight="1">
      <c r="A187" s="49">
        <v>157</v>
      </c>
      <c r="B187" s="68">
        <v>2567</v>
      </c>
      <c r="C187" s="71" t="s">
        <v>31</v>
      </c>
      <c r="D187" s="72" t="s">
        <v>10</v>
      </c>
      <c r="E187" s="71" t="s">
        <v>15</v>
      </c>
      <c r="F187" s="71" t="s">
        <v>213</v>
      </c>
      <c r="G187" s="52"/>
      <c r="H187" s="60"/>
    </row>
    <row r="188" spans="1:8" ht="21" customHeight="1">
      <c r="A188" s="49">
        <v>158</v>
      </c>
      <c r="B188" s="68">
        <v>2578</v>
      </c>
      <c r="C188" s="71" t="s">
        <v>202</v>
      </c>
      <c r="D188" s="72" t="s">
        <v>10</v>
      </c>
      <c r="E188" s="71" t="s">
        <v>17</v>
      </c>
      <c r="F188" s="71" t="s">
        <v>213</v>
      </c>
      <c r="G188" s="52" t="s">
        <v>12</v>
      </c>
      <c r="H188" s="60"/>
    </row>
    <row r="189" spans="1:8" ht="21" customHeight="1">
      <c r="A189" s="49">
        <v>159</v>
      </c>
      <c r="B189" s="68">
        <v>13149</v>
      </c>
      <c r="C189" s="71" t="s">
        <v>203</v>
      </c>
      <c r="D189" s="72" t="s">
        <v>10</v>
      </c>
      <c r="E189" s="71" t="s">
        <v>11</v>
      </c>
      <c r="F189" s="71" t="s">
        <v>213</v>
      </c>
      <c r="G189" s="52" t="s">
        <v>16</v>
      </c>
      <c r="H189" s="60"/>
    </row>
    <row r="190" spans="1:8" ht="21" customHeight="1">
      <c r="A190" s="49">
        <v>160</v>
      </c>
      <c r="B190" s="54" t="s">
        <v>14</v>
      </c>
      <c r="C190" s="55" t="s">
        <v>55</v>
      </c>
      <c r="D190" s="72" t="s">
        <v>23</v>
      </c>
      <c r="E190" s="55" t="s">
        <v>15</v>
      </c>
      <c r="F190" s="71" t="s">
        <v>213</v>
      </c>
      <c r="G190" s="56" t="s">
        <v>36</v>
      </c>
      <c r="H190" s="60"/>
    </row>
    <row r="191" spans="1:8" ht="21" customHeight="1">
      <c r="A191" s="49">
        <v>161</v>
      </c>
      <c r="B191" s="54" t="s">
        <v>14</v>
      </c>
      <c r="C191" s="55" t="s">
        <v>214</v>
      </c>
      <c r="D191" s="72" t="s">
        <v>23</v>
      </c>
      <c r="E191" s="55" t="s">
        <v>11</v>
      </c>
      <c r="F191" s="71" t="s">
        <v>213</v>
      </c>
      <c r="G191" s="56" t="s">
        <v>36</v>
      </c>
      <c r="H191" s="60"/>
    </row>
    <row r="192" spans="1:8" ht="21" customHeight="1">
      <c r="A192" s="49">
        <v>162</v>
      </c>
      <c r="B192" s="54" t="s">
        <v>14</v>
      </c>
      <c r="C192" s="55" t="s">
        <v>26</v>
      </c>
      <c r="D192" s="72" t="s">
        <v>23</v>
      </c>
      <c r="E192" s="55" t="s">
        <v>63</v>
      </c>
      <c r="F192" s="71" t="s">
        <v>213</v>
      </c>
      <c r="G192" s="56" t="s">
        <v>16</v>
      </c>
      <c r="H192" s="60"/>
    </row>
    <row r="193" spans="1:8" ht="21" customHeight="1">
      <c r="A193" s="49">
        <v>163</v>
      </c>
      <c r="B193" s="54" t="s">
        <v>14</v>
      </c>
      <c r="C193" s="55" t="s">
        <v>215</v>
      </c>
      <c r="D193" s="72" t="s">
        <v>23</v>
      </c>
      <c r="E193" s="55" t="s">
        <v>11</v>
      </c>
      <c r="F193" s="71" t="s">
        <v>213</v>
      </c>
      <c r="G193" s="56" t="s">
        <v>12</v>
      </c>
      <c r="H193" s="60"/>
    </row>
    <row r="194" spans="1:8" ht="21" customHeight="1">
      <c r="A194" s="49">
        <v>272</v>
      </c>
      <c r="B194" s="54" t="s">
        <v>442</v>
      </c>
      <c r="C194" s="55" t="s">
        <v>205</v>
      </c>
      <c r="D194" s="72" t="s">
        <v>54</v>
      </c>
      <c r="E194" s="55" t="s">
        <v>142</v>
      </c>
      <c r="F194" s="71" t="s">
        <v>24</v>
      </c>
      <c r="G194" s="56"/>
      <c r="H194" s="60"/>
    </row>
    <row r="195" spans="1:8" ht="21" customHeight="1">
      <c r="A195" s="49">
        <v>164</v>
      </c>
      <c r="B195" s="54" t="s">
        <v>441</v>
      </c>
      <c r="C195" s="55" t="s">
        <v>204</v>
      </c>
      <c r="D195" s="72" t="s">
        <v>54</v>
      </c>
      <c r="E195" s="55" t="s">
        <v>11</v>
      </c>
      <c r="F195" s="71" t="s">
        <v>213</v>
      </c>
      <c r="G195" s="56" t="s">
        <v>12</v>
      </c>
      <c r="H195" s="60"/>
    </row>
    <row r="196" spans="1:8" ht="21" customHeight="1">
      <c r="A196" s="49">
        <v>273</v>
      </c>
      <c r="B196" s="54" t="s">
        <v>443</v>
      </c>
      <c r="C196" s="55" t="s">
        <v>206</v>
      </c>
      <c r="D196" s="72" t="s">
        <v>54</v>
      </c>
      <c r="E196" s="55" t="s">
        <v>11</v>
      </c>
      <c r="F196" s="71" t="s">
        <v>213</v>
      </c>
      <c r="G196" s="56" t="s">
        <v>12</v>
      </c>
      <c r="H196" s="60"/>
    </row>
    <row r="197" spans="1:8" ht="21" customHeight="1">
      <c r="A197" s="49">
        <v>165</v>
      </c>
      <c r="B197" s="54" t="s">
        <v>216</v>
      </c>
      <c r="C197" s="55" t="s">
        <v>217</v>
      </c>
      <c r="D197" s="72" t="s">
        <v>23</v>
      </c>
      <c r="E197" s="55" t="s">
        <v>82</v>
      </c>
      <c r="F197" s="71" t="s">
        <v>213</v>
      </c>
      <c r="G197" s="56" t="s">
        <v>279</v>
      </c>
      <c r="H197" s="60"/>
    </row>
    <row r="198" spans="1:8" ht="21" customHeight="1">
      <c r="A198" s="49">
        <v>166</v>
      </c>
      <c r="B198" s="54" t="s">
        <v>218</v>
      </c>
      <c r="C198" s="55" t="s">
        <v>46</v>
      </c>
      <c r="D198" s="72" t="s">
        <v>23</v>
      </c>
      <c r="E198" s="55" t="s">
        <v>82</v>
      </c>
      <c r="F198" s="71" t="s">
        <v>213</v>
      </c>
      <c r="G198" s="56" t="s">
        <v>280</v>
      </c>
      <c r="H198" s="60"/>
    </row>
    <row r="199" spans="1:8" ht="21" customHeight="1">
      <c r="A199" s="49">
        <v>167</v>
      </c>
      <c r="B199" s="54" t="s">
        <v>429</v>
      </c>
      <c r="C199" s="55" t="s">
        <v>219</v>
      </c>
      <c r="D199" s="72" t="s">
        <v>23</v>
      </c>
      <c r="E199" s="55" t="s">
        <v>15</v>
      </c>
      <c r="F199" s="71" t="s">
        <v>213</v>
      </c>
      <c r="G199" s="56" t="s">
        <v>280</v>
      </c>
      <c r="H199" s="60"/>
    </row>
    <row r="200" spans="1:8" ht="21" customHeight="1">
      <c r="A200" s="49">
        <v>168</v>
      </c>
      <c r="B200" s="54" t="s">
        <v>430</v>
      </c>
      <c r="C200" s="55" t="s">
        <v>220</v>
      </c>
      <c r="D200" s="72" t="s">
        <v>23</v>
      </c>
      <c r="E200" s="55" t="s">
        <v>15</v>
      </c>
      <c r="F200" s="71" t="s">
        <v>213</v>
      </c>
      <c r="G200" s="56" t="s">
        <v>280</v>
      </c>
      <c r="H200" s="60"/>
    </row>
    <row r="201" spans="1:8" ht="21" customHeight="1">
      <c r="A201" s="49">
        <v>169</v>
      </c>
      <c r="B201" s="54" t="s">
        <v>431</v>
      </c>
      <c r="C201" s="55" t="s">
        <v>221</v>
      </c>
      <c r="D201" s="72" t="s">
        <v>23</v>
      </c>
      <c r="E201" s="55" t="s">
        <v>15</v>
      </c>
      <c r="F201" s="71" t="s">
        <v>213</v>
      </c>
      <c r="G201" s="56" t="s">
        <v>279</v>
      </c>
      <c r="H201" s="60"/>
    </row>
    <row r="202" spans="1:8" ht="21" customHeight="1">
      <c r="A202" s="49">
        <v>170</v>
      </c>
      <c r="B202" s="54" t="s">
        <v>222</v>
      </c>
      <c r="C202" s="55" t="s">
        <v>223</v>
      </c>
      <c r="D202" s="72" t="s">
        <v>23</v>
      </c>
      <c r="E202" s="55" t="s">
        <v>22</v>
      </c>
      <c r="F202" s="71" t="s">
        <v>213</v>
      </c>
      <c r="G202" s="56" t="s">
        <v>279</v>
      </c>
      <c r="H202" s="60"/>
    </row>
    <row r="203" spans="1:8" ht="21" customHeight="1">
      <c r="A203" s="49">
        <v>171</v>
      </c>
      <c r="B203" s="54" t="s">
        <v>224</v>
      </c>
      <c r="C203" s="55" t="s">
        <v>225</v>
      </c>
      <c r="D203" s="72" t="s">
        <v>23</v>
      </c>
      <c r="E203" s="55" t="s">
        <v>82</v>
      </c>
      <c r="F203" s="71" t="s">
        <v>213</v>
      </c>
      <c r="G203" s="56" t="s">
        <v>16</v>
      </c>
      <c r="H203" s="60"/>
    </row>
    <row r="204" spans="1:8" ht="21" customHeight="1">
      <c r="A204" s="49">
        <v>172</v>
      </c>
      <c r="B204" s="54" t="s">
        <v>226</v>
      </c>
      <c r="C204" s="55" t="s">
        <v>227</v>
      </c>
      <c r="D204" s="72" t="s">
        <v>23</v>
      </c>
      <c r="E204" s="55" t="s">
        <v>82</v>
      </c>
      <c r="F204" s="71" t="s">
        <v>213</v>
      </c>
      <c r="G204" s="56" t="s">
        <v>16</v>
      </c>
      <c r="H204" s="60"/>
    </row>
    <row r="205" spans="1:8" ht="21" customHeight="1">
      <c r="A205" s="49">
        <v>173</v>
      </c>
      <c r="B205" s="54" t="s">
        <v>37</v>
      </c>
      <c r="C205" s="55" t="s">
        <v>228</v>
      </c>
      <c r="D205" s="72" t="s">
        <v>23</v>
      </c>
      <c r="E205" s="55" t="s">
        <v>82</v>
      </c>
      <c r="F205" s="71" t="s">
        <v>213</v>
      </c>
      <c r="G205" s="56" t="s">
        <v>36</v>
      </c>
      <c r="H205" s="60"/>
    </row>
    <row r="206" spans="1:8" ht="21" customHeight="1">
      <c r="A206" s="49">
        <v>174</v>
      </c>
      <c r="B206" s="54" t="s">
        <v>229</v>
      </c>
      <c r="C206" s="55" t="s">
        <v>230</v>
      </c>
      <c r="D206" s="72" t="s">
        <v>23</v>
      </c>
      <c r="E206" s="55" t="s">
        <v>82</v>
      </c>
      <c r="F206" s="71" t="s">
        <v>213</v>
      </c>
      <c r="G206" s="56" t="s">
        <v>12</v>
      </c>
      <c r="H206" s="60"/>
    </row>
    <row r="207" spans="1:8" ht="21" customHeight="1">
      <c r="A207" s="49">
        <v>175</v>
      </c>
      <c r="B207" s="54" t="s">
        <v>276</v>
      </c>
      <c r="C207" s="55" t="s">
        <v>277</v>
      </c>
      <c r="D207" s="72" t="s">
        <v>23</v>
      </c>
      <c r="E207" s="55" t="s">
        <v>11</v>
      </c>
      <c r="F207" s="71" t="s">
        <v>213</v>
      </c>
      <c r="G207" s="56" t="s">
        <v>36</v>
      </c>
      <c r="H207" s="60"/>
    </row>
    <row r="208" spans="1:8" ht="21" customHeight="1">
      <c r="A208" s="49">
        <v>176</v>
      </c>
      <c r="B208" s="54" t="s">
        <v>231</v>
      </c>
      <c r="C208" s="55" t="s">
        <v>232</v>
      </c>
      <c r="D208" s="72" t="s">
        <v>23</v>
      </c>
      <c r="E208" s="55" t="s">
        <v>25</v>
      </c>
      <c r="F208" s="71" t="s">
        <v>213</v>
      </c>
      <c r="G208" s="56" t="s">
        <v>16</v>
      </c>
      <c r="H208" s="60"/>
    </row>
    <row r="209" spans="1:8" ht="21" customHeight="1">
      <c r="A209" s="49">
        <v>177</v>
      </c>
      <c r="B209" s="54" t="s">
        <v>233</v>
      </c>
      <c r="C209" s="55" t="s">
        <v>234</v>
      </c>
      <c r="D209" s="72" t="s">
        <v>23</v>
      </c>
      <c r="E209" s="55" t="s">
        <v>22</v>
      </c>
      <c r="F209" s="71" t="s">
        <v>213</v>
      </c>
      <c r="G209" s="56" t="s">
        <v>280</v>
      </c>
      <c r="H209" s="60"/>
    </row>
    <row r="210" spans="1:8" ht="21" customHeight="1">
      <c r="A210" s="49">
        <v>178</v>
      </c>
      <c r="B210" s="54" t="s">
        <v>235</v>
      </c>
      <c r="C210" s="55" t="s">
        <v>236</v>
      </c>
      <c r="D210" s="72" t="s">
        <v>23</v>
      </c>
      <c r="E210" s="55" t="s">
        <v>11</v>
      </c>
      <c r="F210" s="71" t="s">
        <v>213</v>
      </c>
      <c r="G210" s="56" t="s">
        <v>280</v>
      </c>
      <c r="H210" s="60"/>
    </row>
    <row r="211" spans="1:8" ht="21" customHeight="1">
      <c r="A211" s="49">
        <v>179</v>
      </c>
      <c r="B211" s="54" t="s">
        <v>237</v>
      </c>
      <c r="C211" s="55" t="s">
        <v>402</v>
      </c>
      <c r="D211" s="72" t="s">
        <v>23</v>
      </c>
      <c r="E211" s="55" t="s">
        <v>11</v>
      </c>
      <c r="F211" s="71" t="s">
        <v>213</v>
      </c>
      <c r="G211" s="56" t="s">
        <v>16</v>
      </c>
      <c r="H211" s="60"/>
    </row>
    <row r="212" spans="1:8" ht="21" customHeight="1">
      <c r="A212" s="49">
        <v>180</v>
      </c>
      <c r="B212" s="54" t="s">
        <v>238</v>
      </c>
      <c r="C212" s="55" t="s">
        <v>239</v>
      </c>
      <c r="D212" s="72" t="s">
        <v>23</v>
      </c>
      <c r="E212" s="55" t="s">
        <v>57</v>
      </c>
      <c r="F212" s="71" t="s">
        <v>213</v>
      </c>
      <c r="G212" s="56" t="s">
        <v>36</v>
      </c>
      <c r="H212" s="60"/>
    </row>
    <row r="213" spans="1:8" ht="21" customHeight="1">
      <c r="A213" s="49">
        <v>181</v>
      </c>
      <c r="B213" s="54" t="s">
        <v>240</v>
      </c>
      <c r="C213" s="55" t="s">
        <v>241</v>
      </c>
      <c r="D213" s="72" t="s">
        <v>23</v>
      </c>
      <c r="E213" s="55" t="s">
        <v>11</v>
      </c>
      <c r="F213" s="71" t="s">
        <v>213</v>
      </c>
      <c r="G213" s="56" t="s">
        <v>12</v>
      </c>
      <c r="H213" s="60"/>
    </row>
    <row r="214" spans="1:8" ht="21" customHeight="1">
      <c r="A214" s="49">
        <v>182</v>
      </c>
      <c r="B214" s="54" t="s">
        <v>242</v>
      </c>
      <c r="C214" s="55" t="s">
        <v>243</v>
      </c>
      <c r="D214" s="72" t="s">
        <v>23</v>
      </c>
      <c r="E214" s="55" t="s">
        <v>57</v>
      </c>
      <c r="F214" s="71" t="s">
        <v>213</v>
      </c>
      <c r="G214" s="56" t="s">
        <v>279</v>
      </c>
      <c r="H214" s="60"/>
    </row>
    <row r="215" spans="1:8" ht="21" customHeight="1">
      <c r="A215" s="49">
        <v>183</v>
      </c>
      <c r="B215" s="54" t="s">
        <v>244</v>
      </c>
      <c r="C215" s="55" t="s">
        <v>245</v>
      </c>
      <c r="D215" s="72" t="s">
        <v>23</v>
      </c>
      <c r="E215" s="55" t="s">
        <v>57</v>
      </c>
      <c r="F215" s="71" t="s">
        <v>213</v>
      </c>
      <c r="G215" s="56" t="s">
        <v>280</v>
      </c>
      <c r="H215" s="60"/>
    </row>
    <row r="216" spans="1:8" ht="21" customHeight="1">
      <c r="A216" s="49">
        <v>184</v>
      </c>
      <c r="B216" s="54" t="s">
        <v>246</v>
      </c>
      <c r="C216" s="55" t="s">
        <v>247</v>
      </c>
      <c r="D216" s="72" t="s">
        <v>23</v>
      </c>
      <c r="E216" s="55" t="s">
        <v>57</v>
      </c>
      <c r="F216" s="71" t="s">
        <v>213</v>
      </c>
      <c r="G216" s="56" t="s">
        <v>280</v>
      </c>
      <c r="H216" s="60"/>
    </row>
    <row r="217" spans="1:8" ht="21" customHeight="1">
      <c r="A217" s="49">
        <v>185</v>
      </c>
      <c r="B217" s="54" t="s">
        <v>248</v>
      </c>
      <c r="C217" s="55" t="s">
        <v>249</v>
      </c>
      <c r="D217" s="72" t="s">
        <v>23</v>
      </c>
      <c r="E217" s="55" t="s">
        <v>278</v>
      </c>
      <c r="F217" s="71" t="s">
        <v>213</v>
      </c>
      <c r="G217" s="56" t="s">
        <v>281</v>
      </c>
      <c r="H217" s="60"/>
    </row>
    <row r="218" spans="1:8" ht="21" customHeight="1">
      <c r="A218" s="49">
        <v>186</v>
      </c>
      <c r="B218" s="54" t="s">
        <v>48</v>
      </c>
      <c r="C218" s="55" t="s">
        <v>250</v>
      </c>
      <c r="D218" s="72" t="s">
        <v>23</v>
      </c>
      <c r="E218" s="55" t="s">
        <v>57</v>
      </c>
      <c r="F218" s="71" t="s">
        <v>213</v>
      </c>
      <c r="G218" s="56" t="s">
        <v>36</v>
      </c>
      <c r="H218" s="60"/>
    </row>
    <row r="219" spans="1:8" ht="21" customHeight="1">
      <c r="A219" s="49">
        <v>187</v>
      </c>
      <c r="B219" s="54" t="s">
        <v>251</v>
      </c>
      <c r="C219" s="55" t="s">
        <v>252</v>
      </c>
      <c r="D219" s="72" t="s">
        <v>23</v>
      </c>
      <c r="E219" s="55" t="s">
        <v>278</v>
      </c>
      <c r="F219" s="71" t="s">
        <v>213</v>
      </c>
      <c r="G219" s="56" t="s">
        <v>36</v>
      </c>
      <c r="H219" s="60"/>
    </row>
    <row r="220" spans="1:8" ht="21" customHeight="1">
      <c r="A220" s="49">
        <v>188</v>
      </c>
      <c r="B220" s="54" t="s">
        <v>253</v>
      </c>
      <c r="C220" s="55" t="s">
        <v>254</v>
      </c>
      <c r="D220" s="72" t="s">
        <v>23</v>
      </c>
      <c r="E220" s="55" t="s">
        <v>278</v>
      </c>
      <c r="F220" s="71" t="s">
        <v>213</v>
      </c>
      <c r="G220" s="56" t="s">
        <v>36</v>
      </c>
      <c r="H220" s="60"/>
    </row>
    <row r="221" spans="1:8" ht="21" customHeight="1">
      <c r="A221" s="49">
        <v>189</v>
      </c>
      <c r="B221" s="54" t="s">
        <v>255</v>
      </c>
      <c r="C221" s="55" t="s">
        <v>256</v>
      </c>
      <c r="D221" s="72" t="s">
        <v>23</v>
      </c>
      <c r="E221" s="55" t="s">
        <v>15</v>
      </c>
      <c r="F221" s="71" t="s">
        <v>213</v>
      </c>
      <c r="G221" s="56" t="s">
        <v>279</v>
      </c>
      <c r="H221" s="60"/>
    </row>
    <row r="222" spans="1:8" ht="21" customHeight="1">
      <c r="A222" s="49">
        <v>190</v>
      </c>
      <c r="B222" s="54" t="s">
        <v>257</v>
      </c>
      <c r="C222" s="55" t="s">
        <v>258</v>
      </c>
      <c r="D222" s="72" t="s">
        <v>23</v>
      </c>
      <c r="E222" s="55" t="s">
        <v>11</v>
      </c>
      <c r="F222" s="71" t="s">
        <v>213</v>
      </c>
      <c r="G222" s="56" t="s">
        <v>279</v>
      </c>
      <c r="H222" s="60"/>
    </row>
    <row r="223" spans="1:8" ht="21" customHeight="1">
      <c r="A223" s="49">
        <v>191</v>
      </c>
      <c r="B223" s="54" t="s">
        <v>259</v>
      </c>
      <c r="C223" s="55" t="s">
        <v>260</v>
      </c>
      <c r="D223" s="72" t="s">
        <v>23</v>
      </c>
      <c r="E223" s="55" t="s">
        <v>11</v>
      </c>
      <c r="F223" s="71" t="s">
        <v>213</v>
      </c>
      <c r="G223" s="56" t="s">
        <v>280</v>
      </c>
      <c r="H223" s="60"/>
    </row>
    <row r="224" spans="1:8" ht="21" customHeight="1">
      <c r="A224" s="49">
        <v>192</v>
      </c>
      <c r="B224" s="54" t="s">
        <v>261</v>
      </c>
      <c r="C224" s="55" t="s">
        <v>262</v>
      </c>
      <c r="D224" s="72" t="s">
        <v>23</v>
      </c>
      <c r="E224" s="55" t="s">
        <v>11</v>
      </c>
      <c r="F224" s="71" t="s">
        <v>213</v>
      </c>
      <c r="G224" s="56" t="s">
        <v>280</v>
      </c>
      <c r="H224" s="60"/>
    </row>
    <row r="225" spans="1:8" ht="21" customHeight="1">
      <c r="A225" s="49">
        <v>193</v>
      </c>
      <c r="B225" s="54" t="s">
        <v>263</v>
      </c>
      <c r="C225" s="55" t="s">
        <v>264</v>
      </c>
      <c r="D225" s="72" t="s">
        <v>23</v>
      </c>
      <c r="E225" s="55" t="s">
        <v>57</v>
      </c>
      <c r="F225" s="71" t="s">
        <v>213</v>
      </c>
      <c r="G225" s="56" t="s">
        <v>12</v>
      </c>
      <c r="H225" s="60"/>
    </row>
    <row r="226" spans="1:8" ht="21" customHeight="1">
      <c r="A226" s="49">
        <v>194</v>
      </c>
      <c r="B226" s="54" t="s">
        <v>49</v>
      </c>
      <c r="C226" s="55" t="s">
        <v>265</v>
      </c>
      <c r="D226" s="72" t="s">
        <v>23</v>
      </c>
      <c r="E226" s="55" t="s">
        <v>15</v>
      </c>
      <c r="F226" s="71" t="s">
        <v>213</v>
      </c>
      <c r="G226" s="56" t="s">
        <v>12</v>
      </c>
      <c r="H226" s="60"/>
    </row>
    <row r="227" spans="1:8" ht="21" customHeight="1">
      <c r="A227" s="49">
        <v>195</v>
      </c>
      <c r="B227" s="54" t="s">
        <v>266</v>
      </c>
      <c r="C227" s="55" t="s">
        <v>267</v>
      </c>
      <c r="D227" s="72" t="s">
        <v>23</v>
      </c>
      <c r="E227" s="55" t="s">
        <v>63</v>
      </c>
      <c r="F227" s="71" t="s">
        <v>213</v>
      </c>
      <c r="G227" s="56" t="s">
        <v>12</v>
      </c>
      <c r="H227" s="60"/>
    </row>
    <row r="228" spans="1:8" ht="21" customHeight="1">
      <c r="A228" s="49">
        <v>196</v>
      </c>
      <c r="B228" s="54" t="s">
        <v>268</v>
      </c>
      <c r="C228" s="55" t="s">
        <v>269</v>
      </c>
      <c r="D228" s="72" t="s">
        <v>23</v>
      </c>
      <c r="E228" s="55" t="s">
        <v>63</v>
      </c>
      <c r="F228" s="71" t="s">
        <v>213</v>
      </c>
      <c r="G228" s="56" t="s">
        <v>16</v>
      </c>
      <c r="H228" s="60"/>
    </row>
    <row r="229" spans="1:8" ht="21" customHeight="1">
      <c r="A229" s="49">
        <v>197</v>
      </c>
      <c r="B229" s="54" t="s">
        <v>270</v>
      </c>
      <c r="C229" s="55" t="s">
        <v>271</v>
      </c>
      <c r="D229" s="72" t="s">
        <v>23</v>
      </c>
      <c r="E229" s="55" t="s">
        <v>15</v>
      </c>
      <c r="F229" s="71" t="s">
        <v>213</v>
      </c>
      <c r="G229" s="56" t="s">
        <v>12</v>
      </c>
      <c r="H229" s="60"/>
    </row>
    <row r="230" spans="1:8" ht="21" customHeight="1">
      <c r="A230" s="49">
        <v>198</v>
      </c>
      <c r="B230" s="54" t="s">
        <v>272</v>
      </c>
      <c r="C230" s="55" t="s">
        <v>273</v>
      </c>
      <c r="D230" s="72" t="s">
        <v>23</v>
      </c>
      <c r="E230" s="55" t="s">
        <v>15</v>
      </c>
      <c r="F230" s="71" t="s">
        <v>213</v>
      </c>
      <c r="G230" s="56" t="s">
        <v>16</v>
      </c>
      <c r="H230" s="60"/>
    </row>
    <row r="231" spans="1:8" ht="21" customHeight="1">
      <c r="A231" s="49">
        <v>199</v>
      </c>
      <c r="B231" s="54" t="s">
        <v>274</v>
      </c>
      <c r="C231" s="55" t="s">
        <v>275</v>
      </c>
      <c r="D231" s="72" t="s">
        <v>23</v>
      </c>
      <c r="E231" s="55" t="s">
        <v>15</v>
      </c>
      <c r="F231" s="71" t="s">
        <v>213</v>
      </c>
      <c r="G231" s="56" t="s">
        <v>36</v>
      </c>
      <c r="H231" s="60"/>
    </row>
    <row r="232" spans="1:8" ht="21" customHeight="1">
      <c r="A232" s="49">
        <v>200</v>
      </c>
      <c r="B232" s="54" t="s">
        <v>405</v>
      </c>
      <c r="C232" s="55" t="s">
        <v>406</v>
      </c>
      <c r="D232" s="72" t="s">
        <v>23</v>
      </c>
      <c r="E232" s="55" t="s">
        <v>63</v>
      </c>
      <c r="F232" s="71" t="s">
        <v>213</v>
      </c>
      <c r="G232" s="56" t="s">
        <v>16</v>
      </c>
      <c r="H232" s="60"/>
    </row>
    <row r="233" spans="1:8" ht="21" customHeight="1">
      <c r="A233" s="49">
        <v>201</v>
      </c>
      <c r="B233" s="54" t="s">
        <v>432</v>
      </c>
      <c r="C233" s="56" t="s">
        <v>386</v>
      </c>
      <c r="D233" s="72" t="s">
        <v>23</v>
      </c>
      <c r="E233" s="56" t="s">
        <v>15</v>
      </c>
      <c r="F233" s="71" t="s">
        <v>213</v>
      </c>
      <c r="G233" s="77"/>
      <c r="H233" s="60"/>
    </row>
    <row r="234" spans="1:8" ht="21" customHeight="1">
      <c r="A234" s="49">
        <v>202</v>
      </c>
      <c r="B234" s="54" t="s">
        <v>433</v>
      </c>
      <c r="C234" s="56" t="s">
        <v>387</v>
      </c>
      <c r="D234" s="72" t="s">
        <v>23</v>
      </c>
      <c r="E234" s="56" t="s">
        <v>15</v>
      </c>
      <c r="F234" s="71" t="s">
        <v>213</v>
      </c>
      <c r="G234" s="77"/>
      <c r="H234" s="60"/>
    </row>
    <row r="235" spans="1:8" ht="21" customHeight="1">
      <c r="A235" s="49">
        <v>203</v>
      </c>
      <c r="B235" s="54" t="s">
        <v>434</v>
      </c>
      <c r="C235" s="56" t="s">
        <v>282</v>
      </c>
      <c r="D235" s="72" t="s">
        <v>23</v>
      </c>
      <c r="E235" s="56" t="s">
        <v>17</v>
      </c>
      <c r="F235" s="71" t="s">
        <v>213</v>
      </c>
      <c r="G235" s="77"/>
      <c r="H235" s="60"/>
    </row>
    <row r="236" spans="1:8" ht="21" customHeight="1">
      <c r="A236" s="49">
        <v>204</v>
      </c>
      <c r="B236" s="54" t="s">
        <v>382</v>
      </c>
      <c r="C236" s="56" t="s">
        <v>383</v>
      </c>
      <c r="D236" s="72" t="s">
        <v>23</v>
      </c>
      <c r="E236" s="56" t="s">
        <v>57</v>
      </c>
      <c r="F236" s="71" t="s">
        <v>213</v>
      </c>
      <c r="G236" s="77"/>
      <c r="H236" s="60"/>
    </row>
    <row r="237" spans="1:8" ht="21" customHeight="1">
      <c r="A237" s="49">
        <v>205</v>
      </c>
      <c r="B237" s="54" t="s">
        <v>384</v>
      </c>
      <c r="C237" s="56" t="s">
        <v>385</v>
      </c>
      <c r="D237" s="72" t="s">
        <v>23</v>
      </c>
      <c r="E237" s="56" t="s">
        <v>57</v>
      </c>
      <c r="F237" s="71" t="s">
        <v>213</v>
      </c>
      <c r="G237" s="77"/>
      <c r="H237" s="60"/>
    </row>
    <row r="238" spans="1:8" ht="21" customHeight="1">
      <c r="A238" s="49">
        <v>206</v>
      </c>
      <c r="B238" s="54" t="s">
        <v>287</v>
      </c>
      <c r="C238" s="56" t="s">
        <v>288</v>
      </c>
      <c r="D238" s="72" t="s">
        <v>23</v>
      </c>
      <c r="E238" s="56" t="s">
        <v>20</v>
      </c>
      <c r="F238" s="71" t="s">
        <v>213</v>
      </c>
      <c r="G238" s="77"/>
      <c r="H238" s="60"/>
    </row>
    <row r="239" spans="1:8" ht="21" customHeight="1">
      <c r="A239" s="49">
        <v>207</v>
      </c>
      <c r="B239" s="54" t="s">
        <v>412</v>
      </c>
      <c r="C239" s="56" t="s">
        <v>413</v>
      </c>
      <c r="D239" s="72" t="s">
        <v>23</v>
      </c>
      <c r="E239" s="56" t="s">
        <v>11</v>
      </c>
      <c r="F239" s="71" t="s">
        <v>213</v>
      </c>
      <c r="G239" s="56"/>
      <c r="H239" s="60"/>
    </row>
    <row r="240" spans="1:8" ht="21" customHeight="1">
      <c r="A240" s="49">
        <v>208</v>
      </c>
      <c r="B240" s="54" t="s">
        <v>439</v>
      </c>
      <c r="C240" s="56" t="s">
        <v>28</v>
      </c>
      <c r="D240" s="72" t="s">
        <v>23</v>
      </c>
      <c r="E240" s="56" t="s">
        <v>15</v>
      </c>
      <c r="F240" s="71" t="s">
        <v>213</v>
      </c>
      <c r="G240" s="56"/>
      <c r="H240" s="60"/>
    </row>
    <row r="241" spans="1:8" ht="21" customHeight="1">
      <c r="A241" s="49">
        <v>209</v>
      </c>
      <c r="B241" s="54" t="s">
        <v>440</v>
      </c>
      <c r="C241" s="56" t="s">
        <v>330</v>
      </c>
      <c r="D241" s="72" t="s">
        <v>23</v>
      </c>
      <c r="E241" s="56" t="s">
        <v>27</v>
      </c>
      <c r="F241" s="71" t="s">
        <v>213</v>
      </c>
      <c r="G241" s="56"/>
      <c r="H241" s="60"/>
    </row>
    <row r="242" spans="1:8" ht="21" customHeight="1">
      <c r="A242" s="49">
        <v>210</v>
      </c>
      <c r="B242" s="54" t="s">
        <v>299</v>
      </c>
      <c r="C242" s="56" t="s">
        <v>300</v>
      </c>
      <c r="D242" s="72" t="s">
        <v>23</v>
      </c>
      <c r="E242" s="56" t="s">
        <v>57</v>
      </c>
      <c r="F242" s="71" t="s">
        <v>213</v>
      </c>
      <c r="G242" s="56"/>
      <c r="H242" s="60"/>
    </row>
    <row r="243" spans="1:8" ht="21" customHeight="1">
      <c r="A243" s="49">
        <v>211</v>
      </c>
      <c r="B243" s="54" t="s">
        <v>380</v>
      </c>
      <c r="C243" s="56" t="s">
        <v>381</v>
      </c>
      <c r="D243" s="72" t="s">
        <v>23</v>
      </c>
      <c r="E243" s="56" t="s">
        <v>19</v>
      </c>
      <c r="F243" s="71" t="s">
        <v>213</v>
      </c>
      <c r="G243" s="56" t="s">
        <v>16</v>
      </c>
      <c r="H243" s="60"/>
    </row>
    <row r="244" spans="1:8" ht="21" customHeight="1">
      <c r="A244" s="49">
        <v>266</v>
      </c>
      <c r="B244" s="54" t="s">
        <v>283</v>
      </c>
      <c r="C244" s="56" t="s">
        <v>284</v>
      </c>
      <c r="D244" s="72" t="s">
        <v>23</v>
      </c>
      <c r="E244" s="56" t="s">
        <v>63</v>
      </c>
      <c r="F244" s="71" t="s">
        <v>213</v>
      </c>
      <c r="G244" s="56"/>
      <c r="H244" s="60"/>
    </row>
    <row r="245" spans="1:8" ht="21" customHeight="1">
      <c r="A245" s="49">
        <v>247</v>
      </c>
      <c r="B245" s="54" t="s">
        <v>293</v>
      </c>
      <c r="C245" s="56" t="s">
        <v>294</v>
      </c>
      <c r="D245" s="72" t="s">
        <v>23</v>
      </c>
      <c r="E245" s="56" t="s">
        <v>15</v>
      </c>
      <c r="F245" s="71" t="s">
        <v>213</v>
      </c>
      <c r="G245" s="56"/>
      <c r="H245" s="60"/>
    </row>
    <row r="246" spans="1:8" ht="21" customHeight="1">
      <c r="A246" s="49">
        <v>248</v>
      </c>
      <c r="B246" s="54" t="s">
        <v>285</v>
      </c>
      <c r="C246" s="56" t="s">
        <v>286</v>
      </c>
      <c r="D246" s="72" t="s">
        <v>23</v>
      </c>
      <c r="E246" s="56" t="s">
        <v>57</v>
      </c>
      <c r="F246" s="71" t="s">
        <v>213</v>
      </c>
      <c r="G246" s="56"/>
      <c r="H246" s="60"/>
    </row>
    <row r="247" spans="1:8" ht="21" customHeight="1">
      <c r="A247" s="49">
        <v>249</v>
      </c>
      <c r="B247" s="54" t="s">
        <v>295</v>
      </c>
      <c r="C247" s="56" t="s">
        <v>296</v>
      </c>
      <c r="D247" s="72" t="s">
        <v>23</v>
      </c>
      <c r="E247" s="56" t="s">
        <v>63</v>
      </c>
      <c r="F247" s="71" t="s">
        <v>213</v>
      </c>
      <c r="G247" s="56"/>
      <c r="H247" s="60"/>
    </row>
    <row r="248" spans="1:8" ht="21" customHeight="1">
      <c r="A248" s="49">
        <v>250</v>
      </c>
      <c r="B248" s="54" t="s">
        <v>301</v>
      </c>
      <c r="C248" s="56" t="s">
        <v>302</v>
      </c>
      <c r="D248" s="72" t="s">
        <v>23</v>
      </c>
      <c r="E248" s="56" t="s">
        <v>15</v>
      </c>
      <c r="F248" s="71" t="s">
        <v>213</v>
      </c>
      <c r="G248" s="56" t="s">
        <v>16</v>
      </c>
      <c r="H248" s="60"/>
    </row>
    <row r="249" spans="1:8" ht="21" customHeight="1">
      <c r="A249" s="49">
        <v>251</v>
      </c>
      <c r="B249" s="54" t="s">
        <v>303</v>
      </c>
      <c r="C249" s="56" t="s">
        <v>304</v>
      </c>
      <c r="D249" s="72" t="s">
        <v>23</v>
      </c>
      <c r="E249" s="56" t="s">
        <v>21</v>
      </c>
      <c r="F249" s="71" t="s">
        <v>213</v>
      </c>
      <c r="G249" s="56"/>
      <c r="H249" s="60"/>
    </row>
    <row r="250" spans="1:8" ht="21" customHeight="1">
      <c r="A250" s="49">
        <v>252</v>
      </c>
      <c r="B250" s="54" t="s">
        <v>305</v>
      </c>
      <c r="C250" s="56" t="s">
        <v>306</v>
      </c>
      <c r="D250" s="72" t="s">
        <v>23</v>
      </c>
      <c r="E250" s="56" t="s">
        <v>57</v>
      </c>
      <c r="F250" s="71" t="s">
        <v>213</v>
      </c>
      <c r="G250" s="56" t="s">
        <v>16</v>
      </c>
      <c r="H250" s="60"/>
    </row>
    <row r="251" spans="1:8" ht="21" customHeight="1">
      <c r="A251" s="49">
        <v>253</v>
      </c>
      <c r="B251" s="54" t="s">
        <v>307</v>
      </c>
      <c r="C251" s="56" t="s">
        <v>308</v>
      </c>
      <c r="D251" s="72" t="s">
        <v>23</v>
      </c>
      <c r="E251" s="56" t="s">
        <v>57</v>
      </c>
      <c r="F251" s="71" t="s">
        <v>213</v>
      </c>
      <c r="G251" s="56"/>
      <c r="H251" s="60"/>
    </row>
    <row r="252" spans="1:8" ht="21" customHeight="1">
      <c r="A252" s="49">
        <v>254</v>
      </c>
      <c r="B252" s="54" t="s">
        <v>312</v>
      </c>
      <c r="C252" s="56" t="s">
        <v>313</v>
      </c>
      <c r="D252" s="72" t="s">
        <v>23</v>
      </c>
      <c r="E252" s="56" t="s">
        <v>11</v>
      </c>
      <c r="F252" s="71" t="s">
        <v>213</v>
      </c>
      <c r="G252" s="56"/>
      <c r="H252" s="60"/>
    </row>
    <row r="253" spans="1:8" ht="21" customHeight="1">
      <c r="A253" s="49">
        <v>255</v>
      </c>
      <c r="B253" s="54" t="s">
        <v>309</v>
      </c>
      <c r="C253" s="56" t="s">
        <v>310</v>
      </c>
      <c r="D253" s="72" t="s">
        <v>23</v>
      </c>
      <c r="E253" s="56" t="s">
        <v>63</v>
      </c>
      <c r="F253" s="71" t="s">
        <v>213</v>
      </c>
      <c r="G253" s="56"/>
      <c r="H253" s="60"/>
    </row>
    <row r="254" spans="1:8" ht="21" customHeight="1">
      <c r="A254" s="49">
        <v>256</v>
      </c>
      <c r="B254" s="54" t="s">
        <v>44</v>
      </c>
      <c r="C254" s="56" t="s">
        <v>311</v>
      </c>
      <c r="D254" s="72" t="s">
        <v>23</v>
      </c>
      <c r="E254" s="56" t="s">
        <v>11</v>
      </c>
      <c r="F254" s="71" t="s">
        <v>213</v>
      </c>
      <c r="G254" s="56"/>
      <c r="H254" s="60"/>
    </row>
    <row r="255" spans="1:8" ht="21" customHeight="1">
      <c r="A255" s="49">
        <v>257</v>
      </c>
      <c r="B255" s="54" t="s">
        <v>316</v>
      </c>
      <c r="C255" s="56" t="s">
        <v>317</v>
      </c>
      <c r="D255" s="72" t="s">
        <v>23</v>
      </c>
      <c r="E255" s="56" t="s">
        <v>57</v>
      </c>
      <c r="F255" s="71" t="s">
        <v>213</v>
      </c>
      <c r="G255" s="56"/>
      <c r="H255" s="60"/>
    </row>
    <row r="256" spans="1:8" ht="21" customHeight="1">
      <c r="A256" s="49">
        <v>258</v>
      </c>
      <c r="B256" s="54" t="s">
        <v>318</v>
      </c>
      <c r="C256" s="56" t="s">
        <v>319</v>
      </c>
      <c r="D256" s="72" t="s">
        <v>23</v>
      </c>
      <c r="E256" s="56" t="s">
        <v>11</v>
      </c>
      <c r="F256" s="71" t="s">
        <v>213</v>
      </c>
      <c r="G256" s="56"/>
      <c r="H256" s="60"/>
    </row>
    <row r="257" spans="1:8" ht="21" customHeight="1">
      <c r="A257" s="49">
        <v>259</v>
      </c>
      <c r="B257" s="54" t="s">
        <v>50</v>
      </c>
      <c r="C257" s="56" t="s">
        <v>322</v>
      </c>
      <c r="D257" s="72" t="s">
        <v>23</v>
      </c>
      <c r="E257" s="56" t="s">
        <v>57</v>
      </c>
      <c r="F257" s="71" t="s">
        <v>213</v>
      </c>
      <c r="G257" s="56"/>
      <c r="H257" s="60"/>
    </row>
    <row r="258" spans="1:8" ht="21" customHeight="1">
      <c r="A258" s="49">
        <v>260</v>
      </c>
      <c r="B258" s="54" t="s">
        <v>34</v>
      </c>
      <c r="C258" s="56" t="s">
        <v>320</v>
      </c>
      <c r="D258" s="72" t="s">
        <v>23</v>
      </c>
      <c r="E258" s="56" t="s">
        <v>11</v>
      </c>
      <c r="F258" s="71" t="s">
        <v>213</v>
      </c>
      <c r="G258" s="56"/>
      <c r="H258" s="60"/>
    </row>
    <row r="259" spans="1:8" ht="21" customHeight="1">
      <c r="A259" s="49">
        <v>261</v>
      </c>
      <c r="B259" s="54" t="s">
        <v>45</v>
      </c>
      <c r="C259" s="56" t="s">
        <v>321</v>
      </c>
      <c r="D259" s="72" t="s">
        <v>23</v>
      </c>
      <c r="E259" s="56" t="s">
        <v>57</v>
      </c>
      <c r="F259" s="71" t="s">
        <v>213</v>
      </c>
      <c r="G259" s="56"/>
      <c r="H259" s="60"/>
    </row>
    <row r="260" spans="1:8" ht="21" customHeight="1">
      <c r="A260" s="49">
        <v>262</v>
      </c>
      <c r="B260" s="54" t="s">
        <v>323</v>
      </c>
      <c r="C260" s="56" t="s">
        <v>324</v>
      </c>
      <c r="D260" s="72" t="s">
        <v>23</v>
      </c>
      <c r="E260" s="56" t="s">
        <v>15</v>
      </c>
      <c r="F260" s="71" t="s">
        <v>213</v>
      </c>
      <c r="G260" s="56"/>
      <c r="H260" s="60"/>
    </row>
    <row r="261" spans="1:8" ht="21" customHeight="1">
      <c r="A261" s="49">
        <v>263</v>
      </c>
      <c r="B261" s="54" t="s">
        <v>388</v>
      </c>
      <c r="C261" s="56" t="s">
        <v>389</v>
      </c>
      <c r="D261" s="72" t="s">
        <v>23</v>
      </c>
      <c r="E261" s="56" t="s">
        <v>27</v>
      </c>
      <c r="F261" s="71" t="s">
        <v>213</v>
      </c>
      <c r="G261" s="56"/>
      <c r="H261" s="60"/>
    </row>
    <row r="262" spans="1:8" ht="21" customHeight="1">
      <c r="A262" s="49">
        <v>264</v>
      </c>
      <c r="B262" s="54" t="s">
        <v>327</v>
      </c>
      <c r="C262" s="56" t="s">
        <v>328</v>
      </c>
      <c r="D262" s="72" t="s">
        <v>23</v>
      </c>
      <c r="E262" s="56" t="s">
        <v>57</v>
      </c>
      <c r="F262" s="71" t="s">
        <v>213</v>
      </c>
      <c r="G262" s="56"/>
      <c r="H262" s="60"/>
    </row>
    <row r="263" spans="1:8" ht="21" customHeight="1">
      <c r="A263" s="49">
        <v>265</v>
      </c>
      <c r="B263" s="54" t="s">
        <v>393</v>
      </c>
      <c r="C263" s="56" t="s">
        <v>52</v>
      </c>
      <c r="D263" s="72" t="s">
        <v>23</v>
      </c>
      <c r="E263" s="56" t="s">
        <v>25</v>
      </c>
      <c r="F263" s="71" t="s">
        <v>213</v>
      </c>
      <c r="G263" s="56"/>
      <c r="H263" s="60"/>
    </row>
    <row r="264" spans="1:8" ht="21" customHeight="1">
      <c r="A264" s="49">
        <v>267</v>
      </c>
      <c r="B264" s="54" t="s">
        <v>329</v>
      </c>
      <c r="C264" s="56" t="s">
        <v>58</v>
      </c>
      <c r="D264" s="72" t="s">
        <v>23</v>
      </c>
      <c r="E264" s="56" t="s">
        <v>15</v>
      </c>
      <c r="F264" s="71" t="s">
        <v>213</v>
      </c>
      <c r="G264" s="56"/>
      <c r="H264" s="60"/>
    </row>
    <row r="265" spans="1:8" ht="21" customHeight="1">
      <c r="A265" s="49">
        <v>268</v>
      </c>
      <c r="B265" s="54" t="s">
        <v>331</v>
      </c>
      <c r="C265" s="56" t="s">
        <v>332</v>
      </c>
      <c r="D265" s="72" t="s">
        <v>23</v>
      </c>
      <c r="E265" s="56" t="s">
        <v>15</v>
      </c>
      <c r="F265" s="71" t="s">
        <v>213</v>
      </c>
      <c r="G265" s="56"/>
      <c r="H265" s="60"/>
    </row>
    <row r="266" spans="1:8" ht="21" customHeight="1">
      <c r="A266" s="49">
        <v>269</v>
      </c>
      <c r="B266" s="54" t="s">
        <v>333</v>
      </c>
      <c r="C266" s="56" t="s">
        <v>334</v>
      </c>
      <c r="D266" s="72" t="s">
        <v>23</v>
      </c>
      <c r="E266" s="56" t="s">
        <v>57</v>
      </c>
      <c r="F266" s="71" t="s">
        <v>213</v>
      </c>
      <c r="G266" s="56"/>
      <c r="H266" s="60"/>
    </row>
    <row r="267" spans="1:8" ht="21" customHeight="1">
      <c r="A267" s="49">
        <v>270</v>
      </c>
      <c r="B267" s="54" t="s">
        <v>335</v>
      </c>
      <c r="C267" s="56" t="s">
        <v>336</v>
      </c>
      <c r="D267" s="72" t="s">
        <v>23</v>
      </c>
      <c r="E267" s="56" t="s">
        <v>57</v>
      </c>
      <c r="F267" s="71" t="s">
        <v>213</v>
      </c>
      <c r="G267" s="56"/>
      <c r="H267" s="60"/>
    </row>
    <row r="268" spans="1:8" ht="21" customHeight="1">
      <c r="A268" s="49">
        <v>271</v>
      </c>
      <c r="B268" s="54" t="s">
        <v>438</v>
      </c>
      <c r="C268" s="56" t="s">
        <v>337</v>
      </c>
      <c r="D268" s="72" t="s">
        <v>23</v>
      </c>
      <c r="E268" s="56" t="s">
        <v>25</v>
      </c>
      <c r="F268" s="71" t="s">
        <v>213</v>
      </c>
      <c r="G268" s="56"/>
      <c r="H268" s="60"/>
    </row>
    <row r="269" spans="1:8" ht="21" customHeight="1">
      <c r="A269" s="49">
        <v>212</v>
      </c>
      <c r="B269" s="54" t="s">
        <v>338</v>
      </c>
      <c r="C269" s="56" t="s">
        <v>339</v>
      </c>
      <c r="D269" s="72" t="s">
        <v>23</v>
      </c>
      <c r="E269" s="56" t="s">
        <v>15</v>
      </c>
      <c r="F269" s="71" t="s">
        <v>213</v>
      </c>
      <c r="G269" s="56"/>
      <c r="H269" s="60"/>
    </row>
    <row r="270" spans="1:8" ht="21" customHeight="1">
      <c r="A270" s="49">
        <v>213</v>
      </c>
      <c r="B270" s="54" t="s">
        <v>340</v>
      </c>
      <c r="C270" s="56" t="s">
        <v>341</v>
      </c>
      <c r="D270" s="72" t="s">
        <v>23</v>
      </c>
      <c r="E270" s="56" t="s">
        <v>63</v>
      </c>
      <c r="F270" s="71" t="s">
        <v>213</v>
      </c>
      <c r="G270" s="56"/>
      <c r="H270" s="60"/>
    </row>
    <row r="271" spans="1:8" ht="21" customHeight="1">
      <c r="A271" s="49">
        <v>214</v>
      </c>
      <c r="B271" s="54" t="s">
        <v>342</v>
      </c>
      <c r="C271" s="56" t="s">
        <v>343</v>
      </c>
      <c r="D271" s="72" t="s">
        <v>23</v>
      </c>
      <c r="E271" s="56" t="s">
        <v>57</v>
      </c>
      <c r="F271" s="71" t="s">
        <v>213</v>
      </c>
      <c r="G271" s="56"/>
      <c r="H271" s="60"/>
    </row>
    <row r="272" spans="1:8" ht="21" customHeight="1">
      <c r="A272" s="49">
        <v>215</v>
      </c>
      <c r="B272" s="54" t="s">
        <v>403</v>
      </c>
      <c r="C272" s="56" t="s">
        <v>346</v>
      </c>
      <c r="D272" s="72" t="s">
        <v>23</v>
      </c>
      <c r="E272" s="56" t="s">
        <v>11</v>
      </c>
      <c r="F272" s="71" t="s">
        <v>213</v>
      </c>
      <c r="G272" s="56"/>
      <c r="H272" s="60"/>
    </row>
    <row r="273" spans="1:8" ht="21" customHeight="1">
      <c r="A273" s="49">
        <v>216</v>
      </c>
      <c r="B273" s="54" t="s">
        <v>404</v>
      </c>
      <c r="C273" s="56" t="s">
        <v>347</v>
      </c>
      <c r="D273" s="72" t="s">
        <v>23</v>
      </c>
      <c r="E273" s="56" t="s">
        <v>11</v>
      </c>
      <c r="F273" s="71" t="s">
        <v>213</v>
      </c>
      <c r="G273" s="56"/>
      <c r="H273" s="60"/>
    </row>
    <row r="274" spans="1:8" ht="21" customHeight="1">
      <c r="A274" s="49">
        <v>217</v>
      </c>
      <c r="B274" s="54" t="s">
        <v>344</v>
      </c>
      <c r="C274" s="56" t="s">
        <v>32</v>
      </c>
      <c r="D274" s="72" t="s">
        <v>23</v>
      </c>
      <c r="E274" s="56" t="s">
        <v>11</v>
      </c>
      <c r="F274" s="71" t="s">
        <v>213</v>
      </c>
      <c r="G274" s="56"/>
      <c r="H274" s="60"/>
    </row>
    <row r="275" spans="1:8" ht="21" customHeight="1">
      <c r="A275" s="49">
        <v>218</v>
      </c>
      <c r="B275" s="54" t="s">
        <v>345</v>
      </c>
      <c r="C275" s="56" t="s">
        <v>417</v>
      </c>
      <c r="D275" s="72" t="s">
        <v>23</v>
      </c>
      <c r="E275" s="56" t="s">
        <v>15</v>
      </c>
      <c r="F275" s="71" t="s">
        <v>213</v>
      </c>
      <c r="G275" s="56"/>
      <c r="H275" s="60"/>
    </row>
    <row r="276" spans="1:8" ht="21" customHeight="1">
      <c r="A276" s="49">
        <v>219</v>
      </c>
      <c r="B276" s="54" t="s">
        <v>348</v>
      </c>
      <c r="C276" s="56" t="s">
        <v>349</v>
      </c>
      <c r="D276" s="72" t="s">
        <v>23</v>
      </c>
      <c r="E276" s="56" t="s">
        <v>20</v>
      </c>
      <c r="F276" s="71" t="s">
        <v>213</v>
      </c>
      <c r="G276" s="56"/>
      <c r="H276" s="60"/>
    </row>
    <row r="277" spans="1:8" ht="21" customHeight="1">
      <c r="A277" s="49">
        <v>220</v>
      </c>
      <c r="B277" s="54" t="s">
        <v>350</v>
      </c>
      <c r="C277" s="56" t="s">
        <v>351</v>
      </c>
      <c r="D277" s="72" t="s">
        <v>23</v>
      </c>
      <c r="E277" s="56" t="s">
        <v>20</v>
      </c>
      <c r="F277" s="71" t="s">
        <v>213</v>
      </c>
      <c r="G277" s="56"/>
      <c r="H277" s="60"/>
    </row>
    <row r="278" spans="1:8" ht="21" customHeight="1">
      <c r="A278" s="49">
        <v>221</v>
      </c>
      <c r="B278" s="54" t="s">
        <v>352</v>
      </c>
      <c r="C278" s="56" t="s">
        <v>353</v>
      </c>
      <c r="D278" s="72" t="s">
        <v>23</v>
      </c>
      <c r="E278" s="56" t="s">
        <v>63</v>
      </c>
      <c r="F278" s="71" t="s">
        <v>213</v>
      </c>
      <c r="G278" s="56" t="s">
        <v>16</v>
      </c>
      <c r="H278" s="60"/>
    </row>
    <row r="279" spans="1:8" ht="21" customHeight="1">
      <c r="A279" s="49">
        <v>222</v>
      </c>
      <c r="B279" s="54" t="s">
        <v>354</v>
      </c>
      <c r="C279" s="56" t="s">
        <v>355</v>
      </c>
      <c r="D279" s="72" t="s">
        <v>23</v>
      </c>
      <c r="E279" s="56" t="s">
        <v>11</v>
      </c>
      <c r="F279" s="71" t="s">
        <v>213</v>
      </c>
      <c r="G279" s="56"/>
      <c r="H279" s="60"/>
    </row>
    <row r="280" spans="1:8" ht="21" customHeight="1">
      <c r="A280" s="49">
        <v>223</v>
      </c>
      <c r="B280" s="54" t="s">
        <v>356</v>
      </c>
      <c r="C280" s="56" t="s">
        <v>357</v>
      </c>
      <c r="D280" s="72" t="s">
        <v>23</v>
      </c>
      <c r="E280" s="56" t="s">
        <v>11</v>
      </c>
      <c r="F280" s="71" t="s">
        <v>213</v>
      </c>
      <c r="G280" s="56"/>
      <c r="H280" s="60"/>
    </row>
    <row r="281" spans="1:8" ht="21" customHeight="1">
      <c r="A281" s="49">
        <v>224</v>
      </c>
      <c r="B281" s="54" t="s">
        <v>51</v>
      </c>
      <c r="C281" s="56" t="s">
        <v>358</v>
      </c>
      <c r="D281" s="72" t="s">
        <v>23</v>
      </c>
      <c r="E281" s="56" t="s">
        <v>63</v>
      </c>
      <c r="F281" s="71" t="s">
        <v>213</v>
      </c>
      <c r="G281" s="56"/>
      <c r="H281" s="60"/>
    </row>
    <row r="282" spans="1:8" ht="21" customHeight="1">
      <c r="A282" s="49">
        <v>225</v>
      </c>
      <c r="B282" s="54" t="s">
        <v>359</v>
      </c>
      <c r="C282" s="56" t="s">
        <v>360</v>
      </c>
      <c r="D282" s="72" t="s">
        <v>23</v>
      </c>
      <c r="E282" s="56" t="s">
        <v>15</v>
      </c>
      <c r="F282" s="71" t="s">
        <v>213</v>
      </c>
      <c r="G282" s="56"/>
      <c r="H282" s="60"/>
    </row>
    <row r="283" spans="1:8" ht="21" customHeight="1">
      <c r="A283" s="49">
        <v>226</v>
      </c>
      <c r="B283" s="54" t="s">
        <v>397</v>
      </c>
      <c r="C283" s="56" t="s">
        <v>398</v>
      </c>
      <c r="D283" s="72" t="s">
        <v>23</v>
      </c>
      <c r="E283" s="56" t="s">
        <v>399</v>
      </c>
      <c r="F283" s="71" t="s">
        <v>213</v>
      </c>
      <c r="G283" s="56" t="s">
        <v>16</v>
      </c>
      <c r="H283" s="60"/>
    </row>
    <row r="284" spans="1:8" ht="21" customHeight="1">
      <c r="A284" s="49">
        <v>227</v>
      </c>
      <c r="B284" s="54" t="s">
        <v>400</v>
      </c>
      <c r="C284" s="56" t="s">
        <v>361</v>
      </c>
      <c r="D284" s="72" t="s">
        <v>23</v>
      </c>
      <c r="E284" s="56" t="s">
        <v>137</v>
      </c>
      <c r="F284" s="71" t="s">
        <v>213</v>
      </c>
      <c r="G284" s="56" t="s">
        <v>16</v>
      </c>
      <c r="H284" s="60"/>
    </row>
    <row r="285" spans="1:8" ht="21" customHeight="1">
      <c r="A285" s="49">
        <v>228</v>
      </c>
      <c r="B285" s="54" t="s">
        <v>435</v>
      </c>
      <c r="C285" s="56" t="s">
        <v>362</v>
      </c>
      <c r="D285" s="72" t="s">
        <v>23</v>
      </c>
      <c r="E285" s="56" t="s">
        <v>137</v>
      </c>
      <c r="F285" s="71" t="s">
        <v>213</v>
      </c>
      <c r="G285" s="56"/>
      <c r="H285" s="60"/>
    </row>
    <row r="286" spans="1:8" ht="21" customHeight="1">
      <c r="A286" s="49">
        <v>229</v>
      </c>
      <c r="B286" s="54" t="s">
        <v>363</v>
      </c>
      <c r="C286" s="56" t="s">
        <v>39</v>
      </c>
      <c r="D286" s="72" t="s">
        <v>23</v>
      </c>
      <c r="E286" s="56" t="s">
        <v>15</v>
      </c>
      <c r="F286" s="71" t="s">
        <v>213</v>
      </c>
      <c r="G286" s="56"/>
      <c r="H286" s="60"/>
    </row>
    <row r="287" spans="1:8" ht="21" customHeight="1">
      <c r="A287" s="49">
        <v>230</v>
      </c>
      <c r="B287" s="54" t="s">
        <v>436</v>
      </c>
      <c r="C287" s="56" t="s">
        <v>364</v>
      </c>
      <c r="D287" s="72" t="s">
        <v>23</v>
      </c>
      <c r="E287" s="56" t="s">
        <v>137</v>
      </c>
      <c r="F287" s="71" t="s">
        <v>213</v>
      </c>
      <c r="G287" s="56"/>
      <c r="H287" s="60"/>
    </row>
    <row r="288" spans="1:8" ht="21" customHeight="1">
      <c r="A288" s="49">
        <v>231</v>
      </c>
      <c r="B288" s="54" t="s">
        <v>437</v>
      </c>
      <c r="C288" s="56" t="s">
        <v>47</v>
      </c>
      <c r="D288" s="72" t="s">
        <v>23</v>
      </c>
      <c r="E288" s="56" t="s">
        <v>137</v>
      </c>
      <c r="F288" s="71" t="s">
        <v>213</v>
      </c>
      <c r="G288" s="56"/>
      <c r="H288" s="60"/>
    </row>
    <row r="289" spans="1:8" ht="21" customHeight="1">
      <c r="A289" s="49">
        <v>232</v>
      </c>
      <c r="B289" s="54" t="s">
        <v>291</v>
      </c>
      <c r="C289" s="56" t="s">
        <v>292</v>
      </c>
      <c r="D289" s="72" t="s">
        <v>23</v>
      </c>
      <c r="E289" s="56" t="s">
        <v>11</v>
      </c>
      <c r="F289" s="71" t="s">
        <v>213</v>
      </c>
      <c r="G289" s="56"/>
      <c r="H289" s="60"/>
    </row>
    <row r="290" spans="1:8" ht="21" customHeight="1">
      <c r="A290" s="49">
        <v>233</v>
      </c>
      <c r="B290" s="54" t="s">
        <v>365</v>
      </c>
      <c r="C290" s="56" t="s">
        <v>366</v>
      </c>
      <c r="D290" s="72" t="s">
        <v>23</v>
      </c>
      <c r="E290" s="56" t="s">
        <v>63</v>
      </c>
      <c r="F290" s="71" t="s">
        <v>213</v>
      </c>
      <c r="G290" s="56"/>
      <c r="H290" s="60"/>
    </row>
    <row r="291" spans="1:8" ht="21" customHeight="1">
      <c r="A291" s="49">
        <v>234</v>
      </c>
      <c r="B291" s="54" t="s">
        <v>401</v>
      </c>
      <c r="C291" s="56" t="s">
        <v>367</v>
      </c>
      <c r="D291" s="72" t="s">
        <v>23</v>
      </c>
      <c r="E291" s="56" t="s">
        <v>137</v>
      </c>
      <c r="F291" s="71" t="s">
        <v>213</v>
      </c>
      <c r="G291" s="56" t="s">
        <v>16</v>
      </c>
      <c r="H291" s="60"/>
    </row>
    <row r="292" spans="1:8" ht="21" customHeight="1">
      <c r="A292" s="49">
        <v>235</v>
      </c>
      <c r="B292" s="54" t="s">
        <v>29</v>
      </c>
      <c r="C292" s="56" t="s">
        <v>38</v>
      </c>
      <c r="D292" s="72" t="s">
        <v>23</v>
      </c>
      <c r="E292" s="56" t="s">
        <v>11</v>
      </c>
      <c r="F292" s="71" t="s">
        <v>213</v>
      </c>
      <c r="G292" s="56"/>
      <c r="H292" s="60"/>
    </row>
    <row r="293" spans="1:8" ht="21" customHeight="1">
      <c r="A293" s="49">
        <v>236</v>
      </c>
      <c r="B293" s="54" t="s">
        <v>368</v>
      </c>
      <c r="C293" s="56" t="s">
        <v>369</v>
      </c>
      <c r="D293" s="72" t="s">
        <v>23</v>
      </c>
      <c r="E293" s="56" t="s">
        <v>11</v>
      </c>
      <c r="F293" s="71" t="s">
        <v>213</v>
      </c>
      <c r="G293" s="56"/>
      <c r="H293" s="60"/>
    </row>
    <row r="294" spans="1:8" ht="21" customHeight="1">
      <c r="A294" s="49">
        <v>237</v>
      </c>
      <c r="B294" s="54" t="s">
        <v>40</v>
      </c>
      <c r="C294" s="56" t="s">
        <v>371</v>
      </c>
      <c r="D294" s="72" t="s">
        <v>23</v>
      </c>
      <c r="E294" s="56" t="s">
        <v>11</v>
      </c>
      <c r="F294" s="71" t="s">
        <v>213</v>
      </c>
      <c r="G294" s="56"/>
      <c r="H294" s="60"/>
    </row>
    <row r="295" spans="1:8" ht="21" customHeight="1">
      <c r="A295" s="49">
        <v>238</v>
      </c>
      <c r="B295" s="54" t="s">
        <v>372</v>
      </c>
      <c r="C295" s="56" t="s">
        <v>373</v>
      </c>
      <c r="D295" s="72" t="s">
        <v>23</v>
      </c>
      <c r="E295" s="56" t="s">
        <v>21</v>
      </c>
      <c r="F295" s="71" t="s">
        <v>213</v>
      </c>
      <c r="G295" s="56"/>
      <c r="H295" s="60"/>
    </row>
    <row r="296" spans="1:8" ht="21" customHeight="1">
      <c r="A296" s="49">
        <v>239</v>
      </c>
      <c r="B296" s="54" t="s">
        <v>374</v>
      </c>
      <c r="C296" s="56" t="s">
        <v>375</v>
      </c>
      <c r="D296" s="72" t="s">
        <v>23</v>
      </c>
      <c r="E296" s="56" t="s">
        <v>11</v>
      </c>
      <c r="F296" s="71" t="s">
        <v>213</v>
      </c>
      <c r="G296" s="56"/>
      <c r="H296" s="60"/>
    </row>
    <row r="297" spans="1:8" ht="21" customHeight="1">
      <c r="A297" s="49">
        <v>240</v>
      </c>
      <c r="B297" s="54" t="s">
        <v>378</v>
      </c>
      <c r="C297" s="56" t="s">
        <v>379</v>
      </c>
      <c r="D297" s="72" t="s">
        <v>23</v>
      </c>
      <c r="E297" s="56" t="s">
        <v>11</v>
      </c>
      <c r="F297" s="71" t="s">
        <v>213</v>
      </c>
      <c r="G297" s="56"/>
      <c r="H297" s="60"/>
    </row>
    <row r="298" spans="1:8" ht="21" customHeight="1">
      <c r="A298" s="49">
        <v>241</v>
      </c>
      <c r="B298" s="54" t="s">
        <v>376</v>
      </c>
      <c r="C298" s="56" t="s">
        <v>377</v>
      </c>
      <c r="D298" s="72" t="s">
        <v>23</v>
      </c>
      <c r="E298" s="56" t="s">
        <v>11</v>
      </c>
      <c r="F298" s="71" t="s">
        <v>213</v>
      </c>
      <c r="G298" s="56"/>
      <c r="H298" s="60"/>
    </row>
    <row r="299" spans="1:8" ht="21" customHeight="1">
      <c r="A299" s="49">
        <v>242</v>
      </c>
      <c r="B299" s="54" t="s">
        <v>370</v>
      </c>
      <c r="C299" s="56" t="s">
        <v>391</v>
      </c>
      <c r="D299" s="72" t="s">
        <v>23</v>
      </c>
      <c r="E299" s="56" t="s">
        <v>137</v>
      </c>
      <c r="F299" s="71" t="s">
        <v>213</v>
      </c>
      <c r="G299" s="56"/>
      <c r="H299" s="60"/>
    </row>
    <row r="300" spans="1:8" ht="21" customHeight="1">
      <c r="A300" s="49">
        <v>243</v>
      </c>
      <c r="B300" s="54" t="s">
        <v>314</v>
      </c>
      <c r="C300" s="56" t="s">
        <v>315</v>
      </c>
      <c r="D300" s="72" t="s">
        <v>23</v>
      </c>
      <c r="E300" s="56" t="s">
        <v>15</v>
      </c>
      <c r="F300" s="71" t="s">
        <v>213</v>
      </c>
      <c r="G300" s="56"/>
      <c r="H300" s="60"/>
    </row>
    <row r="301" spans="1:8" ht="21" customHeight="1">
      <c r="A301" s="49">
        <v>244</v>
      </c>
      <c r="B301" s="54" t="s">
        <v>289</v>
      </c>
      <c r="C301" s="56" t="s">
        <v>290</v>
      </c>
      <c r="D301" s="72" t="s">
        <v>23</v>
      </c>
      <c r="E301" s="56" t="s">
        <v>57</v>
      </c>
      <c r="F301" s="71" t="s">
        <v>213</v>
      </c>
      <c r="G301" s="56"/>
      <c r="H301" s="60"/>
    </row>
    <row r="302" spans="1:8" ht="21" customHeight="1">
      <c r="A302" s="49">
        <v>245</v>
      </c>
      <c r="B302" s="54" t="s">
        <v>297</v>
      </c>
      <c r="C302" s="56" t="s">
        <v>298</v>
      </c>
      <c r="D302" s="72" t="s">
        <v>23</v>
      </c>
      <c r="E302" s="56" t="s">
        <v>57</v>
      </c>
      <c r="F302" s="71" t="s">
        <v>213</v>
      </c>
      <c r="G302" s="56"/>
      <c r="H302" s="60"/>
    </row>
    <row r="303" spans="1:8" ht="21" customHeight="1">
      <c r="A303" s="49">
        <v>246</v>
      </c>
      <c r="B303" s="54" t="s">
        <v>325</v>
      </c>
      <c r="C303" s="56" t="s">
        <v>326</v>
      </c>
      <c r="D303" s="72" t="s">
        <v>23</v>
      </c>
      <c r="E303" s="56" t="s">
        <v>57</v>
      </c>
      <c r="F303" s="71" t="s">
        <v>213</v>
      </c>
      <c r="G303" s="56"/>
      <c r="H303" s="60"/>
    </row>
    <row r="304" spans="1:8" ht="21" customHeight="1">
      <c r="A304" s="49"/>
      <c r="B304" s="54" t="s">
        <v>517</v>
      </c>
      <c r="C304" s="56" t="s">
        <v>515</v>
      </c>
      <c r="D304" s="72" t="s">
        <v>512</v>
      </c>
      <c r="E304" s="56" t="s">
        <v>408</v>
      </c>
      <c r="F304" s="71" t="s">
        <v>213</v>
      </c>
      <c r="G304" s="56"/>
      <c r="H304" s="60"/>
    </row>
    <row r="305" spans="1:8" ht="21" customHeight="1">
      <c r="A305" s="49"/>
      <c r="B305" s="54" t="s">
        <v>518</v>
      </c>
      <c r="C305" s="56" t="s">
        <v>513</v>
      </c>
      <c r="D305" s="72" t="s">
        <v>514</v>
      </c>
      <c r="E305" s="56" t="s">
        <v>408</v>
      </c>
      <c r="F305" s="71" t="s">
        <v>213</v>
      </c>
      <c r="G305" s="56"/>
      <c r="H305" s="60"/>
    </row>
    <row r="306" spans="1:8" ht="21" customHeight="1">
      <c r="A306" s="49">
        <v>274</v>
      </c>
      <c r="B306" s="54" t="s">
        <v>43</v>
      </c>
      <c r="C306" s="56" t="s">
        <v>390</v>
      </c>
      <c r="D306" s="72" t="s">
        <v>10</v>
      </c>
      <c r="E306" s="56" t="s">
        <v>82</v>
      </c>
      <c r="F306" s="71" t="s">
        <v>24</v>
      </c>
      <c r="G306" s="56"/>
      <c r="H306" s="60"/>
    </row>
    <row r="307" spans="1:8" ht="21" customHeight="1">
      <c r="A307" s="49">
        <v>275</v>
      </c>
      <c r="B307" s="54" t="s">
        <v>444</v>
      </c>
      <c r="C307" s="56" t="s">
        <v>476</v>
      </c>
      <c r="D307" s="72" t="s">
        <v>394</v>
      </c>
      <c r="E307" s="56" t="s">
        <v>507</v>
      </c>
      <c r="F307" s="71" t="s">
        <v>213</v>
      </c>
      <c r="G307" s="56"/>
      <c r="H307" s="60"/>
    </row>
    <row r="308" spans="1:8" ht="21" customHeight="1">
      <c r="A308" s="49">
        <v>276</v>
      </c>
      <c r="B308" s="54" t="s">
        <v>445</v>
      </c>
      <c r="C308" s="56" t="s">
        <v>409</v>
      </c>
      <c r="D308" s="72" t="s">
        <v>394</v>
      </c>
      <c r="E308" s="56" t="s">
        <v>507</v>
      </c>
      <c r="F308" s="71" t="s">
        <v>213</v>
      </c>
      <c r="G308" s="56"/>
      <c r="H308" s="60"/>
    </row>
    <row r="309" spans="1:8" ht="21" customHeight="1">
      <c r="A309" s="49">
        <v>277</v>
      </c>
      <c r="B309" s="54" t="s">
        <v>446</v>
      </c>
      <c r="C309" s="56" t="s">
        <v>477</v>
      </c>
      <c r="D309" s="72" t="s">
        <v>394</v>
      </c>
      <c r="E309" s="56" t="s">
        <v>507</v>
      </c>
      <c r="F309" s="71" t="s">
        <v>213</v>
      </c>
      <c r="G309" s="56"/>
      <c r="H309" s="60"/>
    </row>
    <row r="310" spans="1:8" ht="21" customHeight="1">
      <c r="A310" s="49">
        <v>278</v>
      </c>
      <c r="B310" s="54" t="s">
        <v>447</v>
      </c>
      <c r="C310" s="56" t="s">
        <v>478</v>
      </c>
      <c r="D310" s="72" t="s">
        <v>394</v>
      </c>
      <c r="E310" s="56" t="s">
        <v>507</v>
      </c>
      <c r="F310" s="71" t="s">
        <v>213</v>
      </c>
      <c r="G310" s="56"/>
      <c r="H310" s="60"/>
    </row>
    <row r="311" spans="1:8" ht="21" customHeight="1">
      <c r="A311" s="49">
        <v>279</v>
      </c>
      <c r="B311" s="54" t="s">
        <v>448</v>
      </c>
      <c r="C311" s="56" t="s">
        <v>479</v>
      </c>
      <c r="D311" s="72" t="s">
        <v>394</v>
      </c>
      <c r="E311" s="56" t="s">
        <v>507</v>
      </c>
      <c r="F311" s="71" t="s">
        <v>213</v>
      </c>
      <c r="G311" s="56"/>
      <c r="H311" s="60"/>
    </row>
    <row r="312" spans="1:8" ht="21" customHeight="1">
      <c r="A312" s="49">
        <v>280</v>
      </c>
      <c r="B312" s="54" t="s">
        <v>449</v>
      </c>
      <c r="C312" s="56" t="s">
        <v>480</v>
      </c>
      <c r="D312" s="72" t="s">
        <v>394</v>
      </c>
      <c r="E312" s="56" t="s">
        <v>507</v>
      </c>
      <c r="F312" s="71" t="s">
        <v>213</v>
      </c>
      <c r="G312" s="56"/>
      <c r="H312" s="60"/>
    </row>
    <row r="313" spans="1:8" ht="21" customHeight="1">
      <c r="A313" s="49">
        <v>281</v>
      </c>
      <c r="B313" s="54" t="s">
        <v>450</v>
      </c>
      <c r="C313" s="56" t="s">
        <v>481</v>
      </c>
      <c r="D313" s="72" t="s">
        <v>394</v>
      </c>
      <c r="E313" s="56" t="s">
        <v>507</v>
      </c>
      <c r="F313" s="71" t="s">
        <v>213</v>
      </c>
      <c r="G313" s="56"/>
      <c r="H313" s="60"/>
    </row>
    <row r="314" spans="1:8" ht="21" customHeight="1">
      <c r="A314" s="49">
        <v>282</v>
      </c>
      <c r="B314" s="54" t="s">
        <v>451</v>
      </c>
      <c r="C314" s="56" t="s">
        <v>482</v>
      </c>
      <c r="D314" s="72" t="s">
        <v>394</v>
      </c>
      <c r="E314" s="56" t="s">
        <v>507</v>
      </c>
      <c r="F314" s="71" t="s">
        <v>213</v>
      </c>
      <c r="G314" s="56"/>
      <c r="H314" s="60"/>
    </row>
    <row r="315" spans="1:8" ht="21" customHeight="1">
      <c r="A315" s="49">
        <v>283</v>
      </c>
      <c r="B315" s="54" t="s">
        <v>452</v>
      </c>
      <c r="C315" s="56" t="s">
        <v>483</v>
      </c>
      <c r="D315" s="72" t="s">
        <v>394</v>
      </c>
      <c r="E315" s="56" t="s">
        <v>507</v>
      </c>
      <c r="F315" s="71" t="s">
        <v>213</v>
      </c>
      <c r="G315" s="56"/>
      <c r="H315" s="60"/>
    </row>
    <row r="316" spans="1:8" ht="21" customHeight="1">
      <c r="A316" s="49">
        <v>284</v>
      </c>
      <c r="B316" s="54" t="s">
        <v>453</v>
      </c>
      <c r="C316" s="56" t="s">
        <v>484</v>
      </c>
      <c r="D316" s="72" t="s">
        <v>394</v>
      </c>
      <c r="E316" s="56" t="s">
        <v>507</v>
      </c>
      <c r="F316" s="71" t="s">
        <v>213</v>
      </c>
      <c r="G316" s="56"/>
      <c r="H316" s="60"/>
    </row>
    <row r="317" spans="1:8" ht="21" customHeight="1">
      <c r="A317" s="49">
        <v>285</v>
      </c>
      <c r="B317" s="54" t="s">
        <v>454</v>
      </c>
      <c r="C317" s="56" t="s">
        <v>485</v>
      </c>
      <c r="D317" s="72" t="s">
        <v>394</v>
      </c>
      <c r="E317" s="56" t="s">
        <v>507</v>
      </c>
      <c r="F317" s="71" t="s">
        <v>213</v>
      </c>
      <c r="G317" s="56"/>
      <c r="H317" s="60"/>
    </row>
    <row r="318" spans="1:8" ht="21" customHeight="1">
      <c r="A318" s="49">
        <v>286</v>
      </c>
      <c r="B318" s="54" t="s">
        <v>455</v>
      </c>
      <c r="C318" s="56" t="s">
        <v>486</v>
      </c>
      <c r="D318" s="72" t="s">
        <v>394</v>
      </c>
      <c r="E318" s="56" t="s">
        <v>507</v>
      </c>
      <c r="F318" s="71" t="s">
        <v>213</v>
      </c>
      <c r="G318" s="56"/>
      <c r="H318" s="60"/>
    </row>
    <row r="319" spans="1:8" ht="21" customHeight="1">
      <c r="A319" s="49">
        <v>287</v>
      </c>
      <c r="B319" s="54" t="s">
        <v>456</v>
      </c>
      <c r="C319" s="56" t="s">
        <v>487</v>
      </c>
      <c r="D319" s="72" t="s">
        <v>394</v>
      </c>
      <c r="E319" s="56" t="s">
        <v>507</v>
      </c>
      <c r="F319" s="71" t="s">
        <v>213</v>
      </c>
      <c r="G319" s="56"/>
      <c r="H319" s="60"/>
    </row>
    <row r="320" spans="1:8" ht="21" customHeight="1">
      <c r="A320" s="49">
        <v>288</v>
      </c>
      <c r="B320" s="54" t="s">
        <v>457</v>
      </c>
      <c r="C320" s="56" t="s">
        <v>488</v>
      </c>
      <c r="D320" s="72" t="s">
        <v>394</v>
      </c>
      <c r="E320" s="56" t="s">
        <v>507</v>
      </c>
      <c r="F320" s="71" t="s">
        <v>213</v>
      </c>
      <c r="G320" s="56"/>
      <c r="H320" s="60"/>
    </row>
    <row r="321" spans="1:8" ht="21" customHeight="1">
      <c r="A321" s="49">
        <v>289</v>
      </c>
      <c r="B321" s="54" t="s">
        <v>458</v>
      </c>
      <c r="C321" s="56" t="s">
        <v>489</v>
      </c>
      <c r="D321" s="72" t="s">
        <v>394</v>
      </c>
      <c r="E321" s="56" t="s">
        <v>507</v>
      </c>
      <c r="F321" s="71" t="s">
        <v>213</v>
      </c>
      <c r="G321" s="56"/>
      <c r="H321" s="60"/>
    </row>
    <row r="322" spans="1:8" ht="21" customHeight="1">
      <c r="A322" s="49">
        <v>290</v>
      </c>
      <c r="B322" s="54" t="s">
        <v>459</v>
      </c>
      <c r="C322" s="56" t="s">
        <v>490</v>
      </c>
      <c r="D322" s="72" t="s">
        <v>394</v>
      </c>
      <c r="E322" s="56" t="s">
        <v>507</v>
      </c>
      <c r="F322" s="71" t="s">
        <v>213</v>
      </c>
      <c r="G322" s="56"/>
      <c r="H322" s="60"/>
    </row>
    <row r="323" spans="1:8" ht="21" customHeight="1">
      <c r="A323" s="49">
        <v>291</v>
      </c>
      <c r="B323" s="54" t="s">
        <v>460</v>
      </c>
      <c r="C323" s="56" t="s">
        <v>491</v>
      </c>
      <c r="D323" s="72" t="s">
        <v>394</v>
      </c>
      <c r="E323" s="56" t="s">
        <v>507</v>
      </c>
      <c r="F323" s="71" t="s">
        <v>213</v>
      </c>
      <c r="G323" s="56"/>
      <c r="H323" s="60"/>
    </row>
    <row r="324" spans="1:8" ht="21" customHeight="1">
      <c r="A324" s="49">
        <v>292</v>
      </c>
      <c r="B324" s="54" t="s">
        <v>461</v>
      </c>
      <c r="C324" s="56" t="s">
        <v>492</v>
      </c>
      <c r="D324" s="72" t="s">
        <v>394</v>
      </c>
      <c r="E324" s="56" t="s">
        <v>507</v>
      </c>
      <c r="F324" s="71" t="s">
        <v>213</v>
      </c>
      <c r="G324" s="56"/>
      <c r="H324" s="60"/>
    </row>
    <row r="325" spans="1:8" ht="21" customHeight="1">
      <c r="A325" s="49">
        <v>293</v>
      </c>
      <c r="B325" s="54" t="s">
        <v>462</v>
      </c>
      <c r="C325" s="56" t="s">
        <v>493</v>
      </c>
      <c r="D325" s="72" t="s">
        <v>394</v>
      </c>
      <c r="E325" s="56" t="s">
        <v>507</v>
      </c>
      <c r="F325" s="71" t="s">
        <v>213</v>
      </c>
      <c r="G325" s="56"/>
      <c r="H325" s="60"/>
    </row>
    <row r="326" spans="1:8" ht="21" customHeight="1">
      <c r="A326" s="49">
        <v>294</v>
      </c>
      <c r="B326" s="54" t="s">
        <v>463</v>
      </c>
      <c r="C326" s="56" t="s">
        <v>494</v>
      </c>
      <c r="D326" s="72" t="s">
        <v>394</v>
      </c>
      <c r="E326" s="56" t="s">
        <v>507</v>
      </c>
      <c r="F326" s="71" t="s">
        <v>213</v>
      </c>
      <c r="G326" s="56"/>
      <c r="H326" s="60"/>
    </row>
    <row r="327" spans="1:8" ht="21" customHeight="1">
      <c r="A327" s="49">
        <v>295</v>
      </c>
      <c r="B327" s="54" t="s">
        <v>464</v>
      </c>
      <c r="C327" s="56" t="s">
        <v>495</v>
      </c>
      <c r="D327" s="72" t="s">
        <v>394</v>
      </c>
      <c r="E327" s="56" t="s">
        <v>507</v>
      </c>
      <c r="F327" s="71" t="s">
        <v>213</v>
      </c>
      <c r="G327" s="56"/>
      <c r="H327" s="60"/>
    </row>
    <row r="328" spans="1:8" ht="21" customHeight="1">
      <c r="A328" s="49">
        <v>296</v>
      </c>
      <c r="B328" s="54" t="s">
        <v>465</v>
      </c>
      <c r="C328" s="56" t="s">
        <v>496</v>
      </c>
      <c r="D328" s="72" t="s">
        <v>394</v>
      </c>
      <c r="E328" s="56" t="s">
        <v>507</v>
      </c>
      <c r="F328" s="71" t="s">
        <v>213</v>
      </c>
      <c r="G328" s="56"/>
      <c r="H328" s="60"/>
    </row>
    <row r="329" spans="1:8" ht="21" customHeight="1">
      <c r="A329" s="49">
        <v>297</v>
      </c>
      <c r="B329" s="54" t="s">
        <v>466</v>
      </c>
      <c r="C329" s="56" t="s">
        <v>497</v>
      </c>
      <c r="D329" s="72" t="s">
        <v>394</v>
      </c>
      <c r="E329" s="56" t="s">
        <v>507</v>
      </c>
      <c r="F329" s="71" t="s">
        <v>213</v>
      </c>
      <c r="G329" s="56"/>
      <c r="H329" s="60"/>
    </row>
    <row r="330" spans="1:8" ht="21" customHeight="1">
      <c r="A330" s="49">
        <v>298</v>
      </c>
      <c r="B330" s="54" t="s">
        <v>467</v>
      </c>
      <c r="C330" s="56" t="s">
        <v>498</v>
      </c>
      <c r="D330" s="72" t="s">
        <v>394</v>
      </c>
      <c r="E330" s="56" t="s">
        <v>507</v>
      </c>
      <c r="F330" s="71" t="s">
        <v>213</v>
      </c>
      <c r="G330" s="56"/>
      <c r="H330" s="60"/>
    </row>
    <row r="331" spans="1:8" ht="21" customHeight="1">
      <c r="A331" s="49">
        <v>299</v>
      </c>
      <c r="B331" s="54" t="s">
        <v>468</v>
      </c>
      <c r="C331" s="56" t="s">
        <v>499</v>
      </c>
      <c r="D331" s="72" t="s">
        <v>394</v>
      </c>
      <c r="E331" s="56" t="s">
        <v>507</v>
      </c>
      <c r="F331" s="71" t="s">
        <v>213</v>
      </c>
      <c r="G331" s="56"/>
      <c r="H331" s="60"/>
    </row>
    <row r="332" spans="1:8" ht="21" customHeight="1">
      <c r="A332" s="49">
        <v>300</v>
      </c>
      <c r="B332" s="54" t="s">
        <v>469</v>
      </c>
      <c r="C332" s="56" t="s">
        <v>500</v>
      </c>
      <c r="D332" s="72" t="s">
        <v>394</v>
      </c>
      <c r="E332" s="56" t="s">
        <v>507</v>
      </c>
      <c r="F332" s="71" t="s">
        <v>213</v>
      </c>
      <c r="G332" s="56"/>
      <c r="H332" s="60"/>
    </row>
    <row r="333" spans="1:8" ht="21" customHeight="1">
      <c r="A333" s="49">
        <v>301</v>
      </c>
      <c r="B333" s="54" t="s">
        <v>470</v>
      </c>
      <c r="C333" s="56" t="s">
        <v>501</v>
      </c>
      <c r="D333" s="72" t="s">
        <v>394</v>
      </c>
      <c r="E333" s="56" t="s">
        <v>507</v>
      </c>
      <c r="F333" s="71" t="s">
        <v>213</v>
      </c>
      <c r="G333" s="56"/>
      <c r="H333" s="60"/>
    </row>
    <row r="334" spans="1:8" ht="21" customHeight="1">
      <c r="A334" s="49">
        <v>302</v>
      </c>
      <c r="B334" s="54" t="s">
        <v>471</v>
      </c>
      <c r="C334" s="56" t="s">
        <v>502</v>
      </c>
      <c r="D334" s="72" t="s">
        <v>394</v>
      </c>
      <c r="E334" s="56" t="s">
        <v>507</v>
      </c>
      <c r="F334" s="71" t="s">
        <v>213</v>
      </c>
      <c r="G334" s="56"/>
      <c r="H334" s="60"/>
    </row>
    <row r="335" spans="1:8" ht="21" customHeight="1">
      <c r="A335" s="49">
        <v>303</v>
      </c>
      <c r="B335" s="54" t="s">
        <v>472</v>
      </c>
      <c r="C335" s="56" t="s">
        <v>503</v>
      </c>
      <c r="D335" s="72" t="s">
        <v>394</v>
      </c>
      <c r="E335" s="56" t="s">
        <v>507</v>
      </c>
      <c r="F335" s="71" t="s">
        <v>213</v>
      </c>
      <c r="G335" s="56"/>
      <c r="H335" s="60"/>
    </row>
    <row r="336" spans="1:8" ht="21" customHeight="1">
      <c r="A336" s="49">
        <v>304</v>
      </c>
      <c r="B336" s="54" t="s">
        <v>473</v>
      </c>
      <c r="C336" s="56" t="s">
        <v>504</v>
      </c>
      <c r="D336" s="72" t="s">
        <v>394</v>
      </c>
      <c r="E336" s="56" t="s">
        <v>507</v>
      </c>
      <c r="F336" s="71" t="s">
        <v>213</v>
      </c>
      <c r="G336" s="56"/>
      <c r="H336" s="60"/>
    </row>
    <row r="337" spans="1:8" ht="21" customHeight="1">
      <c r="A337" s="49">
        <v>305</v>
      </c>
      <c r="B337" s="54" t="s">
        <v>474</v>
      </c>
      <c r="C337" s="56" t="s">
        <v>505</v>
      </c>
      <c r="D337" s="72" t="s">
        <v>394</v>
      </c>
      <c r="E337" s="56" t="s">
        <v>507</v>
      </c>
      <c r="F337" s="71" t="s">
        <v>213</v>
      </c>
      <c r="G337" s="56"/>
      <c r="H337" s="60"/>
    </row>
    <row r="338" spans="1:8" ht="21" customHeight="1">
      <c r="A338" s="49">
        <v>306</v>
      </c>
      <c r="B338" s="54" t="s">
        <v>475</v>
      </c>
      <c r="C338" s="56" t="s">
        <v>506</v>
      </c>
      <c r="D338" s="72" t="s">
        <v>394</v>
      </c>
      <c r="E338" s="56" t="s">
        <v>507</v>
      </c>
      <c r="F338" s="71" t="s">
        <v>213</v>
      </c>
      <c r="G338" s="56"/>
      <c r="H338" s="60"/>
    </row>
    <row r="339" spans="1:8" ht="21" customHeight="1">
      <c r="A339" s="49">
        <v>307</v>
      </c>
      <c r="B339" s="54"/>
      <c r="C339" s="56"/>
      <c r="D339" s="72"/>
      <c r="E339" s="56"/>
      <c r="F339" s="71"/>
      <c r="G339" s="56"/>
      <c r="H339" s="60"/>
    </row>
    <row r="340" spans="1:8" ht="21" customHeight="1">
      <c r="A340" s="49">
        <v>308</v>
      </c>
      <c r="B340" s="54"/>
      <c r="C340" s="56"/>
      <c r="D340" s="72"/>
      <c r="E340" s="56"/>
      <c r="F340" s="71"/>
      <c r="G340" s="56"/>
      <c r="H340" s="60"/>
    </row>
    <row r="341" spans="1:8" ht="21" customHeight="1">
      <c r="A341" s="49">
        <v>309</v>
      </c>
      <c r="B341" s="54"/>
      <c r="C341" s="56"/>
      <c r="D341" s="72"/>
      <c r="E341" s="56"/>
      <c r="F341" s="71"/>
      <c r="G341" s="56"/>
      <c r="H341" s="60"/>
    </row>
    <row r="342" spans="1:8" ht="21" customHeight="1">
      <c r="A342" s="49">
        <v>310</v>
      </c>
      <c r="B342" s="54"/>
      <c r="C342" s="56"/>
      <c r="D342" s="72"/>
      <c r="E342" s="56"/>
      <c r="F342" s="71"/>
      <c r="G342" s="56"/>
      <c r="H342" s="60"/>
    </row>
    <row r="343" spans="1:8" ht="21" customHeight="1">
      <c r="A343" s="49">
        <v>311</v>
      </c>
      <c r="B343" s="54"/>
      <c r="C343" s="56"/>
      <c r="D343" s="72"/>
      <c r="E343" s="56"/>
      <c r="F343" s="71"/>
      <c r="G343" s="56"/>
      <c r="H343" s="60"/>
    </row>
    <row r="344" spans="1:8" ht="21" customHeight="1">
      <c r="A344" s="49">
        <v>312</v>
      </c>
      <c r="B344" s="54"/>
      <c r="C344" s="56"/>
      <c r="D344" s="72"/>
      <c r="E344" s="56"/>
      <c r="F344" s="71"/>
      <c r="G344" s="56"/>
      <c r="H344" s="60"/>
    </row>
    <row r="345" spans="1:8" ht="21" customHeight="1">
      <c r="A345" s="49">
        <v>313</v>
      </c>
      <c r="B345" s="54"/>
      <c r="C345" s="56"/>
      <c r="D345" s="72"/>
      <c r="E345" s="56"/>
      <c r="F345" s="71"/>
      <c r="G345" s="56"/>
      <c r="H345" s="60"/>
    </row>
    <row r="346" spans="1:8" ht="21" customHeight="1">
      <c r="A346" s="49">
        <v>314</v>
      </c>
      <c r="B346" s="54"/>
      <c r="C346" s="56"/>
      <c r="D346" s="72"/>
      <c r="E346" s="56"/>
      <c r="F346" s="71"/>
      <c r="G346" s="56"/>
      <c r="H346" s="60"/>
    </row>
    <row r="347" spans="1:8" ht="21" customHeight="1">
      <c r="A347" s="49">
        <v>315</v>
      </c>
      <c r="B347" s="54"/>
      <c r="C347" s="56"/>
      <c r="D347" s="72"/>
      <c r="E347" s="56"/>
      <c r="F347" s="71"/>
      <c r="G347" s="56"/>
      <c r="H347" s="60"/>
    </row>
    <row r="348" spans="1:8" ht="21" customHeight="1">
      <c r="A348" s="49">
        <v>316</v>
      </c>
      <c r="B348" s="54"/>
      <c r="C348" s="56"/>
      <c r="D348" s="72"/>
      <c r="E348" s="56"/>
      <c r="F348" s="71"/>
      <c r="G348" s="56"/>
      <c r="H348" s="60"/>
    </row>
    <row r="349" spans="1:8" ht="21" customHeight="1">
      <c r="A349" s="49">
        <v>317</v>
      </c>
      <c r="B349" s="54"/>
      <c r="C349" s="56"/>
      <c r="D349" s="72"/>
      <c r="E349" s="56"/>
      <c r="F349" s="71"/>
      <c r="G349" s="56"/>
      <c r="H349" s="60"/>
    </row>
    <row r="350" spans="1:8" ht="21" customHeight="1">
      <c r="A350" s="49">
        <v>318</v>
      </c>
      <c r="B350" s="54"/>
      <c r="C350" s="56"/>
      <c r="D350" s="72"/>
      <c r="E350" s="56"/>
      <c r="F350" s="71"/>
      <c r="G350" s="56"/>
      <c r="H350" s="60"/>
    </row>
    <row r="351" spans="1:8" ht="21" customHeight="1">
      <c r="A351" s="49">
        <v>319</v>
      </c>
      <c r="B351" s="54"/>
      <c r="C351" s="56"/>
      <c r="D351" s="72"/>
      <c r="E351" s="56"/>
      <c r="F351" s="71"/>
      <c r="G351" s="56"/>
      <c r="H351" s="60"/>
    </row>
    <row r="352" spans="1:8" ht="21" customHeight="1">
      <c r="A352" s="49">
        <v>320</v>
      </c>
      <c r="B352" s="54"/>
      <c r="C352" s="56"/>
      <c r="D352" s="72"/>
      <c r="E352" s="56"/>
      <c r="F352" s="71"/>
      <c r="G352" s="56"/>
      <c r="H352" s="60"/>
    </row>
    <row r="353" spans="1:8" ht="21" customHeight="1">
      <c r="A353" s="49">
        <v>321</v>
      </c>
      <c r="B353" s="54"/>
      <c r="C353" s="56"/>
      <c r="D353" s="72"/>
      <c r="E353" s="56"/>
      <c r="F353" s="71"/>
      <c r="G353" s="56"/>
      <c r="H353" s="60"/>
    </row>
    <row r="354" spans="1:8" ht="21" customHeight="1">
      <c r="A354" s="49">
        <v>322</v>
      </c>
      <c r="B354" s="54"/>
      <c r="C354" s="56"/>
      <c r="D354" s="72"/>
      <c r="E354" s="56"/>
      <c r="F354" s="71"/>
      <c r="G354" s="56"/>
      <c r="H354" s="60"/>
    </row>
    <row r="355" spans="1:8" ht="21" customHeight="1">
      <c r="A355" s="49">
        <v>323</v>
      </c>
      <c r="B355" s="54"/>
      <c r="C355" s="56"/>
      <c r="D355" s="72"/>
      <c r="E355" s="56"/>
      <c r="F355" s="71"/>
      <c r="G355" s="56"/>
      <c r="H355" s="60"/>
    </row>
    <row r="356" spans="1:8" ht="21" customHeight="1">
      <c r="A356" s="49">
        <v>324</v>
      </c>
      <c r="B356" s="54"/>
      <c r="C356" s="56"/>
      <c r="D356" s="72"/>
      <c r="E356" s="56"/>
      <c r="F356" s="71"/>
      <c r="G356" s="56"/>
      <c r="H356" s="60"/>
    </row>
    <row r="357" spans="1:8" ht="21" customHeight="1">
      <c r="A357" s="49">
        <v>325</v>
      </c>
      <c r="B357" s="54"/>
      <c r="C357" s="56"/>
      <c r="D357" s="72"/>
      <c r="E357" s="56"/>
      <c r="F357" s="71"/>
      <c r="G357" s="56"/>
      <c r="H357" s="60"/>
    </row>
    <row r="358" spans="1:8" ht="21" customHeight="1">
      <c r="A358" s="49">
        <v>326</v>
      </c>
      <c r="B358" s="54"/>
      <c r="C358" s="56"/>
      <c r="D358" s="72"/>
      <c r="E358" s="56"/>
      <c r="F358" s="71"/>
      <c r="G358" s="56"/>
      <c r="H358" s="60"/>
    </row>
    <row r="359" spans="1:8" ht="21" customHeight="1">
      <c r="A359" s="49">
        <v>327</v>
      </c>
      <c r="B359" s="54"/>
      <c r="C359" s="56"/>
      <c r="D359" s="72"/>
      <c r="E359" s="56"/>
      <c r="F359" s="71"/>
      <c r="G359" s="56"/>
      <c r="H359" s="60"/>
    </row>
    <row r="360" spans="1:8" ht="21" customHeight="1">
      <c r="A360" s="49">
        <v>328</v>
      </c>
      <c r="B360" s="54"/>
      <c r="C360" s="56"/>
      <c r="D360" s="72"/>
      <c r="E360" s="56"/>
      <c r="F360" s="71"/>
      <c r="G360" s="56"/>
      <c r="H360" s="60"/>
    </row>
    <row r="361" spans="1:8" ht="21" customHeight="1">
      <c r="A361" s="49">
        <v>329</v>
      </c>
      <c r="B361" s="54"/>
      <c r="C361" s="56"/>
      <c r="D361" s="72"/>
      <c r="E361" s="56"/>
      <c r="F361" s="71"/>
      <c r="G361" s="56"/>
      <c r="H361" s="60"/>
    </row>
    <row r="362" spans="1:8" ht="21" customHeight="1">
      <c r="A362" s="49">
        <v>330</v>
      </c>
      <c r="B362" s="54"/>
      <c r="C362" s="56"/>
      <c r="D362" s="72"/>
      <c r="E362" s="56"/>
      <c r="F362" s="71"/>
      <c r="G362" s="56"/>
      <c r="H362" s="60"/>
    </row>
    <row r="363" spans="1:8" ht="21" customHeight="1">
      <c r="A363" s="49">
        <v>331</v>
      </c>
      <c r="B363" s="54"/>
      <c r="C363" s="56"/>
      <c r="D363" s="72"/>
      <c r="E363" s="56"/>
      <c r="F363" s="71"/>
      <c r="G363" s="56"/>
      <c r="H363" s="60"/>
    </row>
    <row r="364" spans="1:8" ht="21" customHeight="1">
      <c r="A364" s="49">
        <v>332</v>
      </c>
      <c r="B364" s="54"/>
      <c r="C364" s="56"/>
      <c r="D364" s="72"/>
      <c r="E364" s="56"/>
      <c r="F364" s="71"/>
      <c r="G364" s="56"/>
      <c r="H364" s="60"/>
    </row>
    <row r="365" spans="1:8" ht="21" customHeight="1">
      <c r="A365" s="49">
        <v>333</v>
      </c>
      <c r="B365" s="54"/>
      <c r="C365" s="56"/>
      <c r="D365" s="72"/>
      <c r="E365" s="56"/>
      <c r="F365" s="71"/>
      <c r="G365" s="56"/>
      <c r="H365" s="60"/>
    </row>
    <row r="366" spans="1:8" ht="21" customHeight="1">
      <c r="A366" s="49">
        <v>334</v>
      </c>
      <c r="B366" s="54"/>
      <c r="C366" s="56"/>
      <c r="D366" s="72"/>
      <c r="E366" s="56"/>
      <c r="F366" s="71"/>
      <c r="G366" s="56"/>
      <c r="H366" s="60"/>
    </row>
    <row r="367" spans="1:8" ht="21" customHeight="1">
      <c r="A367" s="49">
        <v>335</v>
      </c>
      <c r="B367" s="54"/>
      <c r="C367" s="56"/>
      <c r="D367" s="72"/>
      <c r="E367" s="56"/>
      <c r="F367" s="71"/>
      <c r="G367" s="56"/>
      <c r="H367" s="60"/>
    </row>
    <row r="368" spans="1:8" ht="21" customHeight="1">
      <c r="A368" s="49">
        <v>336</v>
      </c>
      <c r="B368" s="54"/>
      <c r="C368" s="56"/>
      <c r="D368" s="72"/>
      <c r="E368" s="56"/>
      <c r="F368" s="71"/>
      <c r="G368" s="56"/>
      <c r="H368" s="60"/>
    </row>
    <row r="369" spans="1:8" ht="21" customHeight="1">
      <c r="A369" s="49">
        <v>337</v>
      </c>
      <c r="B369" s="54"/>
      <c r="C369" s="56"/>
      <c r="D369" s="72"/>
      <c r="E369" s="56"/>
      <c r="F369" s="71"/>
      <c r="G369" s="56"/>
      <c r="H369" s="60"/>
    </row>
    <row r="370" spans="1:8" ht="21" customHeight="1">
      <c r="A370" s="49">
        <v>338</v>
      </c>
      <c r="B370" s="54"/>
      <c r="C370" s="56"/>
      <c r="D370" s="72"/>
      <c r="E370" s="56"/>
      <c r="F370" s="71"/>
      <c r="G370" s="56"/>
      <c r="H370" s="60"/>
    </row>
    <row r="371" spans="1:8" ht="21" customHeight="1">
      <c r="A371" s="49">
        <v>339</v>
      </c>
      <c r="B371" s="54"/>
      <c r="C371" s="56"/>
      <c r="D371" s="72"/>
      <c r="E371" s="56"/>
      <c r="F371" s="71"/>
      <c r="G371" s="56"/>
      <c r="H371" s="60"/>
    </row>
    <row r="372" spans="1:8" ht="21" customHeight="1">
      <c r="A372" s="49">
        <v>340</v>
      </c>
      <c r="B372" s="54"/>
      <c r="C372" s="56"/>
      <c r="D372" s="72"/>
      <c r="E372" s="56"/>
      <c r="F372" s="71"/>
      <c r="G372" s="56"/>
      <c r="H372" s="60"/>
    </row>
    <row r="373" spans="1:8" ht="21" customHeight="1">
      <c r="A373" s="49">
        <v>341</v>
      </c>
      <c r="B373" s="54"/>
      <c r="C373" s="56"/>
      <c r="D373" s="72"/>
      <c r="E373" s="56"/>
      <c r="F373" s="71"/>
      <c r="G373" s="56"/>
      <c r="H373" s="60"/>
    </row>
    <row r="374" spans="1:8" ht="21" customHeight="1">
      <c r="A374" s="49">
        <v>342</v>
      </c>
      <c r="B374" s="54"/>
      <c r="C374" s="56"/>
      <c r="D374" s="72"/>
      <c r="E374" s="56"/>
      <c r="F374" s="71"/>
      <c r="G374" s="56"/>
      <c r="H374" s="60"/>
    </row>
    <row r="375" spans="1:8" ht="21" customHeight="1">
      <c r="A375" s="49">
        <v>343</v>
      </c>
      <c r="B375" s="54"/>
      <c r="C375" s="56"/>
      <c r="D375" s="72"/>
      <c r="E375" s="56"/>
      <c r="F375" s="71"/>
      <c r="G375" s="56"/>
      <c r="H375" s="60"/>
    </row>
    <row r="376" spans="1:8" ht="21" customHeight="1">
      <c r="A376" s="49">
        <v>344</v>
      </c>
      <c r="B376" s="54"/>
      <c r="C376" s="56"/>
      <c r="D376" s="72"/>
      <c r="E376" s="56"/>
      <c r="F376" s="71"/>
      <c r="G376" s="56"/>
      <c r="H376" s="60"/>
    </row>
    <row r="377" spans="1:8" ht="21" customHeight="1">
      <c r="A377" s="49">
        <v>345</v>
      </c>
      <c r="B377" s="54"/>
      <c r="C377" s="56"/>
      <c r="D377" s="72"/>
      <c r="E377" s="56"/>
      <c r="F377" s="71"/>
      <c r="G377" s="56"/>
      <c r="H377" s="60"/>
    </row>
    <row r="378" spans="1:8" ht="21" customHeight="1">
      <c r="A378" s="49">
        <v>346</v>
      </c>
      <c r="B378" s="54"/>
      <c r="C378" s="56"/>
      <c r="D378" s="72"/>
      <c r="E378" s="56"/>
      <c r="F378" s="71"/>
      <c r="G378" s="56"/>
      <c r="H378" s="60"/>
    </row>
    <row r="379" spans="1:8" ht="21" customHeight="1">
      <c r="A379" s="49">
        <v>347</v>
      </c>
      <c r="B379" s="54"/>
      <c r="C379" s="56"/>
      <c r="D379" s="72"/>
      <c r="E379" s="56"/>
      <c r="F379" s="71"/>
      <c r="G379" s="56"/>
      <c r="H379" s="60"/>
    </row>
    <row r="380" spans="1:8" ht="21" customHeight="1">
      <c r="A380" s="49">
        <v>348</v>
      </c>
      <c r="B380" s="54"/>
      <c r="C380" s="56"/>
      <c r="D380" s="72"/>
      <c r="E380" s="56"/>
      <c r="F380" s="71"/>
      <c r="G380" s="56"/>
      <c r="H380" s="60"/>
    </row>
    <row r="381" spans="1:8" ht="21" customHeight="1">
      <c r="A381" s="49">
        <v>349</v>
      </c>
      <c r="B381" s="54"/>
      <c r="C381" s="56"/>
      <c r="D381" s="72"/>
      <c r="E381" s="56"/>
      <c r="F381" s="71"/>
      <c r="G381" s="56"/>
      <c r="H381" s="60"/>
    </row>
    <row r="382" spans="1:8" ht="21" customHeight="1">
      <c r="A382" s="49">
        <v>350</v>
      </c>
      <c r="B382" s="54"/>
      <c r="C382" s="56"/>
      <c r="D382" s="72"/>
      <c r="E382" s="56"/>
      <c r="F382" s="71"/>
      <c r="G382" s="56"/>
      <c r="H382" s="60"/>
    </row>
    <row r="383" spans="1:8" ht="21" customHeight="1">
      <c r="A383" s="49">
        <v>351</v>
      </c>
      <c r="B383" s="54"/>
      <c r="C383" s="56"/>
      <c r="D383" s="72"/>
      <c r="E383" s="56"/>
      <c r="F383" s="71"/>
      <c r="G383" s="56"/>
      <c r="H383" s="60"/>
    </row>
    <row r="384" spans="1:8" ht="21" customHeight="1">
      <c r="A384" s="49">
        <v>352</v>
      </c>
      <c r="B384" s="54"/>
      <c r="C384" s="56"/>
      <c r="D384" s="72"/>
      <c r="E384" s="56"/>
      <c r="F384" s="71"/>
      <c r="G384" s="56"/>
      <c r="H384" s="60"/>
    </row>
    <row r="385" spans="1:8" ht="21" customHeight="1">
      <c r="A385" s="49">
        <v>353</v>
      </c>
      <c r="B385" s="54"/>
      <c r="C385" s="56"/>
      <c r="D385" s="72"/>
      <c r="E385" s="56"/>
      <c r="F385" s="71"/>
      <c r="G385" s="56"/>
      <c r="H385" s="60"/>
    </row>
    <row r="386" spans="1:8" ht="21" customHeight="1">
      <c r="A386" s="49">
        <v>354</v>
      </c>
      <c r="B386" s="54"/>
      <c r="C386" s="56"/>
      <c r="D386" s="72"/>
      <c r="E386" s="56"/>
      <c r="F386" s="71"/>
      <c r="G386" s="56"/>
      <c r="H386" s="60"/>
    </row>
    <row r="387" spans="1:8" ht="21" customHeight="1">
      <c r="A387" s="49">
        <v>355</v>
      </c>
      <c r="B387" s="54"/>
      <c r="C387" s="56"/>
      <c r="D387" s="72"/>
      <c r="E387" s="56"/>
      <c r="F387" s="71"/>
      <c r="G387" s="56"/>
      <c r="H387" s="60"/>
    </row>
    <row r="388" spans="1:8" ht="21" customHeight="1">
      <c r="A388" s="49">
        <v>356</v>
      </c>
      <c r="B388" s="54"/>
      <c r="C388" s="56"/>
      <c r="D388" s="72"/>
      <c r="E388" s="56"/>
      <c r="F388" s="71"/>
      <c r="G388" s="56"/>
      <c r="H388" s="60"/>
    </row>
    <row r="389" spans="1:8" ht="21" customHeight="1">
      <c r="A389" s="49">
        <v>357</v>
      </c>
      <c r="B389" s="54"/>
      <c r="C389" s="56"/>
      <c r="D389" s="72"/>
      <c r="E389" s="56"/>
      <c r="F389" s="71"/>
      <c r="G389" s="56"/>
      <c r="H389" s="60"/>
    </row>
    <row r="390" spans="1:8" ht="21" customHeight="1">
      <c r="A390" s="49">
        <v>358</v>
      </c>
      <c r="B390" s="54"/>
      <c r="C390" s="56"/>
      <c r="D390" s="72"/>
      <c r="E390" s="56"/>
      <c r="F390" s="71"/>
      <c r="G390" s="56"/>
      <c r="H390" s="60"/>
    </row>
    <row r="391" spans="1:8" ht="20.25">
      <c r="A391" s="49">
        <v>359</v>
      </c>
      <c r="B391" s="57"/>
      <c r="C391" s="58"/>
      <c r="D391" s="51"/>
      <c r="E391" s="58"/>
      <c r="F391" s="50"/>
      <c r="G391" s="56"/>
      <c r="H391" s="60"/>
    </row>
    <row r="392" spans="1:8" ht="20.25">
      <c r="A392" s="49">
        <v>360</v>
      </c>
      <c r="B392" s="57"/>
      <c r="C392" s="58"/>
      <c r="D392" s="51"/>
      <c r="E392" s="58"/>
      <c r="F392" s="50"/>
      <c r="G392" s="56"/>
      <c r="H392" s="60"/>
    </row>
    <row r="393" spans="1:8" ht="20.25">
      <c r="A393" s="49">
        <v>361</v>
      </c>
      <c r="B393" s="57"/>
      <c r="C393" s="58"/>
      <c r="D393" s="51"/>
      <c r="E393" s="58"/>
      <c r="F393" s="50"/>
      <c r="G393" s="56"/>
      <c r="H393" s="60"/>
    </row>
    <row r="394" spans="1:8" ht="20.25">
      <c r="A394" s="49">
        <v>362</v>
      </c>
      <c r="B394" s="57"/>
      <c r="C394" s="58"/>
      <c r="D394" s="51"/>
      <c r="E394" s="58"/>
      <c r="F394" s="50"/>
      <c r="G394" s="56"/>
      <c r="H394" s="60"/>
    </row>
    <row r="395" spans="1:8" ht="20.25">
      <c r="A395" s="49">
        <v>363</v>
      </c>
      <c r="B395" s="57"/>
      <c r="C395" s="58"/>
      <c r="D395" s="51"/>
      <c r="E395" s="58"/>
      <c r="F395" s="50"/>
      <c r="G395" s="56"/>
      <c r="H395" s="60"/>
    </row>
    <row r="396" spans="1:8" ht="20.25">
      <c r="A396" s="49">
        <v>364</v>
      </c>
      <c r="B396" s="57"/>
      <c r="C396" s="58"/>
      <c r="D396" s="51"/>
      <c r="E396" s="58"/>
      <c r="F396" s="50"/>
      <c r="G396" s="56"/>
      <c r="H396" s="60"/>
    </row>
    <row r="397" spans="1:8" ht="21" thickBot="1">
      <c r="A397" s="49">
        <v>365</v>
      </c>
      <c r="B397" s="61"/>
      <c r="C397" s="62"/>
      <c r="D397" s="63"/>
      <c r="E397" s="62"/>
      <c r="F397" s="64"/>
      <c r="G397" s="65"/>
      <c r="H397" s="66"/>
    </row>
    <row r="398" spans="1:8" ht="13.5" thickTop="1"/>
  </sheetData>
  <mergeCells count="8">
    <mergeCell ref="F3:H3"/>
    <mergeCell ref="K3:L3"/>
    <mergeCell ref="A28:B28"/>
    <mergeCell ref="F28:H28"/>
    <mergeCell ref="A1:H1"/>
    <mergeCell ref="A2:H2"/>
    <mergeCell ref="I1:K2"/>
    <mergeCell ref="A3:D3"/>
  </mergeCells>
  <conditionalFormatting sqref="A3 E3:F3 K6:K27 C5:F26">
    <cfRule type="cellIs" dxfId="36" priority="82" stopIfTrue="1" operator="notBetween">
      <formula>1</formula>
      <formula>9000</formula>
    </cfRule>
  </conditionalFormatting>
  <conditionalFormatting sqref="L5 I5:J26 A3 E3:F3 C5:F26 K5:K27">
    <cfRule type="cellIs" dxfId="35" priority="81" stopIfTrue="1" operator="notBetween">
      <formula>1</formula>
      <formula>9000</formula>
    </cfRule>
  </conditionalFormatting>
  <conditionalFormatting sqref="B5:B7">
    <cfRule type="expression" dxfId="34" priority="57" stopIfTrue="1">
      <formula>$I$7="طائرة"</formula>
    </cfRule>
  </conditionalFormatting>
  <conditionalFormatting sqref="B5">
    <cfRule type="expression" dxfId="33" priority="35" stopIfTrue="1">
      <formula>$I$5="طائرة"</formula>
    </cfRule>
  </conditionalFormatting>
  <conditionalFormatting sqref="H5:H26">
    <cfRule type="expression" dxfId="32" priority="34" stopIfTrue="1">
      <formula>$K$5="مخالف"</formula>
    </cfRule>
  </conditionalFormatting>
  <conditionalFormatting sqref="K5">
    <cfRule type="containsText" dxfId="31" priority="32" stopIfTrue="1" operator="containsText" text="مخالف">
      <formula>NOT(ISERROR(SEARCH("مخالف",K5)))</formula>
    </cfRule>
    <cfRule type="cellIs" dxfId="30" priority="33" stopIfTrue="1" operator="notBetween">
      <formula>1</formula>
      <formula>9000</formula>
    </cfRule>
  </conditionalFormatting>
  <conditionalFormatting sqref="K6:K27">
    <cfRule type="containsText" dxfId="29" priority="29" stopIfTrue="1" operator="containsText" text="مخالف">
      <formula>NOT(ISERROR(SEARCH("مخالف",K6)))</formula>
    </cfRule>
  </conditionalFormatting>
  <conditionalFormatting sqref="D9">
    <cfRule type="cellIs" dxfId="28" priority="26" stopIfTrue="1" operator="between">
      <formula>8</formula>
      <formula>30</formula>
    </cfRule>
  </conditionalFormatting>
  <conditionalFormatting sqref="G17">
    <cfRule type="cellIs" dxfId="27" priority="25" stopIfTrue="1" operator="between">
      <formula>2</formula>
      <formula>7</formula>
    </cfRule>
  </conditionalFormatting>
  <conditionalFormatting sqref="G5:G24">
    <cfRule type="cellIs" dxfId="26" priority="3" stopIfTrue="1" operator="between">
      <formula>1</formula>
      <formula>6</formula>
    </cfRule>
  </conditionalFormatting>
  <conditionalFormatting sqref="G5:G24">
    <cfRule type="cellIs" dxfId="25" priority="2" stopIfTrue="1" operator="between">
      <formula>1</formula>
      <formula>-100000</formula>
    </cfRule>
  </conditionalFormatting>
  <conditionalFormatting sqref="G5:G24">
    <cfRule type="cellIs" dxfId="24" priority="1" stopIfTrue="1" operator="between">
      <formula>7</formula>
      <formula>30</formula>
    </cfRule>
  </conditionalFormatting>
  <printOptions horizontalCentered="1"/>
  <pageMargins left="0.19685039370078741" right="0.19685039370078741" top="0.59055118110236227" bottom="0.31496062992125984" header="0.43307086614173229" footer="0.51181102362204722"/>
  <pageSetup paperSize="9" scale="70" orientation="portrait" horizontalDpi="300" verticalDpi="300" r:id="rId1"/>
  <headerFooter alignWithMargins="0"/>
  <colBreaks count="1" manualBreakCount="1">
    <brk id="9" max="32" man="1"/>
  </colBreaks>
  <ignoredErrors>
    <ignoredError sqref="F21:F24 F3" unlockedFormula="1"/>
    <ignoredError sqref="C21:E22 C24:E24 C23:D23 E23 C15:E20" evalError="1" unlockedFormula="1"/>
    <ignoredError sqref="I21:K24 C11:E14 C6:E10 C5:E5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rightToLeft="1" view="pageBreakPreview" zoomScale="80" zoomScaleNormal="100" zoomScaleSheetLayoutView="80" workbookViewId="0">
      <selection activeCell="F4" sqref="F4:G4"/>
    </sheetView>
  </sheetViews>
  <sheetFormatPr defaultColWidth="9.140625" defaultRowHeight="21" customHeight="1"/>
  <cols>
    <col min="1" max="1" width="10.7109375" style="128" customWidth="1"/>
    <col min="2" max="2" width="19.28515625" style="128" customWidth="1"/>
    <col min="3" max="3" width="13.5703125" style="128" customWidth="1"/>
    <col min="4" max="4" width="32.5703125" style="128" customWidth="1"/>
    <col min="5" max="5" width="19.7109375" style="128" customWidth="1"/>
    <col min="6" max="6" width="23.7109375" style="128" customWidth="1"/>
    <col min="7" max="7" width="20.5703125" style="128" customWidth="1"/>
    <col min="8" max="8" width="20.42578125" style="150" hidden="1" customWidth="1"/>
    <col min="9" max="9" width="16.85546875" style="128" customWidth="1"/>
    <col min="10" max="10" width="35.28515625" style="128" customWidth="1"/>
    <col min="11" max="11" width="15.7109375" style="128" customWidth="1"/>
    <col min="12" max="12" width="17.140625" style="128" customWidth="1"/>
    <col min="13" max="13" width="22" style="150" customWidth="1"/>
    <col min="14" max="14" width="14.140625" style="128" customWidth="1"/>
    <col min="15" max="15" width="11.5703125" style="128" customWidth="1"/>
    <col min="16" max="16" width="0.85546875" style="128" customWidth="1"/>
    <col min="17" max="17" width="11.42578125" style="128" customWidth="1"/>
    <col min="18" max="18" width="25.28515625" style="128" customWidth="1"/>
    <col min="19" max="19" width="15" style="128" customWidth="1"/>
    <col min="20" max="20" width="13.7109375" style="128" customWidth="1"/>
    <col min="21" max="21" width="14" style="128" customWidth="1"/>
    <col min="22" max="16384" width="9.140625" style="128"/>
  </cols>
  <sheetData>
    <row r="1" spans="1:21" ht="21" customHeight="1">
      <c r="A1" s="183" t="s">
        <v>8</v>
      </c>
      <c r="B1" s="183"/>
      <c r="C1" s="183"/>
      <c r="D1" s="183"/>
      <c r="E1" s="183"/>
      <c r="F1" s="183"/>
      <c r="G1" s="183"/>
      <c r="H1" s="183"/>
      <c r="I1" s="183"/>
      <c r="J1" s="126"/>
      <c r="K1" s="126"/>
      <c r="L1" s="126"/>
      <c r="M1" s="126"/>
      <c r="N1" s="126"/>
      <c r="O1" s="126"/>
      <c r="P1" s="127"/>
      <c r="Q1" s="127"/>
      <c r="R1" s="127"/>
    </row>
    <row r="2" spans="1:21" ht="22.5" customHeight="1">
      <c r="A2" s="183" t="s">
        <v>528</v>
      </c>
      <c r="B2" s="183"/>
      <c r="C2" s="183"/>
      <c r="D2" s="183"/>
      <c r="E2" s="183"/>
      <c r="F2" s="183"/>
      <c r="G2" s="183"/>
      <c r="H2" s="183"/>
      <c r="I2" s="183"/>
      <c r="J2" s="126"/>
      <c r="K2" s="126"/>
      <c r="L2" s="126"/>
      <c r="M2" s="126"/>
      <c r="N2" s="126"/>
      <c r="O2" s="126"/>
      <c r="P2" s="127"/>
      <c r="Q2" s="127"/>
      <c r="R2" s="127"/>
      <c r="S2" s="127"/>
      <c r="T2" s="127"/>
      <c r="U2" s="127"/>
    </row>
    <row r="3" spans="1:21" ht="27" customHeight="1">
      <c r="A3" s="193" t="s">
        <v>533</v>
      </c>
      <c r="B3" s="193"/>
      <c r="C3" s="193"/>
      <c r="D3" s="193"/>
      <c r="E3" s="193"/>
      <c r="F3" s="193"/>
      <c r="G3" s="193"/>
      <c r="H3" s="193"/>
      <c r="I3" s="193"/>
      <c r="J3" s="129"/>
      <c r="K3" s="130"/>
      <c r="L3" s="131"/>
      <c r="M3" s="132"/>
      <c r="N3" s="127"/>
      <c r="O3" s="127"/>
      <c r="P3" s="127"/>
      <c r="Q3" s="127"/>
      <c r="R3" s="127"/>
      <c r="S3" s="127"/>
      <c r="T3" s="133"/>
    </row>
    <row r="4" spans="1:21" ht="22.5" customHeight="1" thickBot="1">
      <c r="A4" s="193" t="s">
        <v>530</v>
      </c>
      <c r="B4" s="193"/>
      <c r="C4" s="194">
        <v>41496</v>
      </c>
      <c r="D4" s="194"/>
      <c r="E4" s="163" t="s">
        <v>532</v>
      </c>
      <c r="F4" s="194">
        <v>41496</v>
      </c>
      <c r="G4" s="194"/>
      <c r="H4" s="164"/>
      <c r="I4" s="164"/>
      <c r="J4" s="129"/>
      <c r="K4" s="130"/>
      <c r="L4" s="131"/>
      <c r="M4" s="132"/>
      <c r="N4" s="127"/>
      <c r="O4" s="127"/>
      <c r="P4" s="127"/>
      <c r="Q4" s="127"/>
      <c r="R4" s="127"/>
      <c r="S4" s="127"/>
      <c r="T4" s="133"/>
    </row>
    <row r="5" spans="1:21" s="127" customFormat="1" ht="27" customHeight="1" thickBot="1">
      <c r="A5" s="170" t="s">
        <v>0</v>
      </c>
      <c r="B5" s="171" t="s">
        <v>527</v>
      </c>
      <c r="C5" s="171" t="s">
        <v>212</v>
      </c>
      <c r="D5" s="171" t="s">
        <v>427</v>
      </c>
      <c r="E5" s="171" t="s">
        <v>2</v>
      </c>
      <c r="F5" s="171" t="s">
        <v>3</v>
      </c>
      <c r="G5" s="171" t="s">
        <v>4</v>
      </c>
      <c r="H5" s="171" t="s">
        <v>4</v>
      </c>
      <c r="I5" s="172" t="s">
        <v>531</v>
      </c>
      <c r="J5" s="134"/>
      <c r="K5" s="134"/>
      <c r="L5" s="134"/>
      <c r="M5" s="135"/>
      <c r="N5" s="134"/>
      <c r="O5" s="134"/>
    </row>
    <row r="6" spans="1:21" s="127" customFormat="1" ht="21" customHeight="1">
      <c r="A6" s="167">
        <f>IF(ROW($A1)&gt;MAX(عام!$B:$B),"",ROW($A1))</f>
        <v>1</v>
      </c>
      <c r="B6" s="166">
        <f>IF($A6="","",INDEX(Plage,MATCH($A6,عام!$D:$D,0),COLUMN(B$1)))</f>
        <v>41496</v>
      </c>
      <c r="C6" s="165">
        <f>IF($A6="","",INDEX(Plage,MATCH($A6,عام!$D:$D,0),COLUMN(C$1)))</f>
        <v>35</v>
      </c>
      <c r="D6" s="166" t="str">
        <f>IF($A6="","",INDEX(Plage,MATCH($A6,عام!$D:$D,0),COLUMN(D$1)))</f>
        <v>احمد</v>
      </c>
      <c r="E6" s="166" t="str">
        <f>IF($A6="","",INDEX(Plage,MATCH($A6,عام!$D:$D,0),COLUMN(E$1)))</f>
        <v>محمد</v>
      </c>
      <c r="F6" s="166" t="str">
        <f>IF($A6="","",INDEX(Plage,MATCH($A6,عام!$D:$D,0),COLUMN(F$1)))</f>
        <v>احمد</v>
      </c>
      <c r="G6" s="166">
        <f>IF($A6="","",INDEX(Plage,MATCH($A6,عام!$D:$D,0),COLUMN(G$1)))</f>
        <v>41511</v>
      </c>
      <c r="H6" s="166">
        <f>IF($A6="","",INDEX(Plage,MATCH($A6,عام!$D:$D,0),COLUMN(H$1)))</f>
        <v>0</v>
      </c>
      <c r="I6" s="168" t="str">
        <f>IF($A6="","",INDEX(Plage,MATCH($A6,عام!$D:$D,0),COLUMN(I$1)))</f>
        <v>برى جدا</v>
      </c>
      <c r="J6" s="136"/>
      <c r="K6" s="134"/>
      <c r="L6" s="134"/>
      <c r="M6" s="137"/>
      <c r="N6" s="134"/>
      <c r="O6" s="134"/>
    </row>
    <row r="7" spans="1:21" s="139" customFormat="1" ht="21" customHeight="1">
      <c r="A7" s="169" t="str">
        <f>IF(ROW($A2)&gt;MAX(عام!$B:$B),"",ROW($A2))</f>
        <v/>
      </c>
      <c r="B7" s="166" t="str">
        <f>IF($A7="","",INDEX(Plage,MATCH($A7,عام!$D:$D,0),COLUMN(B$1)))</f>
        <v/>
      </c>
      <c r="C7" s="165" t="str">
        <f>IF($A7="","",INDEX(Plage,MATCH($A7,عام!$D:$D,0),COLUMN(C$1)))</f>
        <v/>
      </c>
      <c r="D7" s="166" t="str">
        <f>IF($A7="","",INDEX(Plage,MATCH($A7,عام!$D:$D,0),COLUMN(D$1)))</f>
        <v/>
      </c>
      <c r="E7" s="166" t="str">
        <f>IF($A7="","",INDEX(Plage,MATCH($A7,عام!$D:$D,0),COLUMN(E$1)))</f>
        <v/>
      </c>
      <c r="F7" s="166" t="str">
        <f>IF($A7="","",INDEX(Plage,MATCH($A7,عام!$D:$D,0),COLUMN(F$1)))</f>
        <v/>
      </c>
      <c r="G7" s="166" t="str">
        <f>IF($A7="","",INDEX(Plage,MATCH($A7,عام!$D:$D,0),COLUMN(G$1)))</f>
        <v/>
      </c>
      <c r="H7" s="166" t="str">
        <f>IF($A7="","",INDEX(Plage,MATCH($A7,عام!$D:$D,0),COLUMN(H$1)))</f>
        <v/>
      </c>
      <c r="I7" s="168" t="str">
        <f>IF($A7="","",INDEX(Plage,MATCH($A7,عام!$D:$D,0),COLUMN(I$1)))</f>
        <v/>
      </c>
      <c r="J7" s="134"/>
      <c r="K7" s="134"/>
      <c r="L7" s="134"/>
      <c r="M7" s="138"/>
      <c r="N7" s="134"/>
      <c r="O7" s="134"/>
      <c r="P7" s="127"/>
      <c r="Q7" s="127"/>
      <c r="R7" s="127"/>
      <c r="S7" s="127"/>
      <c r="T7" s="127"/>
      <c r="U7" s="127"/>
    </row>
    <row r="8" spans="1:21" s="139" customFormat="1" ht="21" customHeight="1">
      <c r="A8" s="169" t="str">
        <f>IF(ROW($A3)&gt;MAX(عام!$B:$B),"",ROW($A3))</f>
        <v/>
      </c>
      <c r="B8" s="166" t="str">
        <f>IF($A8="","",INDEX(Plage,MATCH($A8,عام!$D:$D,0),COLUMN(B$1)))</f>
        <v/>
      </c>
      <c r="C8" s="165" t="str">
        <f>IF($A8="","",INDEX(Plage,MATCH($A8,عام!$D:$D,0),COLUMN(C$1)))</f>
        <v/>
      </c>
      <c r="D8" s="166" t="str">
        <f>IF($A8="","",INDEX(Plage,MATCH($A8,عام!$D:$D,0),COLUMN(D$1)))</f>
        <v/>
      </c>
      <c r="E8" s="166" t="str">
        <f>IF($A8="","",INDEX(Plage,MATCH($A8,عام!$D:$D,0),COLUMN(E$1)))</f>
        <v/>
      </c>
      <c r="F8" s="166" t="str">
        <f>IF($A8="","",INDEX(Plage,MATCH($A8,عام!$D:$D,0),COLUMN(F$1)))</f>
        <v/>
      </c>
      <c r="G8" s="166" t="str">
        <f>IF($A8="","",INDEX(Plage,MATCH($A8,عام!$D:$D,0),COLUMN(G$1)))</f>
        <v/>
      </c>
      <c r="H8" s="166" t="str">
        <f>IF($A8="","",INDEX(Plage,MATCH($A8,عام!$D:$D,0),COLUMN(H$1)))</f>
        <v/>
      </c>
      <c r="I8" s="168" t="str">
        <f>IF($A8="","",INDEX(Plage,MATCH($A8,عام!$D:$D,0),COLUMN(I$1)))</f>
        <v/>
      </c>
      <c r="J8" s="134"/>
      <c r="K8" s="134"/>
      <c r="L8" s="134"/>
      <c r="M8" s="138"/>
      <c r="N8" s="134"/>
      <c r="O8" s="134"/>
      <c r="P8" s="127"/>
      <c r="Q8" s="127"/>
      <c r="R8" s="127"/>
      <c r="S8" s="127"/>
      <c r="T8" s="127"/>
      <c r="U8" s="127"/>
    </row>
    <row r="9" spans="1:21" s="139" customFormat="1" ht="21" customHeight="1">
      <c r="A9" s="169" t="str">
        <f>IF(ROW($A4)&gt;MAX(عام!$B:$B),"",ROW($A4))</f>
        <v/>
      </c>
      <c r="B9" s="166" t="str">
        <f>IF($A9="","",INDEX(Plage,MATCH($A9,عام!$D:$D,0),COLUMN(B$1)))</f>
        <v/>
      </c>
      <c r="C9" s="165" t="str">
        <f>IF($A9="","",INDEX(Plage,MATCH($A9,عام!$D:$D,0),COLUMN(C$1)))</f>
        <v/>
      </c>
      <c r="D9" s="166" t="str">
        <f>IF($A9="","",INDEX(Plage,MATCH($A9,عام!$D:$D,0),COLUMN(D$1)))</f>
        <v/>
      </c>
      <c r="E9" s="166" t="str">
        <f>IF($A9="","",INDEX(Plage,MATCH($A9,عام!$D:$D,0),COLUMN(E$1)))</f>
        <v/>
      </c>
      <c r="F9" s="166" t="str">
        <f>IF($A9="","",INDEX(Plage,MATCH($A9,عام!$D:$D,0),COLUMN(F$1)))</f>
        <v/>
      </c>
      <c r="G9" s="166" t="str">
        <f>IF($A9="","",INDEX(Plage,MATCH($A9,عام!$D:$D,0),COLUMN(G$1)))</f>
        <v/>
      </c>
      <c r="H9" s="166" t="str">
        <f>IF($A9="","",INDEX(Plage,MATCH($A9,عام!$D:$D,0),COLUMN(H$1)))</f>
        <v/>
      </c>
      <c r="I9" s="168" t="str">
        <f>IF($A9="","",INDEX(Plage,MATCH($A9,عام!$D:$D,0),COLUMN(I$1)))</f>
        <v/>
      </c>
      <c r="J9" s="134"/>
      <c r="K9" s="134"/>
      <c r="L9" s="134"/>
      <c r="M9" s="138"/>
      <c r="N9" s="134"/>
      <c r="O9" s="134"/>
      <c r="P9" s="127"/>
      <c r="Q9" s="127"/>
      <c r="R9" s="127"/>
      <c r="S9" s="127"/>
      <c r="T9" s="127"/>
      <c r="U9" s="127"/>
    </row>
    <row r="10" spans="1:21" s="127" customFormat="1" ht="21" customHeight="1">
      <c r="A10" s="169" t="str">
        <f>IF(ROW($A5)&gt;MAX(عام!$B:$B),"",ROW($A5))</f>
        <v/>
      </c>
      <c r="B10" s="166" t="str">
        <f>IF($A10="","",INDEX(Plage,MATCH($A10,عام!$D:$D,0),COLUMN(B$1)))</f>
        <v/>
      </c>
      <c r="C10" s="165" t="str">
        <f>IF($A10="","",INDEX(Plage,MATCH($A10,عام!$D:$D,0),COLUMN(C$1)))</f>
        <v/>
      </c>
      <c r="D10" s="166" t="str">
        <f>IF($A10="","",INDEX(Plage,MATCH($A10,عام!$D:$D,0),COLUMN(D$1)))</f>
        <v/>
      </c>
      <c r="E10" s="166" t="str">
        <f>IF($A10="","",INDEX(Plage,MATCH($A10,عام!$D:$D,0),COLUMN(E$1)))</f>
        <v/>
      </c>
      <c r="F10" s="166" t="str">
        <f>IF($A10="","",INDEX(Plage,MATCH($A10,عام!$D:$D,0),COLUMN(F$1)))</f>
        <v/>
      </c>
      <c r="G10" s="166" t="str">
        <f>IF($A10="","",INDEX(Plage,MATCH($A10,عام!$D:$D,0),COLUMN(G$1)))</f>
        <v/>
      </c>
      <c r="H10" s="166" t="str">
        <f>IF($A10="","",INDEX(Plage,MATCH($A10,عام!$D:$D,0),COLUMN(H$1)))</f>
        <v/>
      </c>
      <c r="I10" s="168" t="str">
        <f>IF($A10="","",INDEX(Plage,MATCH($A10,عام!$D:$D,0),COLUMN(I$1)))</f>
        <v/>
      </c>
      <c r="J10" s="134"/>
      <c r="K10" s="134"/>
      <c r="L10" s="134"/>
      <c r="M10" s="138"/>
      <c r="N10" s="134"/>
      <c r="O10" s="134"/>
    </row>
    <row r="11" spans="1:21" s="127" customFormat="1" ht="21" customHeight="1">
      <c r="A11" s="169" t="str">
        <f>IF(ROW($A6)&gt;MAX(عام!$B:$B),"",ROW($A6))</f>
        <v/>
      </c>
      <c r="B11" s="166" t="str">
        <f>IF($A11="","",INDEX(Plage,MATCH($A11,عام!$D:$D,0),COLUMN(B$1)))</f>
        <v/>
      </c>
      <c r="C11" s="165" t="str">
        <f>IF($A11="","",INDEX(Plage,MATCH($A11,عام!$D:$D,0),COLUMN(C$1)))</f>
        <v/>
      </c>
      <c r="D11" s="166" t="str">
        <f>IF($A11="","",INDEX(Plage,MATCH($A11,عام!$D:$D,0),COLUMN(D$1)))</f>
        <v/>
      </c>
      <c r="E11" s="166" t="str">
        <f>IF($A11="","",INDEX(Plage,MATCH($A11,عام!$D:$D,0),COLUMN(E$1)))</f>
        <v/>
      </c>
      <c r="F11" s="166" t="str">
        <f>IF($A11="","",INDEX(Plage,MATCH($A11,عام!$D:$D,0),COLUMN(F$1)))</f>
        <v/>
      </c>
      <c r="G11" s="166" t="str">
        <f>IF($A11="","",INDEX(Plage,MATCH($A11,عام!$D:$D,0),COLUMN(G$1)))</f>
        <v/>
      </c>
      <c r="H11" s="166" t="str">
        <f>IF($A11="","",INDEX(Plage,MATCH($A11,عام!$D:$D,0),COLUMN(H$1)))</f>
        <v/>
      </c>
      <c r="I11" s="168" t="str">
        <f>IF($A11="","",INDEX(Plage,MATCH($A11,عام!$D:$D,0),COLUMN(I$1)))</f>
        <v/>
      </c>
      <c r="J11" s="134"/>
      <c r="K11" s="134"/>
      <c r="L11" s="134"/>
      <c r="M11" s="138"/>
      <c r="N11" s="134"/>
      <c r="O11" s="134"/>
    </row>
    <row r="12" spans="1:21" s="127" customFormat="1" ht="21" customHeight="1">
      <c r="A12" s="169" t="str">
        <f>IF(ROW($A7)&gt;MAX(عام!$B:$B),"",ROW($A7))</f>
        <v/>
      </c>
      <c r="B12" s="166" t="str">
        <f>IF($A12="","",INDEX(Plage,MATCH($A12,عام!$D:$D,0),COLUMN(B$1)))</f>
        <v/>
      </c>
      <c r="C12" s="165" t="str">
        <f>IF($A12="","",INDEX(Plage,MATCH($A12,عام!$D:$D,0),COLUMN(C$1)))</f>
        <v/>
      </c>
      <c r="D12" s="166" t="str">
        <f>IF($A12="","",INDEX(Plage,MATCH($A12,عام!$D:$D,0),COLUMN(D$1)))</f>
        <v/>
      </c>
      <c r="E12" s="166" t="str">
        <f>IF($A12="","",INDEX(Plage,MATCH($A12,عام!$D:$D,0),COLUMN(E$1)))</f>
        <v/>
      </c>
      <c r="F12" s="166" t="str">
        <f>IF($A12="","",INDEX(Plage,MATCH($A12,عام!$D:$D,0),COLUMN(F$1)))</f>
        <v/>
      </c>
      <c r="G12" s="166" t="str">
        <f>IF($A12="","",INDEX(Plage,MATCH($A12,عام!$D:$D,0),COLUMN(G$1)))</f>
        <v/>
      </c>
      <c r="H12" s="166" t="str">
        <f>IF($A12="","",INDEX(Plage,MATCH($A12,عام!$D:$D,0),COLUMN(H$1)))</f>
        <v/>
      </c>
      <c r="I12" s="168" t="str">
        <f>IF($A12="","",INDEX(Plage,MATCH($A12,عام!$D:$D,0),COLUMN(I$1)))</f>
        <v/>
      </c>
      <c r="J12" s="134"/>
      <c r="K12" s="134"/>
      <c r="L12" s="134"/>
      <c r="M12" s="138"/>
      <c r="N12" s="134"/>
      <c r="O12" s="134"/>
    </row>
    <row r="13" spans="1:21" s="127" customFormat="1" ht="21" customHeight="1">
      <c r="A13" s="169" t="str">
        <f>IF(ROW($A8)&gt;MAX(عام!$B:$B),"",ROW($A8))</f>
        <v/>
      </c>
      <c r="B13" s="166" t="str">
        <f>IF($A13="","",INDEX(Plage,MATCH($A13,عام!$D:$D,0),COLUMN(B$1)))</f>
        <v/>
      </c>
      <c r="C13" s="165" t="str">
        <f>IF($A13="","",INDEX(Plage,MATCH($A13,عام!$D:$D,0),COLUMN(C$1)))</f>
        <v/>
      </c>
      <c r="D13" s="166" t="str">
        <f>IF($A13="","",INDEX(Plage,MATCH($A13,عام!$D:$D,0),COLUMN(D$1)))</f>
        <v/>
      </c>
      <c r="E13" s="166" t="str">
        <f>IF($A13="","",INDEX(Plage,MATCH($A13,عام!$D:$D,0),COLUMN(E$1)))</f>
        <v/>
      </c>
      <c r="F13" s="166" t="str">
        <f>IF($A13="","",INDEX(Plage,MATCH($A13,عام!$D:$D,0),COLUMN(F$1)))</f>
        <v/>
      </c>
      <c r="G13" s="166" t="str">
        <f>IF($A13="","",INDEX(Plage,MATCH($A13,عام!$D:$D,0),COLUMN(G$1)))</f>
        <v/>
      </c>
      <c r="H13" s="166" t="str">
        <f>IF($A13="","",INDEX(Plage,MATCH($A13,عام!$D:$D,0),COLUMN(H$1)))</f>
        <v/>
      </c>
      <c r="I13" s="168" t="str">
        <f>IF($A13="","",INDEX(Plage,MATCH($A13,عام!$D:$D,0),COLUMN(I$1)))</f>
        <v/>
      </c>
      <c r="J13" s="134"/>
      <c r="K13" s="134"/>
      <c r="L13" s="134"/>
      <c r="M13" s="138"/>
      <c r="N13" s="134"/>
      <c r="O13" s="134"/>
    </row>
    <row r="14" spans="1:21" s="127" customFormat="1" ht="21" customHeight="1">
      <c r="A14" s="169" t="str">
        <f>IF(ROW($A9)&gt;MAX(عام!$B:$B),"",ROW($A9))</f>
        <v/>
      </c>
      <c r="B14" s="166" t="str">
        <f>IF($A14="","",INDEX(Plage,MATCH($A14,عام!$D:$D,0),COLUMN(B$1)))</f>
        <v/>
      </c>
      <c r="C14" s="165" t="str">
        <f>IF($A14="","",INDEX(Plage,MATCH($A14,عام!$D:$D,0),COLUMN(C$1)))</f>
        <v/>
      </c>
      <c r="D14" s="166" t="str">
        <f>IF($A14="","",INDEX(Plage,MATCH($A14,عام!$D:$D,0),COLUMN(D$1)))</f>
        <v/>
      </c>
      <c r="E14" s="166" t="str">
        <f>IF($A14="","",INDEX(Plage,MATCH($A14,عام!$D:$D,0),COLUMN(E$1)))</f>
        <v/>
      </c>
      <c r="F14" s="166" t="str">
        <f>IF($A14="","",INDEX(Plage,MATCH($A14,عام!$D:$D,0),COLUMN(F$1)))</f>
        <v/>
      </c>
      <c r="G14" s="166" t="str">
        <f>IF($A14="","",INDEX(Plage,MATCH($A14,عام!$D:$D,0),COLUMN(G$1)))</f>
        <v/>
      </c>
      <c r="H14" s="166" t="str">
        <f>IF($A14="","",INDEX(Plage,MATCH($A14,عام!$D:$D,0),COLUMN(H$1)))</f>
        <v/>
      </c>
      <c r="I14" s="168" t="str">
        <f>IF($A14="","",INDEX(Plage,MATCH($A14,عام!$D:$D,0),COLUMN(I$1)))</f>
        <v/>
      </c>
      <c r="J14" s="134"/>
      <c r="K14" s="134"/>
      <c r="L14" s="134"/>
      <c r="M14" s="138"/>
      <c r="N14" s="134"/>
      <c r="O14" s="134"/>
    </row>
    <row r="15" spans="1:21" s="127" customFormat="1" ht="21" customHeight="1">
      <c r="A15" s="169" t="str">
        <f>IF(ROW($A10)&gt;MAX(عام!$B:$B),"",ROW($A10))</f>
        <v/>
      </c>
      <c r="B15" s="166" t="str">
        <f>IF($A15="","",INDEX(Plage,MATCH($A15,عام!$D:$D,0),COLUMN(B$1)))</f>
        <v/>
      </c>
      <c r="C15" s="165" t="str">
        <f>IF($A15="","",INDEX(Plage,MATCH($A15,عام!$D:$D,0),COLUMN(C$1)))</f>
        <v/>
      </c>
      <c r="D15" s="166" t="str">
        <f>IF($A15="","",INDEX(Plage,MATCH($A15,عام!$D:$D,0),COLUMN(D$1)))</f>
        <v/>
      </c>
      <c r="E15" s="166" t="str">
        <f>IF($A15="","",INDEX(Plage,MATCH($A15,عام!$D:$D,0),COLUMN(E$1)))</f>
        <v/>
      </c>
      <c r="F15" s="166" t="str">
        <f>IF($A15="","",INDEX(Plage,MATCH($A15,عام!$D:$D,0),COLUMN(F$1)))</f>
        <v/>
      </c>
      <c r="G15" s="166" t="str">
        <f>IF($A15="","",INDEX(Plage,MATCH($A15,عام!$D:$D,0),COLUMN(G$1)))</f>
        <v/>
      </c>
      <c r="H15" s="166" t="str">
        <f>IF($A15="","",INDEX(Plage,MATCH($A15,عام!$D:$D,0),COLUMN(H$1)))</f>
        <v/>
      </c>
      <c r="I15" s="168" t="str">
        <f>IF($A15="","",INDEX(Plage,MATCH($A15,عام!$D:$D,0),COLUMN(I$1)))</f>
        <v/>
      </c>
      <c r="J15" s="134"/>
      <c r="K15" s="134"/>
      <c r="L15" s="134"/>
      <c r="M15" s="138"/>
      <c r="N15" s="134"/>
      <c r="O15" s="134"/>
      <c r="U15" s="140"/>
    </row>
    <row r="16" spans="1:21" s="127" customFormat="1" ht="21" customHeight="1">
      <c r="A16" s="169" t="str">
        <f>IF(ROW($A11)&gt;MAX(عام!$B:$B),"",ROW($A11))</f>
        <v/>
      </c>
      <c r="B16" s="166" t="str">
        <f>IF($A16="","",INDEX(Plage,MATCH($A16,عام!$D:$D,0),COLUMN(B$1)))</f>
        <v/>
      </c>
      <c r="C16" s="165" t="str">
        <f>IF($A16="","",INDEX(Plage,MATCH($A16,عام!$D:$D,0),COLUMN(C$1)))</f>
        <v/>
      </c>
      <c r="D16" s="166" t="str">
        <f>IF($A16="","",INDEX(Plage,MATCH($A16,عام!$D:$D,0),COLUMN(D$1)))</f>
        <v/>
      </c>
      <c r="E16" s="166" t="str">
        <f>IF($A16="","",INDEX(Plage,MATCH($A16,عام!$D:$D,0),COLUMN(E$1)))</f>
        <v/>
      </c>
      <c r="F16" s="166" t="str">
        <f>IF($A16="","",INDEX(Plage,MATCH($A16,عام!$D:$D,0),COLUMN(F$1)))</f>
        <v/>
      </c>
      <c r="G16" s="166" t="str">
        <f>IF($A16="","",INDEX(Plage,MATCH($A16,عام!$D:$D,0),COLUMN(G$1)))</f>
        <v/>
      </c>
      <c r="H16" s="166" t="str">
        <f>IF($A16="","",INDEX(Plage,MATCH($A16,عام!$D:$D,0),COLUMN(H$1)))</f>
        <v/>
      </c>
      <c r="I16" s="168" t="str">
        <f>IF($A16="","",INDEX(Plage,MATCH($A16,عام!$D:$D,0),COLUMN(I$1)))</f>
        <v/>
      </c>
      <c r="J16" s="134"/>
      <c r="K16" s="134"/>
      <c r="L16" s="134"/>
      <c r="M16" s="138"/>
      <c r="N16" s="134"/>
      <c r="O16" s="134"/>
      <c r="U16" s="140"/>
    </row>
    <row r="17" spans="1:21" s="127" customFormat="1" ht="21" customHeight="1">
      <c r="A17" s="169" t="str">
        <f>IF(ROW($A12)&gt;MAX(عام!$B:$B),"",ROW($A12))</f>
        <v/>
      </c>
      <c r="B17" s="166" t="str">
        <f>IF($A17="","",INDEX(Plage,MATCH($A17,عام!$D:$D,0),COLUMN(B$1)))</f>
        <v/>
      </c>
      <c r="C17" s="165" t="str">
        <f>IF($A17="","",INDEX(Plage,MATCH($A17,عام!$D:$D,0),COLUMN(C$1)))</f>
        <v/>
      </c>
      <c r="D17" s="166" t="str">
        <f>IF($A17="","",INDEX(Plage,MATCH($A17,عام!$D:$D,0),COLUMN(D$1)))</f>
        <v/>
      </c>
      <c r="E17" s="166" t="str">
        <f>IF($A17="","",INDEX(Plage,MATCH($A17,عام!$D:$D,0),COLUMN(E$1)))</f>
        <v/>
      </c>
      <c r="F17" s="166" t="str">
        <f>IF($A17="","",INDEX(Plage,MATCH($A17,عام!$D:$D,0),COLUMN(F$1)))</f>
        <v/>
      </c>
      <c r="G17" s="166" t="str">
        <f>IF($A17="","",INDEX(Plage,MATCH($A17,عام!$D:$D,0),COLUMN(G$1)))</f>
        <v/>
      </c>
      <c r="H17" s="166" t="str">
        <f>IF($A17="","",INDEX(Plage,MATCH($A17,عام!$D:$D,0),COLUMN(H$1)))</f>
        <v/>
      </c>
      <c r="I17" s="168" t="str">
        <f>IF($A17="","",INDEX(Plage,MATCH($A17,عام!$D:$D,0),COLUMN(I$1)))</f>
        <v/>
      </c>
      <c r="J17" s="134"/>
      <c r="K17" s="134"/>
      <c r="L17" s="134"/>
      <c r="M17" s="138"/>
      <c r="N17" s="134"/>
      <c r="O17" s="134"/>
      <c r="Q17" s="140"/>
      <c r="U17" s="133"/>
    </row>
    <row r="18" spans="1:21" s="127" customFormat="1" ht="21" customHeight="1">
      <c r="A18" s="169" t="str">
        <f>IF(ROW($A13)&gt;MAX(عام!$B:$B),"",ROW($A13))</f>
        <v/>
      </c>
      <c r="B18" s="166" t="str">
        <f>IF($A18="","",INDEX(Plage,MATCH($A18,عام!$D:$D,0),COLUMN(B$1)))</f>
        <v/>
      </c>
      <c r="C18" s="165" t="str">
        <f>IF($A18="","",INDEX(Plage,MATCH($A18,عام!$D:$D,0),COLUMN(C$1)))</f>
        <v/>
      </c>
      <c r="D18" s="166" t="str">
        <f>IF($A18="","",INDEX(Plage,MATCH($A18,عام!$D:$D,0),COLUMN(D$1)))</f>
        <v/>
      </c>
      <c r="E18" s="166" t="str">
        <f>IF($A18="","",INDEX(Plage,MATCH($A18,عام!$D:$D,0),COLUMN(E$1)))</f>
        <v/>
      </c>
      <c r="F18" s="166" t="str">
        <f>IF($A18="","",INDEX(Plage,MATCH($A18,عام!$D:$D,0),COLUMN(F$1)))</f>
        <v/>
      </c>
      <c r="G18" s="166" t="str">
        <f>IF($A18="","",INDEX(Plage,MATCH($A18,عام!$D:$D,0),COLUMN(G$1)))</f>
        <v/>
      </c>
      <c r="H18" s="166" t="str">
        <f>IF($A18="","",INDEX(Plage,MATCH($A18,عام!$D:$D,0),COLUMN(H$1)))</f>
        <v/>
      </c>
      <c r="I18" s="168" t="str">
        <f>IF($A18="","",INDEX(Plage,MATCH($A18,عام!$D:$D,0),COLUMN(I$1)))</f>
        <v/>
      </c>
      <c r="J18" s="134"/>
      <c r="K18" s="134"/>
      <c r="L18" s="134"/>
      <c r="M18" s="138"/>
      <c r="N18" s="134"/>
      <c r="O18" s="134"/>
    </row>
    <row r="19" spans="1:21" s="127" customFormat="1" ht="21" customHeight="1">
      <c r="A19" s="169" t="str">
        <f>IF(ROW($A14)&gt;MAX(عام!$B:$B),"",ROW($A14))</f>
        <v/>
      </c>
      <c r="B19" s="166" t="str">
        <f>IF($A19="","",INDEX(Plage,MATCH($A19,عام!$D:$D,0),COLUMN(B$1)))</f>
        <v/>
      </c>
      <c r="C19" s="165" t="str">
        <f>IF($A19="","",INDEX(Plage,MATCH($A19,عام!$D:$D,0),COLUMN(C$1)))</f>
        <v/>
      </c>
      <c r="D19" s="166" t="str">
        <f>IF($A19="","",INDEX(Plage,MATCH($A19,عام!$D:$D,0),COLUMN(D$1)))</f>
        <v/>
      </c>
      <c r="E19" s="166" t="str">
        <f>IF($A19="","",INDEX(Plage,MATCH($A19,عام!$D:$D,0),COLUMN(E$1)))</f>
        <v/>
      </c>
      <c r="F19" s="166" t="str">
        <f>IF($A19="","",INDEX(Plage,MATCH($A19,عام!$D:$D,0),COLUMN(F$1)))</f>
        <v/>
      </c>
      <c r="G19" s="166" t="str">
        <f>IF($A19="","",INDEX(Plage,MATCH($A19,عام!$D:$D,0),COLUMN(G$1)))</f>
        <v/>
      </c>
      <c r="H19" s="166" t="str">
        <f>IF($A19="","",INDEX(Plage,MATCH($A19,عام!$D:$D,0),COLUMN(H$1)))</f>
        <v/>
      </c>
      <c r="I19" s="168" t="str">
        <f>IF($A19="","",INDEX(Plage,MATCH($A19,عام!$D:$D,0),COLUMN(I$1)))</f>
        <v/>
      </c>
      <c r="J19" s="134"/>
      <c r="K19" s="134"/>
      <c r="L19" s="134"/>
      <c r="M19" s="138"/>
      <c r="N19" s="134"/>
      <c r="O19" s="134"/>
      <c r="R19" s="140"/>
      <c r="S19" s="133"/>
      <c r="T19" s="133"/>
      <c r="U19" s="133"/>
    </row>
    <row r="20" spans="1:21" s="127" customFormat="1" ht="21" customHeight="1">
      <c r="A20" s="169" t="str">
        <f>IF(ROW($A15)&gt;MAX(عام!$B:$B),"",ROW($A15))</f>
        <v/>
      </c>
      <c r="B20" s="166" t="str">
        <f>IF($A20="","",INDEX(Plage,MATCH($A20,عام!$D:$D,0),COLUMN(B$1)))</f>
        <v/>
      </c>
      <c r="C20" s="165" t="str">
        <f>IF($A20="","",INDEX(Plage,MATCH($A20,عام!$D:$D,0),COLUMN(C$1)))</f>
        <v/>
      </c>
      <c r="D20" s="166" t="str">
        <f>IF($A20="","",INDEX(Plage,MATCH($A20,عام!$D:$D,0),COLUMN(D$1)))</f>
        <v/>
      </c>
      <c r="E20" s="166" t="str">
        <f>IF($A20="","",INDEX(Plage,MATCH($A20,عام!$D:$D,0),COLUMN(E$1)))</f>
        <v/>
      </c>
      <c r="F20" s="166" t="str">
        <f>IF($A20="","",INDEX(Plage,MATCH($A20,عام!$D:$D,0),COLUMN(F$1)))</f>
        <v/>
      </c>
      <c r="G20" s="166" t="str">
        <f>IF($A20="","",INDEX(Plage,MATCH($A20,عام!$D:$D,0),COLUMN(G$1)))</f>
        <v/>
      </c>
      <c r="H20" s="166" t="str">
        <f>IF($A20="","",INDEX(Plage,MATCH($A20,عام!$D:$D,0),COLUMN(H$1)))</f>
        <v/>
      </c>
      <c r="I20" s="168" t="str">
        <f>IF($A20="","",INDEX(Plage,MATCH($A20,عام!$D:$D,0),COLUMN(I$1)))</f>
        <v/>
      </c>
      <c r="J20" s="134"/>
      <c r="K20" s="134"/>
      <c r="L20" s="134"/>
      <c r="M20" s="138"/>
      <c r="N20" s="134"/>
      <c r="O20" s="134"/>
      <c r="R20" s="140"/>
      <c r="S20" s="141"/>
      <c r="T20" s="141"/>
      <c r="U20" s="141"/>
    </row>
    <row r="21" spans="1:21" s="127" customFormat="1" ht="21" customHeight="1">
      <c r="A21" s="169" t="str">
        <f>IF(ROW($A16)&gt;MAX(عام!$B:$B),"",ROW($A16))</f>
        <v/>
      </c>
      <c r="B21" s="166" t="str">
        <f>IF($A21="","",INDEX(Plage,MATCH($A21,عام!$D:$D,0),COLUMN(B$1)))</f>
        <v/>
      </c>
      <c r="C21" s="165" t="str">
        <f>IF($A21="","",INDEX(Plage,MATCH($A21,عام!$D:$D,0),COLUMN(C$1)))</f>
        <v/>
      </c>
      <c r="D21" s="166" t="str">
        <f>IF($A21="","",INDEX(Plage,MATCH($A21,عام!$D:$D,0),COLUMN(D$1)))</f>
        <v/>
      </c>
      <c r="E21" s="166" t="str">
        <f>IF($A21="","",INDEX(Plage,MATCH($A21,عام!$D:$D,0),COLUMN(E$1)))</f>
        <v/>
      </c>
      <c r="F21" s="166" t="str">
        <f>IF($A21="","",INDEX(Plage,MATCH($A21,عام!$D:$D,0),COLUMN(F$1)))</f>
        <v/>
      </c>
      <c r="G21" s="166" t="str">
        <f>IF($A21="","",INDEX(Plage,MATCH($A21,عام!$D:$D,0),COLUMN(G$1)))</f>
        <v/>
      </c>
      <c r="H21" s="166" t="str">
        <f>IF($A21="","",INDEX(Plage,MATCH($A21,عام!$D:$D,0),COLUMN(H$1)))</f>
        <v/>
      </c>
      <c r="I21" s="168" t="str">
        <f>IF($A21="","",INDEX(Plage,MATCH($A21,عام!$D:$D,0),COLUMN(I$1)))</f>
        <v/>
      </c>
      <c r="J21" s="134"/>
      <c r="K21" s="134"/>
      <c r="L21" s="134"/>
      <c r="M21" s="138"/>
      <c r="N21" s="134"/>
      <c r="O21" s="134"/>
      <c r="R21" s="140"/>
      <c r="S21" s="141"/>
      <c r="T21" s="141"/>
      <c r="U21" s="141"/>
    </row>
    <row r="22" spans="1:21" s="127" customFormat="1" ht="21" customHeight="1">
      <c r="A22" s="169" t="str">
        <f>IF(ROW($A17)&gt;MAX(عام!$B:$B),"",ROW($A17))</f>
        <v/>
      </c>
      <c r="B22" s="166" t="str">
        <f>IF($A22="","",INDEX(Plage,MATCH($A22,عام!$D:$D,0),COLUMN(B$1)))</f>
        <v/>
      </c>
      <c r="C22" s="165" t="str">
        <f>IF($A22="","",INDEX(Plage,MATCH($A22,عام!$D:$D,0),COLUMN(C$1)))</f>
        <v/>
      </c>
      <c r="D22" s="166" t="str">
        <f>IF($A22="","",INDEX(Plage,MATCH($A22,عام!$D:$D,0),COLUMN(D$1)))</f>
        <v/>
      </c>
      <c r="E22" s="166" t="str">
        <f>IF($A22="","",INDEX(Plage,MATCH($A22,عام!$D:$D,0),COLUMN(E$1)))</f>
        <v/>
      </c>
      <c r="F22" s="166" t="str">
        <f>IF($A22="","",INDEX(Plage,MATCH($A22,عام!$D:$D,0),COLUMN(F$1)))</f>
        <v/>
      </c>
      <c r="G22" s="166" t="str">
        <f>IF($A22="","",INDEX(Plage,MATCH($A22,عام!$D:$D,0),COLUMN(G$1)))</f>
        <v/>
      </c>
      <c r="H22" s="166" t="str">
        <f>IF($A22="","",INDEX(Plage,MATCH($A22,عام!$D:$D,0),COLUMN(H$1)))</f>
        <v/>
      </c>
      <c r="I22" s="168" t="str">
        <f>IF($A22="","",INDEX(Plage,MATCH($A22,عام!$D:$D,0),COLUMN(I$1)))</f>
        <v/>
      </c>
      <c r="J22" s="134"/>
      <c r="K22" s="134"/>
      <c r="L22" s="134"/>
      <c r="M22" s="138"/>
      <c r="N22" s="134"/>
      <c r="O22" s="134"/>
      <c r="R22" s="140"/>
      <c r="S22" s="141"/>
      <c r="T22" s="141"/>
      <c r="U22" s="141"/>
    </row>
    <row r="23" spans="1:21" s="127" customFormat="1" ht="21" customHeight="1">
      <c r="A23" s="169" t="str">
        <f>IF(ROW($A18)&gt;MAX(عام!$B:$B),"",ROW($A18))</f>
        <v/>
      </c>
      <c r="B23" s="166" t="str">
        <f>IF($A23="","",INDEX(Plage,MATCH($A23,عام!$D:$D,0),COLUMN(B$1)))</f>
        <v/>
      </c>
      <c r="C23" s="165" t="str">
        <f>IF($A23="","",INDEX(Plage,MATCH($A23,عام!$D:$D,0),COLUMN(C$1)))</f>
        <v/>
      </c>
      <c r="D23" s="166" t="str">
        <f>IF($A23="","",INDEX(Plage,MATCH($A23,عام!$D:$D,0),COLUMN(D$1)))</f>
        <v/>
      </c>
      <c r="E23" s="166" t="str">
        <f>IF($A23="","",INDEX(Plage,MATCH($A23,عام!$D:$D,0),COLUMN(E$1)))</f>
        <v/>
      </c>
      <c r="F23" s="166" t="str">
        <f>IF($A23="","",INDEX(Plage,MATCH($A23,عام!$D:$D,0),COLUMN(F$1)))</f>
        <v/>
      </c>
      <c r="G23" s="166" t="str">
        <f>IF($A23="","",INDEX(Plage,MATCH($A23,عام!$D:$D,0),COLUMN(G$1)))</f>
        <v/>
      </c>
      <c r="H23" s="166" t="str">
        <f>IF($A23="","",INDEX(Plage,MATCH($A23,عام!$D:$D,0),COLUMN(H$1)))</f>
        <v/>
      </c>
      <c r="I23" s="168" t="str">
        <f>IF($A23="","",INDEX(Plage,MATCH($A23,عام!$D:$D,0),COLUMN(I$1)))</f>
        <v/>
      </c>
      <c r="J23" s="134"/>
      <c r="K23" s="134"/>
      <c r="L23" s="134"/>
      <c r="M23" s="138"/>
      <c r="N23" s="134"/>
      <c r="O23" s="134"/>
      <c r="R23" s="140"/>
      <c r="S23" s="141"/>
      <c r="T23" s="141"/>
      <c r="U23" s="141"/>
    </row>
    <row r="24" spans="1:21" s="127" customFormat="1" ht="21" customHeight="1">
      <c r="A24" s="169" t="str">
        <f>IF(ROW($A19)&gt;MAX(عام!$B:$B),"",ROW($A19))</f>
        <v/>
      </c>
      <c r="B24" s="166" t="str">
        <f>IF($A24="","",INDEX(Plage,MATCH($A24,عام!$D:$D,0),COLUMN(B$1)))</f>
        <v/>
      </c>
      <c r="C24" s="165" t="str">
        <f>IF($A24="","",INDEX(Plage,MATCH($A24,عام!$D:$D,0),COLUMN(C$1)))</f>
        <v/>
      </c>
      <c r="D24" s="166" t="str">
        <f>IF($A24="","",INDEX(Plage,MATCH($A24,عام!$D:$D,0),COLUMN(D$1)))</f>
        <v/>
      </c>
      <c r="E24" s="166" t="str">
        <f>IF($A24="","",INDEX(Plage,MATCH($A24,عام!$D:$D,0),COLUMN(E$1)))</f>
        <v/>
      </c>
      <c r="F24" s="166" t="str">
        <f>IF($A24="","",INDEX(Plage,MATCH($A24,عام!$D:$D,0),COLUMN(F$1)))</f>
        <v/>
      </c>
      <c r="G24" s="166" t="str">
        <f>IF($A24="","",INDEX(Plage,MATCH($A24,عام!$D:$D,0),COLUMN(G$1)))</f>
        <v/>
      </c>
      <c r="H24" s="166" t="str">
        <f>IF($A24="","",INDEX(Plage,MATCH($A24,عام!$D:$D,0),COLUMN(H$1)))</f>
        <v/>
      </c>
      <c r="I24" s="168" t="str">
        <f>IF($A24="","",INDEX(Plage,MATCH($A24,عام!$D:$D,0),COLUMN(I$1)))</f>
        <v/>
      </c>
      <c r="J24" s="134"/>
      <c r="K24" s="134"/>
      <c r="L24" s="134"/>
      <c r="M24" s="138"/>
      <c r="N24" s="134"/>
      <c r="O24" s="134"/>
      <c r="R24" s="140"/>
      <c r="S24" s="141"/>
      <c r="T24" s="141"/>
      <c r="U24" s="141"/>
    </row>
    <row r="25" spans="1:21" s="127" customFormat="1" ht="21" customHeight="1">
      <c r="A25" s="169" t="str">
        <f>IF(ROW($A20)&gt;MAX(عام!$B:$B),"",ROW($A20))</f>
        <v/>
      </c>
      <c r="B25" s="166" t="str">
        <f>IF($A25="","",INDEX(Plage,MATCH($A25,عام!$D:$D,0),COLUMN(B$1)))</f>
        <v/>
      </c>
      <c r="C25" s="165" t="str">
        <f>IF($A25="","",INDEX(Plage,MATCH($A25,عام!$D:$D,0),COLUMN(C$1)))</f>
        <v/>
      </c>
      <c r="D25" s="166" t="str">
        <f>IF($A25="","",INDEX(Plage,MATCH($A25,عام!$D:$D,0),COLUMN(D$1)))</f>
        <v/>
      </c>
      <c r="E25" s="166" t="str">
        <f>IF($A25="","",INDEX(Plage,MATCH($A25,عام!$D:$D,0),COLUMN(E$1)))</f>
        <v/>
      </c>
      <c r="F25" s="166" t="str">
        <f>IF($A25="","",INDEX(Plage,MATCH($A25,عام!$D:$D,0),COLUMN(F$1)))</f>
        <v/>
      </c>
      <c r="G25" s="166" t="str">
        <f>IF($A25="","",INDEX(Plage,MATCH($A25,عام!$D:$D,0),COLUMN(G$1)))</f>
        <v/>
      </c>
      <c r="H25" s="166" t="str">
        <f>IF($A25="","",INDEX(Plage,MATCH($A25,عام!$D:$D,0),COLUMN(H$1)))</f>
        <v/>
      </c>
      <c r="I25" s="168" t="str">
        <f>IF($A25="","",INDEX(Plage,MATCH($A25,عام!$D:$D,0),COLUMN(I$1)))</f>
        <v/>
      </c>
      <c r="J25" s="134"/>
      <c r="K25" s="134"/>
      <c r="L25" s="134"/>
      <c r="M25" s="138"/>
      <c r="N25" s="134"/>
      <c r="O25" s="134"/>
      <c r="R25" s="140"/>
      <c r="S25" s="141"/>
      <c r="T25" s="141"/>
      <c r="U25" s="141"/>
    </row>
    <row r="26" spans="1:21" s="127" customFormat="1" ht="21" customHeight="1">
      <c r="A26" s="169" t="str">
        <f>IF(ROW($A21)&gt;MAX(عام!$B:$B),"",ROW($A21))</f>
        <v/>
      </c>
      <c r="B26" s="166" t="str">
        <f>IF($A26="","",INDEX(Plage,MATCH($A26,عام!$D:$D,0),COLUMN(B$1)))</f>
        <v/>
      </c>
      <c r="C26" s="165" t="str">
        <f>IF($A26="","",INDEX(Plage,MATCH($A26,عام!$D:$D,0),COLUMN(C$1)))</f>
        <v/>
      </c>
      <c r="D26" s="166" t="str">
        <f>IF($A26="","",INDEX(Plage,MATCH($A26,عام!$D:$D,0),COLUMN(D$1)))</f>
        <v/>
      </c>
      <c r="E26" s="166" t="str">
        <f>IF($A26="","",INDEX(Plage,MATCH($A26,عام!$D:$D,0),COLUMN(E$1)))</f>
        <v/>
      </c>
      <c r="F26" s="166" t="str">
        <f>IF($A26="","",INDEX(Plage,MATCH($A26,عام!$D:$D,0),COLUMN(F$1)))</f>
        <v/>
      </c>
      <c r="G26" s="166" t="str">
        <f>IF($A26="","",INDEX(Plage,MATCH($A26,عام!$D:$D,0),COLUMN(G$1)))</f>
        <v/>
      </c>
      <c r="H26" s="166" t="str">
        <f>IF($A26="","",INDEX(Plage,MATCH($A26,عام!$D:$D,0),COLUMN(H$1)))</f>
        <v/>
      </c>
      <c r="I26" s="168" t="str">
        <f>IF($A26="","",INDEX(Plage,MATCH($A26,عام!$D:$D,0),COLUMN(I$1)))</f>
        <v/>
      </c>
      <c r="J26" s="136"/>
      <c r="K26" s="134"/>
      <c r="L26" s="134"/>
      <c r="M26" s="137"/>
      <c r="N26" s="134"/>
      <c r="O26" s="134"/>
    </row>
    <row r="27" spans="1:21" s="139" customFormat="1" ht="21" customHeight="1">
      <c r="A27" s="169" t="str">
        <f>IF(ROW($A22)&gt;MAX(عام!$B:$B),"",ROW($A22))</f>
        <v/>
      </c>
      <c r="B27" s="166" t="str">
        <f>IF($A27="","",INDEX(Plage,MATCH($A27,عام!$D:$D,0),COLUMN(B$1)))</f>
        <v/>
      </c>
      <c r="C27" s="165" t="str">
        <f>IF($A27="","",INDEX(Plage,MATCH($A27,عام!$D:$D,0),COLUMN(C$1)))</f>
        <v/>
      </c>
      <c r="D27" s="166" t="str">
        <f>IF($A27="","",INDEX(Plage,MATCH($A27,عام!$D:$D,0),COLUMN(D$1)))</f>
        <v/>
      </c>
      <c r="E27" s="166" t="str">
        <f>IF($A27="","",INDEX(Plage,MATCH($A27,عام!$D:$D,0),COLUMN(E$1)))</f>
        <v/>
      </c>
      <c r="F27" s="166" t="str">
        <f>IF($A27="","",INDEX(Plage,MATCH($A27,عام!$D:$D,0),COLUMN(F$1)))</f>
        <v/>
      </c>
      <c r="G27" s="166" t="str">
        <f>IF($A27="","",INDEX(Plage,MATCH($A27,عام!$D:$D,0),COLUMN(G$1)))</f>
        <v/>
      </c>
      <c r="H27" s="166" t="str">
        <f>IF($A27="","",INDEX(Plage,MATCH($A27,عام!$D:$D,0),COLUMN(H$1)))</f>
        <v/>
      </c>
      <c r="I27" s="168" t="str">
        <f>IF($A27="","",INDEX(Plage,MATCH($A27,عام!$D:$D,0),COLUMN(I$1)))</f>
        <v/>
      </c>
      <c r="J27" s="134"/>
      <c r="K27" s="134"/>
      <c r="L27" s="134"/>
      <c r="M27" s="138"/>
      <c r="N27" s="134"/>
      <c r="O27" s="134"/>
      <c r="P27" s="127"/>
      <c r="Q27" s="127"/>
      <c r="R27" s="127"/>
      <c r="S27" s="127"/>
      <c r="T27" s="127"/>
      <c r="U27" s="127"/>
    </row>
    <row r="28" spans="1:21" s="139" customFormat="1" ht="21" customHeight="1">
      <c r="A28" s="169" t="str">
        <f>IF(ROW($A23)&gt;MAX(عام!$B:$B),"",ROW($A23))</f>
        <v/>
      </c>
      <c r="B28" s="166" t="str">
        <f>IF($A28="","",INDEX(Plage,MATCH($A28,عام!$D:$D,0),COLUMN(B$1)))</f>
        <v/>
      </c>
      <c r="C28" s="165" t="str">
        <f>IF($A28="","",INDEX(Plage,MATCH($A28,عام!$D:$D,0),COLUMN(C$1)))</f>
        <v/>
      </c>
      <c r="D28" s="166" t="str">
        <f>IF($A28="","",INDEX(Plage,MATCH($A28,عام!$D:$D,0),COLUMN(D$1)))</f>
        <v/>
      </c>
      <c r="E28" s="166" t="str">
        <f>IF($A28="","",INDEX(Plage,MATCH($A28,عام!$D:$D,0),COLUMN(E$1)))</f>
        <v/>
      </c>
      <c r="F28" s="166" t="str">
        <f>IF($A28="","",INDEX(Plage,MATCH($A28,عام!$D:$D,0),COLUMN(F$1)))</f>
        <v/>
      </c>
      <c r="G28" s="166" t="str">
        <f>IF($A28="","",INDEX(Plage,MATCH($A28,عام!$D:$D,0),COLUMN(G$1)))</f>
        <v/>
      </c>
      <c r="H28" s="166" t="str">
        <f>IF($A28="","",INDEX(Plage,MATCH($A28,عام!$D:$D,0),COLUMN(H$1)))</f>
        <v/>
      </c>
      <c r="I28" s="168" t="str">
        <f>IF($A28="","",INDEX(Plage,MATCH($A28,عام!$D:$D,0),COLUMN(I$1)))</f>
        <v/>
      </c>
      <c r="J28" s="134"/>
      <c r="K28" s="134"/>
      <c r="L28" s="134"/>
      <c r="M28" s="138"/>
      <c r="N28" s="134"/>
      <c r="O28" s="134"/>
      <c r="P28" s="127"/>
      <c r="Q28" s="127"/>
      <c r="R28" s="127"/>
      <c r="S28" s="127"/>
      <c r="T28" s="127"/>
      <c r="U28" s="127"/>
    </row>
    <row r="29" spans="1:21" s="139" customFormat="1" ht="21" customHeight="1">
      <c r="A29" s="169" t="str">
        <f>IF(ROW($A24)&gt;MAX(عام!$B:$B),"",ROW($A24))</f>
        <v/>
      </c>
      <c r="B29" s="166" t="str">
        <f>IF($A29="","",INDEX(Plage,MATCH($A29,عام!$D:$D,0),COLUMN(B$1)))</f>
        <v/>
      </c>
      <c r="C29" s="165" t="str">
        <f>IF($A29="","",INDEX(Plage,MATCH($A29,عام!$D:$D,0),COLUMN(C$1)))</f>
        <v/>
      </c>
      <c r="D29" s="166" t="str">
        <f>IF($A29="","",INDEX(Plage,MATCH($A29,عام!$D:$D,0),COLUMN(D$1)))</f>
        <v/>
      </c>
      <c r="E29" s="166" t="str">
        <f>IF($A29="","",INDEX(Plage,MATCH($A29,عام!$D:$D,0),COLUMN(E$1)))</f>
        <v/>
      </c>
      <c r="F29" s="166" t="str">
        <f>IF($A29="","",INDEX(Plage,MATCH($A29,عام!$D:$D,0),COLUMN(F$1)))</f>
        <v/>
      </c>
      <c r="G29" s="166" t="str">
        <f>IF($A29="","",INDEX(Plage,MATCH($A29,عام!$D:$D,0),COLUMN(G$1)))</f>
        <v/>
      </c>
      <c r="H29" s="166" t="str">
        <f>IF($A29="","",INDEX(Plage,MATCH($A29,عام!$D:$D,0),COLUMN(H$1)))</f>
        <v/>
      </c>
      <c r="I29" s="168" t="str">
        <f>IF($A29="","",INDEX(Plage,MATCH($A29,عام!$D:$D,0),COLUMN(I$1)))</f>
        <v/>
      </c>
      <c r="J29" s="134"/>
      <c r="K29" s="134"/>
      <c r="L29" s="134"/>
      <c r="M29" s="138"/>
      <c r="N29" s="134"/>
      <c r="O29" s="134"/>
      <c r="P29" s="127"/>
      <c r="Q29" s="127"/>
      <c r="R29" s="127"/>
      <c r="S29" s="127"/>
      <c r="T29" s="127"/>
      <c r="U29" s="127"/>
    </row>
    <row r="30" spans="1:21" s="127" customFormat="1" ht="21" customHeight="1">
      <c r="A30" s="169" t="str">
        <f>IF(ROW($A25)&gt;MAX(عام!$B:$B),"",ROW($A25))</f>
        <v/>
      </c>
      <c r="B30" s="166" t="str">
        <f>IF($A30="","",INDEX(Plage,MATCH($A30,عام!$D:$D,0),COLUMN(B$1)))</f>
        <v/>
      </c>
      <c r="C30" s="165" t="str">
        <f>IF($A30="","",INDEX(Plage,MATCH($A30,عام!$D:$D,0),COLUMN(C$1)))</f>
        <v/>
      </c>
      <c r="D30" s="166" t="str">
        <f>IF($A30="","",INDEX(Plage,MATCH($A30,عام!$D:$D,0),COLUMN(D$1)))</f>
        <v/>
      </c>
      <c r="E30" s="166" t="str">
        <f>IF($A30="","",INDEX(Plage,MATCH($A30,عام!$D:$D,0),COLUMN(E$1)))</f>
        <v/>
      </c>
      <c r="F30" s="166" t="str">
        <f>IF($A30="","",INDEX(Plage,MATCH($A30,عام!$D:$D,0),COLUMN(F$1)))</f>
        <v/>
      </c>
      <c r="G30" s="166" t="str">
        <f>IF($A30="","",INDEX(Plage,MATCH($A30,عام!$D:$D,0),COLUMN(G$1)))</f>
        <v/>
      </c>
      <c r="H30" s="166" t="str">
        <f>IF($A30="","",INDEX(Plage,MATCH($A30,عام!$D:$D,0),COLUMN(H$1)))</f>
        <v/>
      </c>
      <c r="I30" s="168" t="str">
        <f>IF($A30="","",INDEX(Plage,MATCH($A30,عام!$D:$D,0),COLUMN(I$1)))</f>
        <v/>
      </c>
      <c r="J30" s="134"/>
      <c r="K30" s="134"/>
      <c r="L30" s="134"/>
      <c r="M30" s="138"/>
      <c r="N30" s="134"/>
      <c r="O30" s="134"/>
    </row>
    <row r="31" spans="1:21" s="127" customFormat="1" ht="21" customHeight="1">
      <c r="A31" s="169" t="str">
        <f>IF(ROW($A26)&gt;MAX(عام!$B:$B),"",ROW($A26))</f>
        <v/>
      </c>
      <c r="B31" s="166" t="str">
        <f>IF($A31="","",INDEX(Plage,MATCH($A31,عام!$D:$D,0),COLUMN(B$1)))</f>
        <v/>
      </c>
      <c r="C31" s="165" t="str">
        <f>IF($A31="","",INDEX(Plage,MATCH($A31,عام!$D:$D,0),COLUMN(C$1)))</f>
        <v/>
      </c>
      <c r="D31" s="166" t="str">
        <f>IF($A31="","",INDEX(Plage,MATCH($A31,عام!$D:$D,0),COLUMN(D$1)))</f>
        <v/>
      </c>
      <c r="E31" s="166" t="str">
        <f>IF($A31="","",INDEX(Plage,MATCH($A31,عام!$D:$D,0),COLUMN(E$1)))</f>
        <v/>
      </c>
      <c r="F31" s="166" t="str">
        <f>IF($A31="","",INDEX(Plage,MATCH($A31,عام!$D:$D,0),COLUMN(F$1)))</f>
        <v/>
      </c>
      <c r="G31" s="166" t="str">
        <f>IF($A31="","",INDEX(Plage,MATCH($A31,عام!$D:$D,0),COLUMN(G$1)))</f>
        <v/>
      </c>
      <c r="H31" s="166" t="str">
        <f>IF($A31="","",INDEX(Plage,MATCH($A31,عام!$D:$D,0),COLUMN(H$1)))</f>
        <v/>
      </c>
      <c r="I31" s="168" t="str">
        <f>IF($A31="","",INDEX(Plage,MATCH($A31,عام!$D:$D,0),COLUMN(I$1)))</f>
        <v/>
      </c>
      <c r="J31" s="134"/>
      <c r="K31" s="134"/>
      <c r="L31" s="134"/>
      <c r="M31" s="138"/>
      <c r="N31" s="134"/>
      <c r="O31" s="134"/>
    </row>
    <row r="32" spans="1:21" s="127" customFormat="1" ht="21" customHeight="1">
      <c r="A32" s="169" t="str">
        <f>IF(ROW($A27)&gt;MAX(عام!$B:$B),"",ROW($A27))</f>
        <v/>
      </c>
      <c r="B32" s="166" t="str">
        <f>IF($A32="","",INDEX(Plage,MATCH($A32,عام!$D:$D,0),COLUMN(B$1)))</f>
        <v/>
      </c>
      <c r="C32" s="165" t="str">
        <f>IF($A32="","",INDEX(Plage,MATCH($A32,عام!$D:$D,0),COLUMN(C$1)))</f>
        <v/>
      </c>
      <c r="D32" s="166" t="str">
        <f>IF($A32="","",INDEX(Plage,MATCH($A32,عام!$D:$D,0),COLUMN(D$1)))</f>
        <v/>
      </c>
      <c r="E32" s="166" t="str">
        <f>IF($A32="","",INDEX(Plage,MATCH($A32,عام!$D:$D,0),COLUMN(E$1)))</f>
        <v/>
      </c>
      <c r="F32" s="166" t="str">
        <f>IF($A32="","",INDEX(Plage,MATCH($A32,عام!$D:$D,0),COLUMN(F$1)))</f>
        <v/>
      </c>
      <c r="G32" s="166" t="str">
        <f>IF($A32="","",INDEX(Plage,MATCH($A32,عام!$D:$D,0),COLUMN(G$1)))</f>
        <v/>
      </c>
      <c r="H32" s="166" t="str">
        <f>IF($A32="","",INDEX(Plage,MATCH($A32,عام!$D:$D,0),COLUMN(H$1)))</f>
        <v/>
      </c>
      <c r="I32" s="168" t="str">
        <f>IF($A32="","",INDEX(Plage,MATCH($A32,عام!$D:$D,0),COLUMN(I$1)))</f>
        <v/>
      </c>
      <c r="J32" s="134"/>
      <c r="K32" s="134"/>
      <c r="L32" s="134"/>
      <c r="M32" s="138"/>
      <c r="N32" s="134"/>
      <c r="O32" s="134"/>
    </row>
    <row r="33" spans="1:21" s="127" customFormat="1" ht="21" customHeight="1">
      <c r="A33" s="169" t="str">
        <f>IF(ROW($A28)&gt;MAX(عام!$B:$B),"",ROW($A28))</f>
        <v/>
      </c>
      <c r="B33" s="166" t="str">
        <f>IF($A33="","",INDEX(Plage,MATCH($A33,عام!$D:$D,0),COLUMN(B$1)))</f>
        <v/>
      </c>
      <c r="C33" s="165" t="str">
        <f>IF($A33="","",INDEX(Plage,MATCH($A33,عام!$D:$D,0),COLUMN(C$1)))</f>
        <v/>
      </c>
      <c r="D33" s="166" t="str">
        <f>IF($A33="","",INDEX(Plage,MATCH($A33,عام!$D:$D,0),COLUMN(D$1)))</f>
        <v/>
      </c>
      <c r="E33" s="166" t="str">
        <f>IF($A33="","",INDEX(Plage,MATCH($A33,عام!$D:$D,0),COLUMN(E$1)))</f>
        <v/>
      </c>
      <c r="F33" s="166" t="str">
        <f>IF($A33="","",INDEX(Plage,MATCH($A33,عام!$D:$D,0),COLUMN(F$1)))</f>
        <v/>
      </c>
      <c r="G33" s="166" t="str">
        <f>IF($A33="","",INDEX(Plage,MATCH($A33,عام!$D:$D,0),COLUMN(G$1)))</f>
        <v/>
      </c>
      <c r="H33" s="166" t="str">
        <f>IF($A33="","",INDEX(Plage,MATCH($A33,عام!$D:$D,0),COLUMN(H$1)))</f>
        <v/>
      </c>
      <c r="I33" s="168" t="str">
        <f>IF($A33="","",INDEX(Plage,MATCH($A33,عام!$D:$D,0),COLUMN(I$1)))</f>
        <v/>
      </c>
      <c r="J33" s="134"/>
      <c r="K33" s="134"/>
      <c r="L33" s="134"/>
      <c r="M33" s="138"/>
      <c r="N33" s="134"/>
      <c r="O33" s="134"/>
    </row>
    <row r="34" spans="1:21" s="127" customFormat="1" ht="21" customHeight="1">
      <c r="A34" s="169" t="str">
        <f>IF(ROW($A29)&gt;MAX(عام!$B:$B),"",ROW($A29))</f>
        <v/>
      </c>
      <c r="B34" s="166" t="str">
        <f>IF($A34="","",INDEX(Plage,MATCH($A34,عام!$D:$D,0),COLUMN(B$1)))</f>
        <v/>
      </c>
      <c r="C34" s="165" t="str">
        <f>IF($A34="","",INDEX(Plage,MATCH($A34,عام!$D:$D,0),COLUMN(C$1)))</f>
        <v/>
      </c>
      <c r="D34" s="166" t="str">
        <f>IF($A34="","",INDEX(Plage,MATCH($A34,عام!$D:$D,0),COLUMN(D$1)))</f>
        <v/>
      </c>
      <c r="E34" s="166" t="str">
        <f>IF($A34="","",INDEX(Plage,MATCH($A34,عام!$D:$D,0),COLUMN(E$1)))</f>
        <v/>
      </c>
      <c r="F34" s="166" t="str">
        <f>IF($A34="","",INDEX(Plage,MATCH($A34,عام!$D:$D,0),COLUMN(F$1)))</f>
        <v/>
      </c>
      <c r="G34" s="166" t="str">
        <f>IF($A34="","",INDEX(Plage,MATCH($A34,عام!$D:$D,0),COLUMN(G$1)))</f>
        <v/>
      </c>
      <c r="H34" s="166" t="str">
        <f>IF($A34="","",INDEX(Plage,MATCH($A34,عام!$D:$D,0),COLUMN(H$1)))</f>
        <v/>
      </c>
      <c r="I34" s="168" t="str">
        <f>IF($A34="","",INDEX(Plage,MATCH($A34,عام!$D:$D,0),COLUMN(I$1)))</f>
        <v/>
      </c>
      <c r="J34" s="134"/>
      <c r="K34" s="134"/>
      <c r="L34" s="134"/>
      <c r="M34" s="138"/>
      <c r="N34" s="134"/>
      <c r="O34" s="134"/>
    </row>
    <row r="35" spans="1:21" s="127" customFormat="1" ht="21" customHeight="1">
      <c r="A35" s="169" t="str">
        <f>IF(ROW($A30)&gt;MAX(عام!$B:$B),"",ROW($A30))</f>
        <v/>
      </c>
      <c r="B35" s="166" t="str">
        <f>IF($A35="","",INDEX(Plage,MATCH($A35,عام!$D:$D,0),COLUMN(B$1)))</f>
        <v/>
      </c>
      <c r="C35" s="165" t="str">
        <f>IF($A35="","",INDEX(Plage,MATCH($A35,عام!$D:$D,0),COLUMN(C$1)))</f>
        <v/>
      </c>
      <c r="D35" s="166" t="str">
        <f>IF($A35="","",INDEX(Plage,MATCH($A35,عام!$D:$D,0),COLUMN(D$1)))</f>
        <v/>
      </c>
      <c r="E35" s="166" t="str">
        <f>IF($A35="","",INDEX(Plage,MATCH($A35,عام!$D:$D,0),COLUMN(E$1)))</f>
        <v/>
      </c>
      <c r="F35" s="166" t="str">
        <f>IF($A35="","",INDEX(Plage,MATCH($A35,عام!$D:$D,0),COLUMN(F$1)))</f>
        <v/>
      </c>
      <c r="G35" s="166" t="str">
        <f>IF($A35="","",INDEX(Plage,MATCH($A35,عام!$D:$D,0),COLUMN(G$1)))</f>
        <v/>
      </c>
      <c r="H35" s="166" t="str">
        <f>IF($A35="","",INDEX(Plage,MATCH($A35,عام!$D:$D,0),COLUMN(H$1)))</f>
        <v/>
      </c>
      <c r="I35" s="168" t="str">
        <f>IF($A35="","",INDEX(Plage,MATCH($A35,عام!$D:$D,0),COLUMN(I$1)))</f>
        <v/>
      </c>
      <c r="J35" s="134"/>
      <c r="K35" s="134"/>
      <c r="L35" s="134"/>
      <c r="M35" s="138"/>
      <c r="N35" s="134"/>
      <c r="O35" s="134"/>
      <c r="U35" s="140"/>
    </row>
    <row r="36" spans="1:21" s="127" customFormat="1" ht="21" customHeight="1">
      <c r="A36" s="169" t="str">
        <f>IF(ROW($A31)&gt;MAX(عام!$B:$B),"",ROW($A31))</f>
        <v/>
      </c>
      <c r="B36" s="166" t="str">
        <f>IF($A36="","",INDEX(Plage,MATCH($A36,عام!$D:$D,0),COLUMN(B$1)))</f>
        <v/>
      </c>
      <c r="C36" s="165" t="str">
        <f>IF($A36="","",INDEX(Plage,MATCH($A36,عام!$D:$D,0),COLUMN(C$1)))</f>
        <v/>
      </c>
      <c r="D36" s="166" t="str">
        <f>IF($A36="","",INDEX(Plage,MATCH($A36,عام!$D:$D,0),COLUMN(D$1)))</f>
        <v/>
      </c>
      <c r="E36" s="166" t="str">
        <f>IF($A36="","",INDEX(Plage,MATCH($A36,عام!$D:$D,0),COLUMN(E$1)))</f>
        <v/>
      </c>
      <c r="F36" s="166" t="str">
        <f>IF($A36="","",INDEX(Plage,MATCH($A36,عام!$D:$D,0),COLUMN(F$1)))</f>
        <v/>
      </c>
      <c r="G36" s="166" t="str">
        <f>IF($A36="","",INDEX(Plage,MATCH($A36,عام!$D:$D,0),COLUMN(G$1)))</f>
        <v/>
      </c>
      <c r="H36" s="166" t="str">
        <f>IF($A36="","",INDEX(Plage,MATCH($A36,عام!$D:$D,0),COLUMN(H$1)))</f>
        <v/>
      </c>
      <c r="I36" s="168" t="str">
        <f>IF($A36="","",INDEX(Plage,MATCH($A36,عام!$D:$D,0),COLUMN(I$1)))</f>
        <v/>
      </c>
      <c r="J36" s="134"/>
      <c r="K36" s="134"/>
      <c r="L36" s="134"/>
      <c r="M36" s="138"/>
      <c r="N36" s="134"/>
      <c r="O36" s="134"/>
      <c r="U36" s="140"/>
    </row>
    <row r="37" spans="1:21" s="127" customFormat="1" ht="21" customHeight="1">
      <c r="A37" s="169" t="str">
        <f>IF(ROW($A32)&gt;MAX(عام!$B:$B),"",ROW($A32))</f>
        <v/>
      </c>
      <c r="B37" s="166" t="str">
        <f>IF($A37="","",INDEX(Plage,MATCH($A37,عام!$D:$D,0),COLUMN(B$1)))</f>
        <v/>
      </c>
      <c r="C37" s="165" t="str">
        <f>IF($A37="","",INDEX(Plage,MATCH($A37,عام!$D:$D,0),COLUMN(C$1)))</f>
        <v/>
      </c>
      <c r="D37" s="166" t="str">
        <f>IF($A37="","",INDEX(Plage,MATCH($A37,عام!$D:$D,0),COLUMN(D$1)))</f>
        <v/>
      </c>
      <c r="E37" s="166" t="str">
        <f>IF($A37="","",INDEX(Plage,MATCH($A37,عام!$D:$D,0),COLUMN(E$1)))</f>
        <v/>
      </c>
      <c r="F37" s="166" t="str">
        <f>IF($A37="","",INDEX(Plage,MATCH($A37,عام!$D:$D,0),COLUMN(F$1)))</f>
        <v/>
      </c>
      <c r="G37" s="166" t="str">
        <f>IF($A37="","",INDEX(Plage,MATCH($A37,عام!$D:$D,0),COLUMN(G$1)))</f>
        <v/>
      </c>
      <c r="H37" s="166" t="str">
        <f>IF($A37="","",INDEX(Plage,MATCH($A37,عام!$D:$D,0),COLUMN(H$1)))</f>
        <v/>
      </c>
      <c r="I37" s="168" t="str">
        <f>IF($A37="","",INDEX(Plage,MATCH($A37,عام!$D:$D,0),COLUMN(I$1)))</f>
        <v/>
      </c>
      <c r="J37" s="134"/>
      <c r="K37" s="134"/>
      <c r="L37" s="134"/>
      <c r="M37" s="138"/>
      <c r="N37" s="134"/>
      <c r="O37" s="134"/>
      <c r="Q37" s="140"/>
      <c r="U37" s="133"/>
    </row>
    <row r="38" spans="1:21" s="127" customFormat="1" ht="21" customHeight="1">
      <c r="A38" s="169" t="str">
        <f>IF(ROW($A33)&gt;MAX(عام!$B:$B),"",ROW($A33))</f>
        <v/>
      </c>
      <c r="B38" s="166" t="str">
        <f>IF($A38="","",INDEX(Plage,MATCH($A38,عام!$D:$D,0),COLUMN(B$1)))</f>
        <v/>
      </c>
      <c r="C38" s="165" t="str">
        <f>IF($A38="","",INDEX(Plage,MATCH($A38,عام!$D:$D,0),COLUMN(C$1)))</f>
        <v/>
      </c>
      <c r="D38" s="166" t="str">
        <f>IF($A38="","",INDEX(Plage,MATCH($A38,عام!$D:$D,0),COLUMN(D$1)))</f>
        <v/>
      </c>
      <c r="E38" s="166" t="str">
        <f>IF($A38="","",INDEX(Plage,MATCH($A38,عام!$D:$D,0),COLUMN(E$1)))</f>
        <v/>
      </c>
      <c r="F38" s="166" t="str">
        <f>IF($A38="","",INDEX(Plage,MATCH($A38,عام!$D:$D,0),COLUMN(F$1)))</f>
        <v/>
      </c>
      <c r="G38" s="166" t="str">
        <f>IF($A38="","",INDEX(Plage,MATCH($A38,عام!$D:$D,0),COLUMN(G$1)))</f>
        <v/>
      </c>
      <c r="H38" s="166" t="str">
        <f>IF($A38="","",INDEX(Plage,MATCH($A38,عام!$D:$D,0),COLUMN(H$1)))</f>
        <v/>
      </c>
      <c r="I38" s="168" t="str">
        <f>IF($A38="","",INDEX(Plage,MATCH($A38,عام!$D:$D,0),COLUMN(I$1)))</f>
        <v/>
      </c>
      <c r="J38" s="134"/>
      <c r="K38" s="134"/>
      <c r="L38" s="134"/>
      <c r="M38" s="138"/>
      <c r="N38" s="134"/>
      <c r="O38" s="134"/>
    </row>
    <row r="39" spans="1:21" s="127" customFormat="1" ht="21" customHeight="1">
      <c r="A39" s="169" t="str">
        <f>IF(ROW($A34)&gt;MAX(عام!$B:$B),"",ROW($A34))</f>
        <v/>
      </c>
      <c r="B39" s="166" t="str">
        <f>IF($A39="","",INDEX(Plage,MATCH($A39,عام!$D:$D,0),COLUMN(B$1)))</f>
        <v/>
      </c>
      <c r="C39" s="165" t="str">
        <f>IF($A39="","",INDEX(Plage,MATCH($A39,عام!$D:$D,0),COLUMN(C$1)))</f>
        <v/>
      </c>
      <c r="D39" s="166" t="str">
        <f>IF($A39="","",INDEX(Plage,MATCH($A39,عام!$D:$D,0),COLUMN(D$1)))</f>
        <v/>
      </c>
      <c r="E39" s="166" t="str">
        <f>IF($A39="","",INDEX(Plage,MATCH($A39,عام!$D:$D,0),COLUMN(E$1)))</f>
        <v/>
      </c>
      <c r="F39" s="166" t="str">
        <f>IF($A39="","",INDEX(Plage,MATCH($A39,عام!$D:$D,0),COLUMN(F$1)))</f>
        <v/>
      </c>
      <c r="G39" s="166" t="str">
        <f>IF($A39="","",INDEX(Plage,MATCH($A39,عام!$D:$D,0),COLUMN(G$1)))</f>
        <v/>
      </c>
      <c r="H39" s="166" t="str">
        <f>IF($A39="","",INDEX(Plage,MATCH($A39,عام!$D:$D,0),COLUMN(H$1)))</f>
        <v/>
      </c>
      <c r="I39" s="168" t="str">
        <f>IF($A39="","",INDEX(Plage,MATCH($A39,عام!$D:$D,0),COLUMN(I$1)))</f>
        <v/>
      </c>
      <c r="J39" s="134"/>
      <c r="K39" s="134"/>
      <c r="L39" s="134"/>
      <c r="M39" s="138"/>
      <c r="N39" s="134"/>
      <c r="O39" s="134"/>
      <c r="R39" s="140"/>
      <c r="S39" s="133"/>
      <c r="T39" s="133"/>
      <c r="U39" s="133"/>
    </row>
    <row r="40" spans="1:21" s="127" customFormat="1" ht="21" customHeight="1">
      <c r="A40" s="169" t="str">
        <f>IF(ROW($A35)&gt;MAX(عام!$B:$B),"",ROW($A35))</f>
        <v/>
      </c>
      <c r="B40" s="166" t="str">
        <f>IF($A40="","",INDEX(Plage,MATCH($A40,عام!$D:$D,0),COLUMN(B$1)))</f>
        <v/>
      </c>
      <c r="C40" s="165" t="str">
        <f>IF($A40="","",INDEX(Plage,MATCH($A40,عام!$D:$D,0),COLUMN(C$1)))</f>
        <v/>
      </c>
      <c r="D40" s="166" t="str">
        <f>IF($A40="","",INDEX(Plage,MATCH($A40,عام!$D:$D,0),COLUMN(D$1)))</f>
        <v/>
      </c>
      <c r="E40" s="166" t="str">
        <f>IF($A40="","",INDEX(Plage,MATCH($A40,عام!$D:$D,0),COLUMN(E$1)))</f>
        <v/>
      </c>
      <c r="F40" s="166" t="str">
        <f>IF($A40="","",INDEX(Plage,MATCH($A40,عام!$D:$D,0),COLUMN(F$1)))</f>
        <v/>
      </c>
      <c r="G40" s="166" t="str">
        <f>IF($A40="","",INDEX(Plage,MATCH($A40,عام!$D:$D,0),COLUMN(G$1)))</f>
        <v/>
      </c>
      <c r="H40" s="166" t="str">
        <f>IF($A40="","",INDEX(Plage,MATCH($A40,عام!$D:$D,0),COLUMN(H$1)))</f>
        <v/>
      </c>
      <c r="I40" s="168" t="str">
        <f>IF($A40="","",INDEX(Plage,MATCH($A40,عام!$D:$D,0),COLUMN(I$1)))</f>
        <v/>
      </c>
      <c r="J40" s="134"/>
      <c r="K40" s="134"/>
      <c r="L40" s="134"/>
      <c r="M40" s="138"/>
      <c r="N40" s="134"/>
      <c r="O40" s="134"/>
      <c r="R40" s="140"/>
      <c r="S40" s="141"/>
      <c r="T40" s="141"/>
      <c r="U40" s="141"/>
    </row>
    <row r="41" spans="1:21" s="127" customFormat="1" ht="21" customHeight="1">
      <c r="A41" s="169" t="str">
        <f>IF(ROW($A36)&gt;MAX(عام!$B:$B),"",ROW($A36))</f>
        <v/>
      </c>
      <c r="B41" s="166" t="str">
        <f>IF($A41="","",INDEX(Plage,MATCH($A41,عام!$D:$D,0),COLUMN(B$1)))</f>
        <v/>
      </c>
      <c r="C41" s="165" t="str">
        <f>IF($A41="","",INDEX(Plage,MATCH($A41,عام!$D:$D,0),COLUMN(C$1)))</f>
        <v/>
      </c>
      <c r="D41" s="166" t="str">
        <f>IF($A41="","",INDEX(Plage,MATCH($A41,عام!$D:$D,0),COLUMN(D$1)))</f>
        <v/>
      </c>
      <c r="E41" s="166" t="str">
        <f>IF($A41="","",INDEX(Plage,MATCH($A41,عام!$D:$D,0),COLUMN(E$1)))</f>
        <v/>
      </c>
      <c r="F41" s="166" t="str">
        <f>IF($A41="","",INDEX(Plage,MATCH($A41,عام!$D:$D,0),COLUMN(F$1)))</f>
        <v/>
      </c>
      <c r="G41" s="166" t="str">
        <f>IF($A41="","",INDEX(Plage,MATCH($A41,عام!$D:$D,0),COLUMN(G$1)))</f>
        <v/>
      </c>
      <c r="H41" s="166" t="str">
        <f>IF($A41="","",INDEX(Plage,MATCH($A41,عام!$D:$D,0),COLUMN(H$1)))</f>
        <v/>
      </c>
      <c r="I41" s="168" t="str">
        <f>IF($A41="","",INDEX(Plage,MATCH($A41,عام!$D:$D,0),COLUMN(I$1)))</f>
        <v/>
      </c>
      <c r="J41" s="134"/>
      <c r="K41" s="134"/>
      <c r="L41" s="134"/>
      <c r="M41" s="138"/>
      <c r="N41" s="134"/>
      <c r="O41" s="134"/>
      <c r="R41" s="140"/>
      <c r="S41" s="141"/>
      <c r="T41" s="141"/>
      <c r="U41" s="141"/>
    </row>
    <row r="42" spans="1:21" s="127" customFormat="1" ht="21" customHeight="1">
      <c r="A42" s="169" t="str">
        <f>IF(ROW($A37)&gt;MAX(عام!$B:$B),"",ROW($A37))</f>
        <v/>
      </c>
      <c r="B42" s="166" t="str">
        <f>IF($A42="","",INDEX(Plage,MATCH($A42,عام!$D:$D,0),COLUMN(B$1)))</f>
        <v/>
      </c>
      <c r="C42" s="165" t="str">
        <f>IF($A42="","",INDEX(Plage,MATCH($A42,عام!$D:$D,0),COLUMN(C$1)))</f>
        <v/>
      </c>
      <c r="D42" s="166" t="str">
        <f>IF($A42="","",INDEX(Plage,MATCH($A42,عام!$D:$D,0),COLUMN(D$1)))</f>
        <v/>
      </c>
      <c r="E42" s="166" t="str">
        <f>IF($A42="","",INDEX(Plage,MATCH($A42,عام!$D:$D,0),COLUMN(E$1)))</f>
        <v/>
      </c>
      <c r="F42" s="166" t="str">
        <f>IF($A42="","",INDEX(Plage,MATCH($A42,عام!$D:$D,0),COLUMN(F$1)))</f>
        <v/>
      </c>
      <c r="G42" s="166" t="str">
        <f>IF($A42="","",INDEX(Plage,MATCH($A42,عام!$D:$D,0),COLUMN(G$1)))</f>
        <v/>
      </c>
      <c r="H42" s="166" t="str">
        <f>IF($A42="","",INDEX(Plage,MATCH($A42,عام!$D:$D,0),COLUMN(H$1)))</f>
        <v/>
      </c>
      <c r="I42" s="168" t="str">
        <f>IF($A42="","",INDEX(Plage,MATCH($A42,عام!$D:$D,0),COLUMN(I$1)))</f>
        <v/>
      </c>
      <c r="J42" s="134"/>
      <c r="K42" s="134"/>
      <c r="L42" s="134"/>
      <c r="M42" s="138"/>
      <c r="N42" s="134"/>
      <c r="O42" s="134"/>
      <c r="R42" s="140"/>
      <c r="S42" s="141"/>
      <c r="T42" s="141"/>
      <c r="U42" s="141"/>
    </row>
    <row r="43" spans="1:21" s="127" customFormat="1" ht="21" customHeight="1">
      <c r="A43" s="169" t="str">
        <f>IF(ROW($A38)&gt;MAX(عام!$B:$B),"",ROW($A38))</f>
        <v/>
      </c>
      <c r="B43" s="166" t="str">
        <f>IF($A43="","",INDEX(Plage,MATCH($A43,عام!$D:$D,0),COLUMN(B$1)))</f>
        <v/>
      </c>
      <c r="C43" s="165" t="str">
        <f>IF($A43="","",INDEX(Plage,MATCH($A43,عام!$D:$D,0),COLUMN(C$1)))</f>
        <v/>
      </c>
      <c r="D43" s="166" t="str">
        <f>IF($A43="","",INDEX(Plage,MATCH($A43,عام!$D:$D,0),COLUMN(D$1)))</f>
        <v/>
      </c>
      <c r="E43" s="166" t="str">
        <f>IF($A43="","",INDEX(Plage,MATCH($A43,عام!$D:$D,0),COLUMN(E$1)))</f>
        <v/>
      </c>
      <c r="F43" s="166" t="str">
        <f>IF($A43="","",INDEX(Plage,MATCH($A43,عام!$D:$D,0),COLUMN(F$1)))</f>
        <v/>
      </c>
      <c r="G43" s="166" t="str">
        <f>IF($A43="","",INDEX(Plage,MATCH($A43,عام!$D:$D,0),COLUMN(G$1)))</f>
        <v/>
      </c>
      <c r="H43" s="166" t="str">
        <f>IF($A43="","",INDEX(Plage,MATCH($A43,عام!$D:$D,0),COLUMN(H$1)))</f>
        <v/>
      </c>
      <c r="I43" s="168" t="str">
        <f>IF($A43="","",INDEX(Plage,MATCH($A43,عام!$D:$D,0),COLUMN(I$1)))</f>
        <v/>
      </c>
      <c r="J43" s="134"/>
      <c r="K43" s="134"/>
      <c r="L43" s="134"/>
      <c r="M43" s="138"/>
      <c r="N43" s="134"/>
      <c r="O43" s="134"/>
      <c r="R43" s="140"/>
      <c r="S43" s="141"/>
      <c r="T43" s="141"/>
      <c r="U43" s="141"/>
    </row>
    <row r="44" spans="1:21" s="127" customFormat="1" ht="21" customHeight="1">
      <c r="A44" s="169" t="str">
        <f>IF(ROW($A39)&gt;MAX(عام!$B:$B),"",ROW($A39))</f>
        <v/>
      </c>
      <c r="B44" s="166" t="str">
        <f>IF($A44="","",INDEX(Plage,MATCH($A44,عام!$D:$D,0),COLUMN(B$1)))</f>
        <v/>
      </c>
      <c r="C44" s="165" t="str">
        <f>IF($A44="","",INDEX(Plage,MATCH($A44,عام!$D:$D,0),COLUMN(C$1)))</f>
        <v/>
      </c>
      <c r="D44" s="166" t="str">
        <f>IF($A44="","",INDEX(Plage,MATCH($A44,عام!$D:$D,0),COLUMN(D$1)))</f>
        <v/>
      </c>
      <c r="E44" s="166" t="str">
        <f>IF($A44="","",INDEX(Plage,MATCH($A44,عام!$D:$D,0),COLUMN(E$1)))</f>
        <v/>
      </c>
      <c r="F44" s="166" t="str">
        <f>IF($A44="","",INDEX(Plage,MATCH($A44,عام!$D:$D,0),COLUMN(F$1)))</f>
        <v/>
      </c>
      <c r="G44" s="166" t="str">
        <f>IF($A44="","",INDEX(Plage,MATCH($A44,عام!$D:$D,0),COLUMN(G$1)))</f>
        <v/>
      </c>
      <c r="H44" s="166" t="str">
        <f>IF($A44="","",INDEX(Plage,MATCH($A44,عام!$D:$D,0),COLUMN(H$1)))</f>
        <v/>
      </c>
      <c r="I44" s="168" t="str">
        <f>IF($A44="","",INDEX(Plage,MATCH($A44,عام!$D:$D,0),COLUMN(I$1)))</f>
        <v/>
      </c>
      <c r="J44" s="134"/>
      <c r="K44" s="134"/>
      <c r="L44" s="134"/>
      <c r="M44" s="138"/>
      <c r="N44" s="134"/>
      <c r="O44" s="134"/>
      <c r="R44" s="140"/>
      <c r="S44" s="141"/>
      <c r="T44" s="141"/>
      <c r="U44" s="141"/>
    </row>
    <row r="45" spans="1:21" s="127" customFormat="1" ht="21" customHeight="1">
      <c r="A45" s="169" t="str">
        <f>IF(ROW($A40)&gt;MAX(عام!$B:$B),"",ROW($A40))</f>
        <v/>
      </c>
      <c r="B45" s="166" t="str">
        <f>IF($A45="","",INDEX(Plage,MATCH($A45,عام!$D:$D,0),COLUMN(B$1)))</f>
        <v/>
      </c>
      <c r="C45" s="165" t="str">
        <f>IF($A45="","",INDEX(Plage,MATCH($A45,عام!$D:$D,0),COLUMN(C$1)))</f>
        <v/>
      </c>
      <c r="D45" s="166" t="str">
        <f>IF($A45="","",INDEX(Plage,MATCH($A45,عام!$D:$D,0),COLUMN(D$1)))</f>
        <v/>
      </c>
      <c r="E45" s="166" t="str">
        <f>IF($A45="","",INDEX(Plage,MATCH($A45,عام!$D:$D,0),COLUMN(E$1)))</f>
        <v/>
      </c>
      <c r="F45" s="166" t="str">
        <f>IF($A45="","",INDEX(Plage,MATCH($A45,عام!$D:$D,0),COLUMN(F$1)))</f>
        <v/>
      </c>
      <c r="G45" s="166" t="str">
        <f>IF($A45="","",INDEX(Plage,MATCH($A45,عام!$D:$D,0),COLUMN(G$1)))</f>
        <v/>
      </c>
      <c r="H45" s="166" t="str">
        <f>IF($A45="","",INDEX(Plage,MATCH($A45,عام!$D:$D,0),COLUMN(H$1)))</f>
        <v/>
      </c>
      <c r="I45" s="168" t="str">
        <f>IF($A45="","",INDEX(Plage,MATCH($A45,عام!$D:$D,0),COLUMN(I$1)))</f>
        <v/>
      </c>
      <c r="J45" s="134"/>
      <c r="K45" s="134"/>
      <c r="L45" s="134"/>
      <c r="M45" s="138"/>
      <c r="N45" s="134"/>
      <c r="O45" s="134"/>
      <c r="R45" s="140"/>
      <c r="S45" s="141"/>
      <c r="T45" s="141"/>
      <c r="U45" s="141"/>
    </row>
    <row r="46" spans="1:21" s="127" customFormat="1" ht="21" customHeight="1">
      <c r="A46" s="169" t="str">
        <f>IF(ROW($A41)&gt;MAX(عام!$B:$B),"",ROW($A41))</f>
        <v/>
      </c>
      <c r="B46" s="166" t="str">
        <f>IF($A46="","",INDEX(Plage,MATCH($A46,عام!$D:$D,0),COLUMN(B$1)))</f>
        <v/>
      </c>
      <c r="C46" s="165" t="str">
        <f>IF($A46="","",INDEX(Plage,MATCH($A46,عام!$D:$D,0),COLUMN(C$1)))</f>
        <v/>
      </c>
      <c r="D46" s="166" t="str">
        <f>IF($A46="","",INDEX(Plage,MATCH($A46,عام!$D:$D,0),COLUMN(D$1)))</f>
        <v/>
      </c>
      <c r="E46" s="166" t="str">
        <f>IF($A46="","",INDEX(Plage,MATCH($A46,عام!$D:$D,0),COLUMN(E$1)))</f>
        <v/>
      </c>
      <c r="F46" s="166" t="str">
        <f>IF($A46="","",INDEX(Plage,MATCH($A46,عام!$D:$D,0),COLUMN(F$1)))</f>
        <v/>
      </c>
      <c r="G46" s="166" t="str">
        <f>IF($A46="","",INDEX(Plage,MATCH($A46,عام!$D:$D,0),COLUMN(G$1)))</f>
        <v/>
      </c>
      <c r="H46" s="166" t="str">
        <f>IF($A46="","",INDEX(Plage,MATCH($A46,عام!$D:$D,0),COLUMN(H$1)))</f>
        <v/>
      </c>
      <c r="I46" s="168" t="str">
        <f>IF($A46="","",INDEX(Plage,MATCH($A46,عام!$D:$D,0),COLUMN(I$1)))</f>
        <v/>
      </c>
      <c r="J46" s="136"/>
      <c r="K46" s="134"/>
      <c r="L46" s="134"/>
      <c r="M46" s="137"/>
      <c r="N46" s="134"/>
      <c r="O46" s="134"/>
    </row>
    <row r="47" spans="1:21" s="139" customFormat="1" ht="21" customHeight="1">
      <c r="A47" s="169" t="str">
        <f>IF(ROW($A42)&gt;MAX(عام!$B:$B),"",ROW($A42))</f>
        <v/>
      </c>
      <c r="B47" s="166" t="str">
        <f>IF($A47="","",INDEX(Plage,MATCH($A47,عام!$D:$D,0),COLUMN(B$1)))</f>
        <v/>
      </c>
      <c r="C47" s="165" t="str">
        <f>IF($A47="","",INDEX(Plage,MATCH($A47,عام!$D:$D,0),COLUMN(C$1)))</f>
        <v/>
      </c>
      <c r="D47" s="166" t="str">
        <f>IF($A47="","",INDEX(Plage,MATCH($A47,عام!$D:$D,0),COLUMN(D$1)))</f>
        <v/>
      </c>
      <c r="E47" s="166" t="str">
        <f>IF($A47="","",INDEX(Plage,MATCH($A47,عام!$D:$D,0),COLUMN(E$1)))</f>
        <v/>
      </c>
      <c r="F47" s="166" t="str">
        <f>IF($A47="","",INDEX(Plage,MATCH($A47,عام!$D:$D,0),COLUMN(F$1)))</f>
        <v/>
      </c>
      <c r="G47" s="166" t="str">
        <f>IF($A47="","",INDEX(Plage,MATCH($A47,عام!$D:$D,0),COLUMN(G$1)))</f>
        <v/>
      </c>
      <c r="H47" s="166" t="str">
        <f>IF($A47="","",INDEX(Plage,MATCH($A47,عام!$D:$D,0),COLUMN(H$1)))</f>
        <v/>
      </c>
      <c r="I47" s="168" t="str">
        <f>IF($A47="","",INDEX(Plage,MATCH($A47,عام!$D:$D,0),COLUMN(I$1)))</f>
        <v/>
      </c>
      <c r="J47" s="134"/>
      <c r="K47" s="134"/>
      <c r="L47" s="134"/>
      <c r="M47" s="138"/>
      <c r="N47" s="134"/>
      <c r="O47" s="134"/>
      <c r="P47" s="127"/>
      <c r="Q47" s="127"/>
      <c r="R47" s="127"/>
      <c r="S47" s="127"/>
      <c r="T47" s="127"/>
      <c r="U47" s="127"/>
    </row>
    <row r="48" spans="1:21" s="139" customFormat="1" ht="21" customHeight="1">
      <c r="A48" s="169" t="str">
        <f>IF(ROW($A43)&gt;MAX(عام!$B:$B),"",ROW($A43))</f>
        <v/>
      </c>
      <c r="B48" s="166" t="str">
        <f>IF($A48="","",INDEX(Plage,MATCH($A48,عام!$D:$D,0),COLUMN(B$1)))</f>
        <v/>
      </c>
      <c r="C48" s="165" t="str">
        <f>IF($A48="","",INDEX(Plage,MATCH($A48,عام!$D:$D,0),COLUMN(C$1)))</f>
        <v/>
      </c>
      <c r="D48" s="166" t="str">
        <f>IF($A48="","",INDEX(Plage,MATCH($A48,عام!$D:$D,0),COLUMN(D$1)))</f>
        <v/>
      </c>
      <c r="E48" s="166" t="str">
        <f>IF($A48="","",INDEX(Plage,MATCH($A48,عام!$D:$D,0),COLUMN(E$1)))</f>
        <v/>
      </c>
      <c r="F48" s="166" t="str">
        <f>IF($A48="","",INDEX(Plage,MATCH($A48,عام!$D:$D,0),COLUMN(F$1)))</f>
        <v/>
      </c>
      <c r="G48" s="166" t="str">
        <f>IF($A48="","",INDEX(Plage,MATCH($A48,عام!$D:$D,0),COLUMN(G$1)))</f>
        <v/>
      </c>
      <c r="H48" s="166" t="str">
        <f>IF($A48="","",INDEX(Plage,MATCH($A48,عام!$D:$D,0),COLUMN(H$1)))</f>
        <v/>
      </c>
      <c r="I48" s="168" t="str">
        <f>IF($A48="","",INDEX(Plage,MATCH($A48,عام!$D:$D,0),COLUMN(I$1)))</f>
        <v/>
      </c>
      <c r="J48" s="134"/>
      <c r="K48" s="134"/>
      <c r="L48" s="134"/>
      <c r="M48" s="138"/>
      <c r="N48" s="134"/>
      <c r="O48" s="134"/>
      <c r="P48" s="127"/>
      <c r="Q48" s="127"/>
      <c r="R48" s="127"/>
      <c r="S48" s="127"/>
      <c r="T48" s="127"/>
      <c r="U48" s="127"/>
    </row>
    <row r="49" spans="1:21" s="139" customFormat="1" ht="21" customHeight="1">
      <c r="A49" s="169" t="str">
        <f>IF(ROW($A44)&gt;MAX(عام!$B:$B),"",ROW($A44))</f>
        <v/>
      </c>
      <c r="B49" s="166" t="str">
        <f>IF($A49="","",INDEX(Plage,MATCH($A49,عام!$D:$D,0),COLUMN(B$1)))</f>
        <v/>
      </c>
      <c r="C49" s="165" t="str">
        <f>IF($A49="","",INDEX(Plage,MATCH($A49,عام!$D:$D,0),COLUMN(C$1)))</f>
        <v/>
      </c>
      <c r="D49" s="166" t="str">
        <f>IF($A49="","",INDEX(Plage,MATCH($A49,عام!$D:$D,0),COLUMN(D$1)))</f>
        <v/>
      </c>
      <c r="E49" s="166" t="str">
        <f>IF($A49="","",INDEX(Plage,MATCH($A49,عام!$D:$D,0),COLUMN(E$1)))</f>
        <v/>
      </c>
      <c r="F49" s="166" t="str">
        <f>IF($A49="","",INDEX(Plage,MATCH($A49,عام!$D:$D,0),COLUMN(F$1)))</f>
        <v/>
      </c>
      <c r="G49" s="166" t="str">
        <f>IF($A49="","",INDEX(Plage,MATCH($A49,عام!$D:$D,0),COLUMN(G$1)))</f>
        <v/>
      </c>
      <c r="H49" s="166" t="str">
        <f>IF($A49="","",INDEX(Plage,MATCH($A49,عام!$D:$D,0),COLUMN(H$1)))</f>
        <v/>
      </c>
      <c r="I49" s="168" t="str">
        <f>IF($A49="","",INDEX(Plage,MATCH($A49,عام!$D:$D,0),COLUMN(I$1)))</f>
        <v/>
      </c>
      <c r="J49" s="134"/>
      <c r="K49" s="134"/>
      <c r="L49" s="134"/>
      <c r="M49" s="138"/>
      <c r="N49" s="134"/>
      <c r="O49" s="134"/>
      <c r="P49" s="127"/>
      <c r="Q49" s="127"/>
      <c r="R49" s="127"/>
      <c r="S49" s="127"/>
      <c r="T49" s="127"/>
      <c r="U49" s="127"/>
    </row>
    <row r="50" spans="1:21" s="127" customFormat="1" ht="21" customHeight="1">
      <c r="A50" s="169" t="str">
        <f>IF(ROW($A45)&gt;MAX(عام!$B:$B),"",ROW($A45))</f>
        <v/>
      </c>
      <c r="B50" s="166" t="str">
        <f>IF($A50="","",INDEX(Plage,MATCH($A50,عام!$D:$D,0),COLUMN(B$1)))</f>
        <v/>
      </c>
      <c r="C50" s="165" t="str">
        <f>IF($A50="","",INDEX(Plage,MATCH($A50,عام!$D:$D,0),COLUMN(C$1)))</f>
        <v/>
      </c>
      <c r="D50" s="166" t="str">
        <f>IF($A50="","",INDEX(Plage,MATCH($A50,عام!$D:$D,0),COLUMN(D$1)))</f>
        <v/>
      </c>
      <c r="E50" s="166" t="str">
        <f>IF($A50="","",INDEX(Plage,MATCH($A50,عام!$D:$D,0),COLUMN(E$1)))</f>
        <v/>
      </c>
      <c r="F50" s="166" t="str">
        <f>IF($A50="","",INDEX(Plage,MATCH($A50,عام!$D:$D,0),COLUMN(F$1)))</f>
        <v/>
      </c>
      <c r="G50" s="166" t="str">
        <f>IF($A50="","",INDEX(Plage,MATCH($A50,عام!$D:$D,0),COLUMN(G$1)))</f>
        <v/>
      </c>
      <c r="H50" s="166" t="str">
        <f>IF($A50="","",INDEX(Plage,MATCH($A50,عام!$D:$D,0),COLUMN(H$1)))</f>
        <v/>
      </c>
      <c r="I50" s="168" t="str">
        <f>IF($A50="","",INDEX(Plage,MATCH($A50,عام!$D:$D,0),COLUMN(I$1)))</f>
        <v/>
      </c>
      <c r="J50" s="134"/>
      <c r="K50" s="134"/>
      <c r="L50" s="134"/>
      <c r="M50" s="138"/>
      <c r="N50" s="134"/>
      <c r="O50" s="134"/>
    </row>
    <row r="51" spans="1:21" s="127" customFormat="1" ht="18.75" customHeight="1">
      <c r="A51" s="92"/>
      <c r="B51" s="92"/>
      <c r="C51" s="146"/>
      <c r="D51" s="147"/>
      <c r="E51" s="147"/>
      <c r="F51" s="147"/>
      <c r="G51" s="147"/>
      <c r="H51" s="148"/>
      <c r="I51" s="149"/>
      <c r="J51" s="134"/>
      <c r="K51" s="134"/>
      <c r="L51" s="134"/>
      <c r="M51" s="138"/>
      <c r="N51" s="134"/>
      <c r="O51" s="134"/>
      <c r="R51" s="140"/>
      <c r="S51" s="141"/>
      <c r="T51" s="141"/>
      <c r="U51" s="141"/>
    </row>
    <row r="52" spans="1:21" s="127" customFormat="1" ht="28.5" customHeight="1">
      <c r="A52" s="179" t="s">
        <v>7</v>
      </c>
      <c r="B52" s="179"/>
      <c r="C52" s="162"/>
      <c r="D52" s="140"/>
      <c r="E52" s="140"/>
      <c r="F52" s="140"/>
      <c r="G52" s="179" t="s">
        <v>420</v>
      </c>
      <c r="H52" s="179"/>
      <c r="I52" s="179"/>
      <c r="J52" s="134"/>
      <c r="K52" s="134"/>
      <c r="L52" s="134"/>
      <c r="M52" s="138"/>
      <c r="N52" s="134"/>
      <c r="O52" s="134"/>
      <c r="R52" s="140"/>
      <c r="S52" s="141"/>
      <c r="T52" s="141"/>
      <c r="U52" s="141"/>
    </row>
  </sheetData>
  <mergeCells count="8">
    <mergeCell ref="A52:B52"/>
    <mergeCell ref="A4:B4"/>
    <mergeCell ref="C4:D4"/>
    <mergeCell ref="F4:G4"/>
    <mergeCell ref="A1:I1"/>
    <mergeCell ref="A2:I2"/>
    <mergeCell ref="A3:I3"/>
    <mergeCell ref="G52:I52"/>
  </mergeCells>
  <conditionalFormatting sqref="A3:A4 D51:H51">
    <cfRule type="cellIs" dxfId="23" priority="139" stopIfTrue="1" operator="notBetween">
      <formula>1</formula>
      <formula>9000</formula>
    </cfRule>
  </conditionalFormatting>
  <conditionalFormatting sqref="A3:A4 D51:H51">
    <cfRule type="cellIs" dxfId="22" priority="138" stopIfTrue="1" operator="notBetween">
      <formula>1</formula>
      <formula>9000</formula>
    </cfRule>
  </conditionalFormatting>
  <conditionalFormatting sqref="A3:A4">
    <cfRule type="cellIs" dxfId="21" priority="137" stopIfTrue="1" operator="between">
      <formula>0</formula>
      <formula>-100000</formula>
    </cfRule>
  </conditionalFormatting>
  <conditionalFormatting sqref="J6">
    <cfRule type="cellIs" dxfId="20" priority="40" stopIfTrue="1" operator="notBetween">
      <formula>1</formula>
      <formula>9000</formula>
    </cfRule>
  </conditionalFormatting>
  <conditionalFormatting sqref="J46">
    <cfRule type="cellIs" dxfId="19" priority="29" stopIfTrue="1" operator="notBetween">
      <formula>1</formula>
      <formula>9000</formula>
    </cfRule>
  </conditionalFormatting>
  <conditionalFormatting sqref="J26">
    <cfRule type="cellIs" dxfId="18" priority="28" stopIfTrue="1" operator="notBetween">
      <formula>1</formula>
      <formula>9000</formula>
    </cfRule>
  </conditionalFormatting>
  <conditionalFormatting sqref="D6:I50 B6:B50">
    <cfRule type="cellIs" dxfId="17" priority="12" stopIfTrue="1" operator="notBetween">
      <formula>1</formula>
      <formula>9000</formula>
    </cfRule>
  </conditionalFormatting>
  <conditionalFormatting sqref="D6:I50 B6:B50">
    <cfRule type="cellIs" dxfId="16" priority="11" stopIfTrue="1" operator="notBetween">
      <formula>1</formula>
      <formula>9000</formula>
    </cfRule>
  </conditionalFormatting>
  <conditionalFormatting sqref="C4">
    <cfRule type="cellIs" dxfId="15" priority="6" stopIfTrue="1" operator="notBetween">
      <formula>1</formula>
      <formula>9000</formula>
    </cfRule>
  </conditionalFormatting>
  <conditionalFormatting sqref="C4">
    <cfRule type="cellIs" dxfId="14" priority="5" stopIfTrue="1" operator="notBetween">
      <formula>1</formula>
      <formula>9000</formula>
    </cfRule>
  </conditionalFormatting>
  <conditionalFormatting sqref="F4">
    <cfRule type="cellIs" dxfId="13" priority="2" stopIfTrue="1" operator="notBetween">
      <formula>1</formula>
      <formula>9000</formula>
    </cfRule>
  </conditionalFormatting>
  <conditionalFormatting sqref="F4">
    <cfRule type="cellIs" dxfId="12" priority="1" stopIfTrue="1" operator="notBetween">
      <formula>1</formula>
      <formula>9000</formula>
    </cfRule>
  </conditionalFormatting>
  <pageMargins left="0.19685039370078741" right="0.19685039370078741" top="0" bottom="0" header="0.31496062992125984" footer="0.31496062992125984"/>
  <pageSetup scale="65" orientation="portrait" r:id="rId1"/>
  <ignoredErrors>
    <ignoredError sqref="B6:I50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2"/>
  <sheetViews>
    <sheetView rightToLeft="1" view="pageBreakPreview" zoomScale="90" zoomScaleNormal="100" zoomScaleSheetLayoutView="90" workbookViewId="0">
      <selection activeCell="G7" sqref="G7"/>
    </sheetView>
  </sheetViews>
  <sheetFormatPr defaultColWidth="9.140625" defaultRowHeight="21" customHeight="1"/>
  <cols>
    <col min="1" max="1" width="10.7109375" style="128" customWidth="1"/>
    <col min="2" max="2" width="19.28515625" style="128" customWidth="1"/>
    <col min="3" max="3" width="13.5703125" style="128" customWidth="1"/>
    <col min="4" max="4" width="32.5703125" style="128" customWidth="1"/>
    <col min="5" max="5" width="19.7109375" style="128" customWidth="1"/>
    <col min="6" max="6" width="23.7109375" style="128" customWidth="1"/>
    <col min="7" max="7" width="20.5703125" style="128" customWidth="1"/>
    <col min="8" max="8" width="20.42578125" style="150" hidden="1" customWidth="1"/>
    <col min="9" max="9" width="16.85546875" style="128" customWidth="1"/>
    <col min="10" max="10" width="35.28515625" style="128" customWidth="1"/>
    <col min="11" max="11" width="15.7109375" style="128" customWidth="1"/>
    <col min="12" max="12" width="17.140625" style="128" customWidth="1"/>
    <col min="13" max="13" width="22" style="150" customWidth="1"/>
    <col min="14" max="14" width="14.140625" style="128" customWidth="1"/>
    <col min="15" max="15" width="11.5703125" style="128" customWidth="1"/>
    <col min="16" max="16" width="0.85546875" style="128" customWidth="1"/>
    <col min="17" max="17" width="11.42578125" style="128" customWidth="1"/>
    <col min="18" max="18" width="25.28515625" style="128" customWidth="1"/>
    <col min="19" max="19" width="15" style="128" customWidth="1"/>
    <col min="20" max="20" width="13.7109375" style="128" customWidth="1"/>
    <col min="21" max="21" width="14" style="128" customWidth="1"/>
    <col min="22" max="16384" width="9.140625" style="128"/>
  </cols>
  <sheetData>
    <row r="1" spans="1:21" ht="21" customHeight="1">
      <c r="A1" s="183" t="s">
        <v>8</v>
      </c>
      <c r="B1" s="183"/>
      <c r="C1" s="183"/>
      <c r="D1" s="183"/>
      <c r="E1" s="183"/>
      <c r="F1" s="183"/>
      <c r="G1" s="183"/>
      <c r="H1" s="183"/>
      <c r="I1" s="183"/>
      <c r="J1" s="126"/>
      <c r="K1" s="126"/>
      <c r="L1" s="126"/>
      <c r="M1" s="126"/>
      <c r="N1" s="126"/>
      <c r="O1" s="126"/>
      <c r="P1" s="127"/>
      <c r="Q1" s="127"/>
      <c r="R1" s="127"/>
    </row>
    <row r="2" spans="1:21" ht="22.5" customHeight="1">
      <c r="A2" s="183" t="s">
        <v>528</v>
      </c>
      <c r="B2" s="183"/>
      <c r="C2" s="183"/>
      <c r="D2" s="183"/>
      <c r="E2" s="183"/>
      <c r="F2" s="183"/>
      <c r="G2" s="183"/>
      <c r="H2" s="183"/>
      <c r="I2" s="183"/>
      <c r="J2" s="126"/>
      <c r="K2" s="126"/>
      <c r="L2" s="126"/>
      <c r="M2" s="126"/>
      <c r="N2" s="126"/>
      <c r="O2" s="126"/>
      <c r="P2" s="127"/>
      <c r="Q2" s="127"/>
      <c r="R2" s="127"/>
      <c r="S2" s="127"/>
      <c r="T2" s="127"/>
      <c r="U2" s="127"/>
    </row>
    <row r="3" spans="1:21" ht="27" customHeight="1">
      <c r="A3" s="193" t="s">
        <v>538</v>
      </c>
      <c r="B3" s="193"/>
      <c r="C3" s="193"/>
      <c r="D3" s="193"/>
      <c r="E3" s="193"/>
      <c r="F3" s="193"/>
      <c r="G3" s="193"/>
      <c r="H3" s="193"/>
      <c r="I3" s="193"/>
      <c r="J3" s="129"/>
      <c r="K3" s="130"/>
      <c r="L3" s="131"/>
      <c r="M3" s="132"/>
      <c r="N3" s="127"/>
      <c r="O3" s="127"/>
      <c r="P3" s="127"/>
      <c r="Q3" s="127"/>
      <c r="R3" s="127"/>
      <c r="S3" s="127"/>
      <c r="T3" s="133"/>
    </row>
    <row r="4" spans="1:21" ht="22.5" customHeight="1" thickBot="1">
      <c r="A4" s="193" t="s">
        <v>530</v>
      </c>
      <c r="B4" s="193"/>
      <c r="C4" s="194">
        <v>41516</v>
      </c>
      <c r="D4" s="194"/>
      <c r="E4" s="173" t="s">
        <v>532</v>
      </c>
      <c r="F4" s="194">
        <v>41516</v>
      </c>
      <c r="G4" s="194"/>
      <c r="H4" s="164"/>
      <c r="I4" s="164"/>
      <c r="J4" s="129"/>
      <c r="K4" s="130"/>
      <c r="L4" s="131"/>
      <c r="M4" s="132"/>
      <c r="N4" s="127"/>
      <c r="O4" s="127"/>
      <c r="P4" s="127"/>
      <c r="Q4" s="127"/>
      <c r="R4" s="127"/>
      <c r="S4" s="127"/>
      <c r="T4" s="133"/>
    </row>
    <row r="5" spans="1:21" s="127" customFormat="1" ht="27" customHeight="1" thickBot="1">
      <c r="A5" s="170" t="s">
        <v>0</v>
      </c>
      <c r="B5" s="171" t="s">
        <v>527</v>
      </c>
      <c r="C5" s="171" t="s">
        <v>212</v>
      </c>
      <c r="D5" s="171" t="s">
        <v>427</v>
      </c>
      <c r="E5" s="171" t="s">
        <v>2</v>
      </c>
      <c r="F5" s="171" t="s">
        <v>3</v>
      </c>
      <c r="G5" s="171" t="s">
        <v>4</v>
      </c>
      <c r="H5" s="171" t="s">
        <v>4</v>
      </c>
      <c r="I5" s="172" t="s">
        <v>531</v>
      </c>
      <c r="J5" s="134"/>
      <c r="K5" s="134"/>
      <c r="L5" s="134"/>
      <c r="M5" s="135"/>
      <c r="N5" s="134"/>
      <c r="O5" s="134"/>
    </row>
    <row r="6" spans="1:21" s="127" customFormat="1" ht="21" customHeight="1">
      <c r="A6" s="167">
        <f>IF(ROW($A1)&gt;MAX(عام!$B:$B),"",ROW($A1))</f>
        <v>1</v>
      </c>
      <c r="B6" s="166">
        <f>IF($A6="","",INDEX(Plage,MATCH($A6,عام!$D:$D,0),COLUMN(B$1)))</f>
        <v>41496</v>
      </c>
      <c r="C6" s="165">
        <f>IF($A6="","",INDEX(Plage,MATCH($A6,عام!$D:$D,0),COLUMN(C$1)))</f>
        <v>35</v>
      </c>
      <c r="D6" s="166" t="str">
        <f>IF($A6="","",INDEX(Plage,MATCH($A6,عام!$D:$D,0),COLUMN(D$1)))</f>
        <v>احمد</v>
      </c>
      <c r="E6" s="166" t="str">
        <f>IF($A6="","",INDEX(Plage,MATCH($A6,عام!$D:$D,0),COLUMN(E$1)))</f>
        <v>محمد</v>
      </c>
      <c r="F6" s="166" t="str">
        <f>IF($A6="","",INDEX(Plage,MATCH($A6,عام!$D:$D,0),COLUMN(F$1)))</f>
        <v>احمد</v>
      </c>
      <c r="G6" s="166">
        <f>IF($A6="","",INDEX(Plage,MATCH($A6,عام!$D:$D,0),COLUMN(G$1)))</f>
        <v>41511</v>
      </c>
      <c r="H6" s="166">
        <f>IF($A6="","",INDEX(Plage,MATCH($A6,عام!$D:$D,0),COLUMN(H$1)))</f>
        <v>0</v>
      </c>
      <c r="I6" s="168" t="str">
        <f>IF($A6="","",INDEX(Plage,MATCH($A6,عام!$D:$D,0),COLUMN(I$1)))</f>
        <v>برى جدا</v>
      </c>
      <c r="J6" s="136"/>
      <c r="K6" s="134"/>
      <c r="L6" s="134"/>
      <c r="M6" s="137"/>
      <c r="N6" s="134"/>
      <c r="O6" s="134"/>
    </row>
    <row r="7" spans="1:21" s="139" customFormat="1" ht="21" customHeight="1">
      <c r="A7" s="169" t="str">
        <f>IF(ROW($A2)&gt;MAX(عام!$B:$B),"",ROW($A2))</f>
        <v/>
      </c>
      <c r="B7" s="166" t="str">
        <f>IF($A7="","",INDEX(Plage,MATCH($A7,عام!$D:$D,0),COLUMN(B$1)))</f>
        <v/>
      </c>
      <c r="C7" s="165" t="str">
        <f>IF($A7="","",INDEX(Plage,MATCH($A7,عام!$D:$D,0),COLUMN(C$1)))</f>
        <v/>
      </c>
      <c r="D7" s="166" t="str">
        <f>IF($A7="","",INDEX(Plage,MATCH($A7,عام!$D:$D,0),COLUMN(D$1)))</f>
        <v/>
      </c>
      <c r="E7" s="166" t="str">
        <f>IF($A7="","",INDEX(Plage,MATCH($A7,عام!$D:$D,0),COLUMN(E$1)))</f>
        <v/>
      </c>
      <c r="F7" s="166" t="str">
        <f>IF($A7="","",INDEX(Plage,MATCH($A7,عام!$D:$D,0),COLUMN(F$1)))</f>
        <v/>
      </c>
      <c r="G7" s="166" t="str">
        <f>IF($A7="","",INDEX(Plage,MATCH($A7,عام!$D:$D,0),COLUMN(G$1)))</f>
        <v/>
      </c>
      <c r="H7" s="166" t="str">
        <f>IF($A7="","",INDEX(Plage,MATCH($A7,عام!$D:$D,0),COLUMN(H$1)))</f>
        <v/>
      </c>
      <c r="I7" s="168" t="str">
        <f>IF($A7="","",INDEX(Plage,MATCH($A7,عام!$D:$D,0),COLUMN(I$1)))</f>
        <v/>
      </c>
      <c r="J7" s="134"/>
      <c r="K7" s="134"/>
      <c r="L7" s="134"/>
      <c r="M7" s="138"/>
      <c r="N7" s="134"/>
      <c r="O7" s="134"/>
      <c r="P7" s="127"/>
      <c r="Q7" s="127"/>
      <c r="R7" s="127"/>
      <c r="S7" s="127"/>
      <c r="T7" s="127"/>
      <c r="U7" s="127"/>
    </row>
    <row r="8" spans="1:21" s="139" customFormat="1" ht="21" customHeight="1">
      <c r="A8" s="169" t="str">
        <f>IF(ROW($A3)&gt;MAX(عام!$B:$B),"",ROW($A3))</f>
        <v/>
      </c>
      <c r="B8" s="166" t="str">
        <f>IF($A8="","",INDEX(Plage,MATCH($A8,عام!$D:$D,0),COLUMN(B$1)))</f>
        <v/>
      </c>
      <c r="C8" s="165" t="str">
        <f>IF($A8="","",INDEX(Plage,MATCH($A8,عام!$D:$D,0),COLUMN(C$1)))</f>
        <v/>
      </c>
      <c r="D8" s="166" t="str">
        <f>IF($A8="","",INDEX(Plage,MATCH($A8,عام!$D:$D,0),COLUMN(D$1)))</f>
        <v/>
      </c>
      <c r="E8" s="166" t="str">
        <f>IF($A8="","",INDEX(Plage,MATCH($A8,عام!$D:$D,0),COLUMN(E$1)))</f>
        <v/>
      </c>
      <c r="F8" s="166" t="str">
        <f>IF($A8="","",INDEX(Plage,MATCH($A8,عام!$D:$D,0),COLUMN(F$1)))</f>
        <v/>
      </c>
      <c r="G8" s="166" t="str">
        <f>IF($A8="","",INDEX(Plage,MATCH($A8,عام!$D:$D,0),COLUMN(G$1)))</f>
        <v/>
      </c>
      <c r="H8" s="166" t="str">
        <f>IF($A8="","",INDEX(Plage,MATCH($A8,عام!$D:$D,0),COLUMN(H$1)))</f>
        <v/>
      </c>
      <c r="I8" s="168" t="str">
        <f>IF($A8="","",INDEX(Plage,MATCH($A8,عام!$D:$D,0),COLUMN(I$1)))</f>
        <v/>
      </c>
      <c r="J8" s="134"/>
      <c r="K8" s="134"/>
      <c r="L8" s="134"/>
      <c r="M8" s="138"/>
      <c r="N8" s="134"/>
      <c r="O8" s="134"/>
      <c r="P8" s="127"/>
      <c r="Q8" s="127"/>
      <c r="R8" s="127"/>
      <c r="S8" s="127"/>
      <c r="T8" s="127"/>
      <c r="U8" s="127"/>
    </row>
    <row r="9" spans="1:21" s="139" customFormat="1" ht="21" customHeight="1">
      <c r="A9" s="169" t="str">
        <f>IF(ROW($A4)&gt;MAX(عام!$B:$B),"",ROW($A4))</f>
        <v/>
      </c>
      <c r="B9" s="166" t="str">
        <f>IF($A9="","",INDEX(Plage,MATCH($A9,عام!$D:$D,0),COLUMN(B$1)))</f>
        <v/>
      </c>
      <c r="C9" s="165" t="str">
        <f>IF($A9="","",INDEX(Plage,MATCH($A9,عام!$D:$D,0),COLUMN(C$1)))</f>
        <v/>
      </c>
      <c r="D9" s="166" t="str">
        <f>IF($A9="","",INDEX(Plage,MATCH($A9,عام!$D:$D,0),COLUMN(D$1)))</f>
        <v/>
      </c>
      <c r="E9" s="166" t="str">
        <f>IF($A9="","",INDEX(Plage,MATCH($A9,عام!$D:$D,0),COLUMN(E$1)))</f>
        <v/>
      </c>
      <c r="F9" s="166" t="str">
        <f>IF($A9="","",INDEX(Plage,MATCH($A9,عام!$D:$D,0),COLUMN(F$1)))</f>
        <v/>
      </c>
      <c r="G9" s="166" t="str">
        <f>IF($A9="","",INDEX(Plage,MATCH($A9,عام!$D:$D,0),COLUMN(G$1)))</f>
        <v/>
      </c>
      <c r="H9" s="166" t="str">
        <f>IF($A9="","",INDEX(Plage,MATCH($A9,عام!$D:$D,0),COLUMN(H$1)))</f>
        <v/>
      </c>
      <c r="I9" s="168" t="str">
        <f>IF($A9="","",INDEX(Plage,MATCH($A9,عام!$D:$D,0),COLUMN(I$1)))</f>
        <v/>
      </c>
      <c r="J9" s="134"/>
      <c r="K9" s="134"/>
      <c r="L9" s="134"/>
      <c r="M9" s="138"/>
      <c r="N9" s="134"/>
      <c r="O9" s="134"/>
      <c r="P9" s="127"/>
      <c r="Q9" s="127"/>
      <c r="R9" s="127"/>
      <c r="S9" s="127"/>
      <c r="T9" s="127"/>
      <c r="U9" s="127"/>
    </row>
    <row r="10" spans="1:21" s="127" customFormat="1" ht="21" customHeight="1">
      <c r="A10" s="169" t="str">
        <f>IF(ROW($A5)&gt;MAX(عام!$B:$B),"",ROW($A5))</f>
        <v/>
      </c>
      <c r="B10" s="166" t="str">
        <f>IF($A10="","",INDEX(Plage,MATCH($A10,عام!$D:$D,0),COLUMN(B$1)))</f>
        <v/>
      </c>
      <c r="C10" s="165" t="str">
        <f>IF($A10="","",INDEX(Plage,MATCH($A10,عام!$D:$D,0),COLUMN(C$1)))</f>
        <v/>
      </c>
      <c r="D10" s="166" t="str">
        <f>IF($A10="","",INDEX(Plage,MATCH($A10,عام!$D:$D,0),COLUMN(D$1)))</f>
        <v/>
      </c>
      <c r="E10" s="166" t="str">
        <f>IF($A10="","",INDEX(Plage,MATCH($A10,عام!$D:$D,0),COLUMN(E$1)))</f>
        <v/>
      </c>
      <c r="F10" s="166" t="str">
        <f>IF($A10="","",INDEX(Plage,MATCH($A10,عام!$D:$D,0),COLUMN(F$1)))</f>
        <v/>
      </c>
      <c r="G10" s="166" t="str">
        <f>IF($A10="","",INDEX(Plage,MATCH($A10,عام!$D:$D,0),COLUMN(G$1)))</f>
        <v/>
      </c>
      <c r="H10" s="166" t="str">
        <f>IF($A10="","",INDEX(Plage,MATCH($A10,عام!$D:$D,0),COLUMN(H$1)))</f>
        <v/>
      </c>
      <c r="I10" s="168" t="str">
        <f>IF($A10="","",INDEX(Plage,MATCH($A10,عام!$D:$D,0),COLUMN(I$1)))</f>
        <v/>
      </c>
      <c r="J10" s="134"/>
      <c r="K10" s="134"/>
      <c r="L10" s="134"/>
      <c r="M10" s="138"/>
      <c r="N10" s="134"/>
      <c r="O10" s="134"/>
    </row>
    <row r="11" spans="1:21" s="127" customFormat="1" ht="21" customHeight="1">
      <c r="A11" s="169" t="str">
        <f>IF(ROW($A6)&gt;MAX(عام!$B:$B),"",ROW($A6))</f>
        <v/>
      </c>
      <c r="B11" s="166" t="str">
        <f>IF($A11="","",INDEX(Plage,MATCH($A11,عام!$D:$D,0),COLUMN(B$1)))</f>
        <v/>
      </c>
      <c r="C11" s="165" t="str">
        <f>IF($A11="","",INDEX(Plage,MATCH($A11,عام!$D:$D,0),COLUMN(C$1)))</f>
        <v/>
      </c>
      <c r="D11" s="166" t="str">
        <f>IF($A11="","",INDEX(Plage,MATCH($A11,عام!$D:$D,0),COLUMN(D$1)))</f>
        <v/>
      </c>
      <c r="E11" s="166" t="str">
        <f>IF($A11="","",INDEX(Plage,MATCH($A11,عام!$D:$D,0),COLUMN(E$1)))</f>
        <v/>
      </c>
      <c r="F11" s="166" t="str">
        <f>IF($A11="","",INDEX(Plage,MATCH($A11,عام!$D:$D,0),COLUMN(F$1)))</f>
        <v/>
      </c>
      <c r="G11" s="166" t="str">
        <f>IF($A11="","",INDEX(Plage,MATCH($A11,عام!$D:$D,0),COLUMN(G$1)))</f>
        <v/>
      </c>
      <c r="H11" s="166" t="str">
        <f>IF($A11="","",INDEX(Plage,MATCH($A11,عام!$D:$D,0),COLUMN(H$1)))</f>
        <v/>
      </c>
      <c r="I11" s="168" t="str">
        <f>IF($A11="","",INDEX(Plage,MATCH($A11,عام!$D:$D,0),COLUMN(I$1)))</f>
        <v/>
      </c>
      <c r="J11" s="134"/>
      <c r="K11" s="134"/>
      <c r="L11" s="134"/>
      <c r="M11" s="138"/>
      <c r="N11" s="134"/>
      <c r="O11" s="134"/>
    </row>
    <row r="12" spans="1:21" s="127" customFormat="1" ht="21" customHeight="1">
      <c r="A12" s="169" t="str">
        <f>IF(ROW($A7)&gt;MAX(عام!$B:$B),"",ROW($A7))</f>
        <v/>
      </c>
      <c r="B12" s="166" t="str">
        <f>IF($A12="","",INDEX(Plage,MATCH($A12,عام!$D:$D,0),COLUMN(B$1)))</f>
        <v/>
      </c>
      <c r="C12" s="165" t="str">
        <f>IF($A12="","",INDEX(Plage,MATCH($A12,عام!$D:$D,0),COLUMN(C$1)))</f>
        <v/>
      </c>
      <c r="D12" s="166" t="str">
        <f>IF($A12="","",INDEX(Plage,MATCH($A12,عام!$D:$D,0),COLUMN(D$1)))</f>
        <v/>
      </c>
      <c r="E12" s="166" t="str">
        <f>IF($A12="","",INDEX(Plage,MATCH($A12,عام!$D:$D,0),COLUMN(E$1)))</f>
        <v/>
      </c>
      <c r="F12" s="166" t="str">
        <f>IF($A12="","",INDEX(Plage,MATCH($A12,عام!$D:$D,0),COLUMN(F$1)))</f>
        <v/>
      </c>
      <c r="G12" s="166" t="str">
        <f>IF($A12="","",INDEX(Plage,MATCH($A12,عام!$D:$D,0),COLUMN(G$1)))</f>
        <v/>
      </c>
      <c r="H12" s="166" t="str">
        <f>IF($A12="","",INDEX(Plage,MATCH($A12,عام!$D:$D,0),COLUMN(H$1)))</f>
        <v/>
      </c>
      <c r="I12" s="168" t="str">
        <f>IF($A12="","",INDEX(Plage,MATCH($A12,عام!$D:$D,0),COLUMN(I$1)))</f>
        <v/>
      </c>
      <c r="J12" s="134"/>
      <c r="K12" s="134"/>
      <c r="L12" s="134"/>
      <c r="M12" s="138"/>
      <c r="N12" s="134"/>
      <c r="O12" s="134"/>
    </row>
    <row r="13" spans="1:21" s="127" customFormat="1" ht="21" customHeight="1">
      <c r="A13" s="169" t="str">
        <f>IF(ROW($A8)&gt;MAX(عام!$B:$B),"",ROW($A8))</f>
        <v/>
      </c>
      <c r="B13" s="166" t="str">
        <f>IF($A13="","",INDEX(Plage,MATCH($A13,عام!$D:$D,0),COLUMN(B$1)))</f>
        <v/>
      </c>
      <c r="C13" s="165" t="str">
        <f>IF($A13="","",INDEX(Plage,MATCH($A13,عام!$D:$D,0),COLUMN(C$1)))</f>
        <v/>
      </c>
      <c r="D13" s="166" t="str">
        <f>IF($A13="","",INDEX(Plage,MATCH($A13,عام!$D:$D,0),COLUMN(D$1)))</f>
        <v/>
      </c>
      <c r="E13" s="166" t="str">
        <f>IF($A13="","",INDEX(Plage,MATCH($A13,عام!$D:$D,0),COLUMN(E$1)))</f>
        <v/>
      </c>
      <c r="F13" s="166" t="str">
        <f>IF($A13="","",INDEX(Plage,MATCH($A13,عام!$D:$D,0),COLUMN(F$1)))</f>
        <v/>
      </c>
      <c r="G13" s="166" t="str">
        <f>IF($A13="","",INDEX(Plage,MATCH($A13,عام!$D:$D,0),COLUMN(G$1)))</f>
        <v/>
      </c>
      <c r="H13" s="166" t="str">
        <f>IF($A13="","",INDEX(Plage,MATCH($A13,عام!$D:$D,0),COLUMN(H$1)))</f>
        <v/>
      </c>
      <c r="I13" s="168" t="str">
        <f>IF($A13="","",INDEX(Plage,MATCH($A13,عام!$D:$D,0),COLUMN(I$1)))</f>
        <v/>
      </c>
      <c r="J13" s="134"/>
      <c r="K13" s="134"/>
      <c r="L13" s="134"/>
      <c r="M13" s="138"/>
      <c r="N13" s="134"/>
      <c r="O13" s="134"/>
    </row>
    <row r="14" spans="1:21" s="127" customFormat="1" ht="21" customHeight="1">
      <c r="A14" s="169" t="str">
        <f>IF(ROW($A9)&gt;MAX(عام!$B:$B),"",ROW($A9))</f>
        <v/>
      </c>
      <c r="B14" s="166" t="str">
        <f>IF($A14="","",INDEX(Plage,MATCH($A14,عام!$D:$D,0),COLUMN(B$1)))</f>
        <v/>
      </c>
      <c r="C14" s="165" t="str">
        <f>IF($A14="","",INDEX(Plage,MATCH($A14,عام!$D:$D,0),COLUMN(C$1)))</f>
        <v/>
      </c>
      <c r="D14" s="166" t="str">
        <f>IF($A14="","",INDEX(Plage,MATCH($A14,عام!$D:$D,0),COLUMN(D$1)))</f>
        <v/>
      </c>
      <c r="E14" s="166" t="str">
        <f>IF($A14="","",INDEX(Plage,MATCH($A14,عام!$D:$D,0),COLUMN(E$1)))</f>
        <v/>
      </c>
      <c r="F14" s="166" t="str">
        <f>IF($A14="","",INDEX(Plage,MATCH($A14,عام!$D:$D,0),COLUMN(F$1)))</f>
        <v/>
      </c>
      <c r="G14" s="166" t="str">
        <f>IF($A14="","",INDEX(Plage,MATCH($A14,عام!$D:$D,0),COLUMN(G$1)))</f>
        <v/>
      </c>
      <c r="H14" s="166" t="str">
        <f>IF($A14="","",INDEX(Plage,MATCH($A14,عام!$D:$D,0),COLUMN(H$1)))</f>
        <v/>
      </c>
      <c r="I14" s="168" t="str">
        <f>IF($A14="","",INDEX(Plage,MATCH($A14,عام!$D:$D,0),COLUMN(I$1)))</f>
        <v/>
      </c>
      <c r="J14" s="134"/>
      <c r="K14" s="134"/>
      <c r="L14" s="134"/>
      <c r="M14" s="138"/>
      <c r="N14" s="134"/>
      <c r="O14" s="134"/>
    </row>
    <row r="15" spans="1:21" s="127" customFormat="1" ht="21" customHeight="1">
      <c r="A15" s="169" t="str">
        <f>IF(ROW($A10)&gt;MAX(عام!$B:$B),"",ROW($A10))</f>
        <v/>
      </c>
      <c r="B15" s="166" t="str">
        <f>IF($A15="","",INDEX(Plage,MATCH($A15,عام!$D:$D,0),COLUMN(B$1)))</f>
        <v/>
      </c>
      <c r="C15" s="165" t="str">
        <f>IF($A15="","",INDEX(Plage,MATCH($A15,عام!$D:$D,0),COLUMN(C$1)))</f>
        <v/>
      </c>
      <c r="D15" s="166" t="str">
        <f>IF($A15="","",INDEX(Plage,MATCH($A15,عام!$D:$D,0),COLUMN(D$1)))</f>
        <v/>
      </c>
      <c r="E15" s="166" t="str">
        <f>IF($A15="","",INDEX(Plage,MATCH($A15,عام!$D:$D,0),COLUMN(E$1)))</f>
        <v/>
      </c>
      <c r="F15" s="166" t="str">
        <f>IF($A15="","",INDEX(Plage,MATCH($A15,عام!$D:$D,0),COLUMN(F$1)))</f>
        <v/>
      </c>
      <c r="G15" s="166" t="str">
        <f>IF($A15="","",INDEX(Plage,MATCH($A15,عام!$D:$D,0),COLUMN(G$1)))</f>
        <v/>
      </c>
      <c r="H15" s="166" t="str">
        <f>IF($A15="","",INDEX(Plage,MATCH($A15,عام!$D:$D,0),COLUMN(H$1)))</f>
        <v/>
      </c>
      <c r="I15" s="168" t="str">
        <f>IF($A15="","",INDEX(Plage,MATCH($A15,عام!$D:$D,0),COLUMN(I$1)))</f>
        <v/>
      </c>
      <c r="J15" s="134"/>
      <c r="K15" s="134"/>
      <c r="L15" s="134"/>
      <c r="M15" s="138"/>
      <c r="N15" s="134"/>
      <c r="O15" s="134"/>
      <c r="U15" s="140"/>
    </row>
    <row r="16" spans="1:21" s="127" customFormat="1" ht="21" customHeight="1">
      <c r="A16" s="169" t="str">
        <f>IF(ROW($A11)&gt;MAX(عام!$B:$B),"",ROW($A11))</f>
        <v/>
      </c>
      <c r="B16" s="166" t="str">
        <f>IF($A16="","",INDEX(Plage,MATCH($A16,عام!$D:$D,0),COLUMN(B$1)))</f>
        <v/>
      </c>
      <c r="C16" s="165" t="str">
        <f>IF($A16="","",INDEX(Plage,MATCH($A16,عام!$D:$D,0),COLUMN(C$1)))</f>
        <v/>
      </c>
      <c r="D16" s="166" t="str">
        <f>IF($A16="","",INDEX(Plage,MATCH($A16,عام!$D:$D,0),COLUMN(D$1)))</f>
        <v/>
      </c>
      <c r="E16" s="166" t="str">
        <f>IF($A16="","",INDEX(Plage,MATCH($A16,عام!$D:$D,0),COLUMN(E$1)))</f>
        <v/>
      </c>
      <c r="F16" s="166" t="str">
        <f>IF($A16="","",INDEX(Plage,MATCH($A16,عام!$D:$D,0),COLUMN(F$1)))</f>
        <v/>
      </c>
      <c r="G16" s="166" t="str">
        <f>IF($A16="","",INDEX(Plage,MATCH($A16,عام!$D:$D,0),COLUMN(G$1)))</f>
        <v/>
      </c>
      <c r="H16" s="166" t="str">
        <f>IF($A16="","",INDEX(Plage,MATCH($A16,عام!$D:$D,0),COLUMN(H$1)))</f>
        <v/>
      </c>
      <c r="I16" s="168" t="str">
        <f>IF($A16="","",INDEX(Plage,MATCH($A16,عام!$D:$D,0),COLUMN(I$1)))</f>
        <v/>
      </c>
      <c r="J16" s="134"/>
      <c r="K16" s="134"/>
      <c r="L16" s="134"/>
      <c r="M16" s="138"/>
      <c r="N16" s="134"/>
      <c r="O16" s="134"/>
      <c r="U16" s="140"/>
    </row>
    <row r="17" spans="1:21" s="127" customFormat="1" ht="21" customHeight="1">
      <c r="A17" s="169" t="str">
        <f>IF(ROW($A12)&gt;MAX(عام!$B:$B),"",ROW($A12))</f>
        <v/>
      </c>
      <c r="B17" s="166" t="str">
        <f>IF($A17="","",INDEX(Plage,MATCH($A17,عام!$D:$D,0),COLUMN(B$1)))</f>
        <v/>
      </c>
      <c r="C17" s="165" t="str">
        <f>IF($A17="","",INDEX(Plage,MATCH($A17,عام!$D:$D,0),COLUMN(C$1)))</f>
        <v/>
      </c>
      <c r="D17" s="166" t="str">
        <f>IF($A17="","",INDEX(Plage,MATCH($A17,عام!$D:$D,0),COLUMN(D$1)))</f>
        <v/>
      </c>
      <c r="E17" s="166" t="str">
        <f>IF($A17="","",INDEX(Plage,MATCH($A17,عام!$D:$D,0),COLUMN(E$1)))</f>
        <v/>
      </c>
      <c r="F17" s="166" t="str">
        <f>IF($A17="","",INDEX(Plage,MATCH($A17,عام!$D:$D,0),COLUMN(F$1)))</f>
        <v/>
      </c>
      <c r="G17" s="166" t="str">
        <f>IF($A17="","",INDEX(Plage,MATCH($A17,عام!$D:$D,0),COLUMN(G$1)))</f>
        <v/>
      </c>
      <c r="H17" s="166" t="str">
        <f>IF($A17="","",INDEX(Plage,MATCH($A17,عام!$D:$D,0),COLUMN(H$1)))</f>
        <v/>
      </c>
      <c r="I17" s="168" t="str">
        <f>IF($A17="","",INDEX(Plage,MATCH($A17,عام!$D:$D,0),COLUMN(I$1)))</f>
        <v/>
      </c>
      <c r="J17" s="134"/>
      <c r="K17" s="134"/>
      <c r="L17" s="134"/>
      <c r="M17" s="138"/>
      <c r="N17" s="134"/>
      <c r="O17" s="134"/>
      <c r="Q17" s="140"/>
      <c r="U17" s="133"/>
    </row>
    <row r="18" spans="1:21" s="127" customFormat="1" ht="21" customHeight="1">
      <c r="A18" s="169" t="str">
        <f>IF(ROW($A13)&gt;MAX(عام!$B:$B),"",ROW($A13))</f>
        <v/>
      </c>
      <c r="B18" s="166" t="str">
        <f>IF($A18="","",INDEX(Plage,MATCH($A18,عام!$D:$D,0),COLUMN(B$1)))</f>
        <v/>
      </c>
      <c r="C18" s="165" t="str">
        <f>IF($A18="","",INDEX(Plage,MATCH($A18,عام!$D:$D,0),COLUMN(C$1)))</f>
        <v/>
      </c>
      <c r="D18" s="166" t="str">
        <f>IF($A18="","",INDEX(Plage,MATCH($A18,عام!$D:$D,0),COLUMN(D$1)))</f>
        <v/>
      </c>
      <c r="E18" s="166" t="str">
        <f>IF($A18="","",INDEX(Plage,MATCH($A18,عام!$D:$D,0),COLUMN(E$1)))</f>
        <v/>
      </c>
      <c r="F18" s="166" t="str">
        <f>IF($A18="","",INDEX(Plage,MATCH($A18,عام!$D:$D,0),COLUMN(F$1)))</f>
        <v/>
      </c>
      <c r="G18" s="166" t="str">
        <f>IF($A18="","",INDEX(Plage,MATCH($A18,عام!$D:$D,0),COLUMN(G$1)))</f>
        <v/>
      </c>
      <c r="H18" s="166" t="str">
        <f>IF($A18="","",INDEX(Plage,MATCH($A18,عام!$D:$D,0),COLUMN(H$1)))</f>
        <v/>
      </c>
      <c r="I18" s="168" t="str">
        <f>IF($A18="","",INDEX(Plage,MATCH($A18,عام!$D:$D,0),COLUMN(I$1)))</f>
        <v/>
      </c>
      <c r="J18" s="134"/>
      <c r="K18" s="134"/>
      <c r="L18" s="134"/>
      <c r="M18" s="138"/>
      <c r="N18" s="134"/>
      <c r="O18" s="134"/>
    </row>
    <row r="19" spans="1:21" s="127" customFormat="1" ht="21" customHeight="1">
      <c r="A19" s="169" t="str">
        <f>IF(ROW($A14)&gt;MAX(عام!$B:$B),"",ROW($A14))</f>
        <v/>
      </c>
      <c r="B19" s="166" t="str">
        <f>IF($A19="","",INDEX(Plage,MATCH($A19,عام!$D:$D,0),COLUMN(B$1)))</f>
        <v/>
      </c>
      <c r="C19" s="165" t="str">
        <f>IF($A19="","",INDEX(Plage,MATCH($A19,عام!$D:$D,0),COLUMN(C$1)))</f>
        <v/>
      </c>
      <c r="D19" s="166" t="str">
        <f>IF($A19="","",INDEX(Plage,MATCH($A19,عام!$D:$D,0),COLUMN(D$1)))</f>
        <v/>
      </c>
      <c r="E19" s="166" t="str">
        <f>IF($A19="","",INDEX(Plage,MATCH($A19,عام!$D:$D,0),COLUMN(E$1)))</f>
        <v/>
      </c>
      <c r="F19" s="166" t="str">
        <f>IF($A19="","",INDEX(Plage,MATCH($A19,عام!$D:$D,0),COLUMN(F$1)))</f>
        <v/>
      </c>
      <c r="G19" s="166" t="str">
        <f>IF($A19="","",INDEX(Plage,MATCH($A19,عام!$D:$D,0),COLUMN(G$1)))</f>
        <v/>
      </c>
      <c r="H19" s="166" t="str">
        <f>IF($A19="","",INDEX(Plage,MATCH($A19,عام!$D:$D,0),COLUMN(H$1)))</f>
        <v/>
      </c>
      <c r="I19" s="168" t="str">
        <f>IF($A19="","",INDEX(Plage,MATCH($A19,عام!$D:$D,0),COLUMN(I$1)))</f>
        <v/>
      </c>
      <c r="J19" s="134"/>
      <c r="K19" s="134"/>
      <c r="L19" s="134"/>
      <c r="M19" s="138"/>
      <c r="N19" s="134"/>
      <c r="O19" s="134"/>
      <c r="R19" s="140"/>
      <c r="S19" s="133"/>
      <c r="T19" s="133"/>
      <c r="U19" s="133"/>
    </row>
    <row r="20" spans="1:21" s="127" customFormat="1" ht="21" customHeight="1">
      <c r="A20" s="169" t="str">
        <f>IF(ROW($A15)&gt;MAX(عام!$B:$B),"",ROW($A15))</f>
        <v/>
      </c>
      <c r="B20" s="166" t="str">
        <f>IF($A20="","",INDEX(Plage,MATCH($A20,عام!$D:$D,0),COLUMN(B$1)))</f>
        <v/>
      </c>
      <c r="C20" s="165" t="str">
        <f>IF($A20="","",INDEX(Plage,MATCH($A20,عام!$D:$D,0),COLUMN(C$1)))</f>
        <v/>
      </c>
      <c r="D20" s="166" t="str">
        <f>IF($A20="","",INDEX(Plage,MATCH($A20,عام!$D:$D,0),COLUMN(D$1)))</f>
        <v/>
      </c>
      <c r="E20" s="166" t="str">
        <f>IF($A20="","",INDEX(Plage,MATCH($A20,عام!$D:$D,0),COLUMN(E$1)))</f>
        <v/>
      </c>
      <c r="F20" s="166" t="str">
        <f>IF($A20="","",INDEX(Plage,MATCH($A20,عام!$D:$D,0),COLUMN(F$1)))</f>
        <v/>
      </c>
      <c r="G20" s="166" t="str">
        <f>IF($A20="","",INDEX(Plage,MATCH($A20,عام!$D:$D,0),COLUMN(G$1)))</f>
        <v/>
      </c>
      <c r="H20" s="166" t="str">
        <f>IF($A20="","",INDEX(Plage,MATCH($A20,عام!$D:$D,0),COLUMN(H$1)))</f>
        <v/>
      </c>
      <c r="I20" s="168" t="str">
        <f>IF($A20="","",INDEX(Plage,MATCH($A20,عام!$D:$D,0),COLUMN(I$1)))</f>
        <v/>
      </c>
      <c r="J20" s="134"/>
      <c r="K20" s="134"/>
      <c r="L20" s="134"/>
      <c r="M20" s="138"/>
      <c r="N20" s="134"/>
      <c r="O20" s="134"/>
      <c r="R20" s="140"/>
      <c r="S20" s="141"/>
      <c r="T20" s="141"/>
      <c r="U20" s="141"/>
    </row>
    <row r="21" spans="1:21" s="127" customFormat="1" ht="21" customHeight="1">
      <c r="A21" s="169" t="str">
        <f>IF(ROW($A16)&gt;MAX(عام!$B:$B),"",ROW($A16))</f>
        <v/>
      </c>
      <c r="B21" s="166" t="str">
        <f>IF($A21="","",INDEX(Plage,MATCH($A21,عام!$D:$D,0),COLUMN(B$1)))</f>
        <v/>
      </c>
      <c r="C21" s="165" t="str">
        <f>IF($A21="","",INDEX(Plage,MATCH($A21,عام!$D:$D,0),COLUMN(C$1)))</f>
        <v/>
      </c>
      <c r="D21" s="166" t="str">
        <f>IF($A21="","",INDEX(Plage,MATCH($A21,عام!$D:$D,0),COLUMN(D$1)))</f>
        <v/>
      </c>
      <c r="E21" s="166" t="str">
        <f>IF($A21="","",INDEX(Plage,MATCH($A21,عام!$D:$D,0),COLUMN(E$1)))</f>
        <v/>
      </c>
      <c r="F21" s="166" t="str">
        <f>IF($A21="","",INDEX(Plage,MATCH($A21,عام!$D:$D,0),COLUMN(F$1)))</f>
        <v/>
      </c>
      <c r="G21" s="166" t="str">
        <f>IF($A21="","",INDEX(Plage,MATCH($A21,عام!$D:$D,0),COLUMN(G$1)))</f>
        <v/>
      </c>
      <c r="H21" s="166" t="str">
        <f>IF($A21="","",INDEX(Plage,MATCH($A21,عام!$D:$D,0),COLUMN(H$1)))</f>
        <v/>
      </c>
      <c r="I21" s="168" t="str">
        <f>IF($A21="","",INDEX(Plage,MATCH($A21,عام!$D:$D,0),COLUMN(I$1)))</f>
        <v/>
      </c>
      <c r="J21" s="134"/>
      <c r="K21" s="134"/>
      <c r="L21" s="134"/>
      <c r="M21" s="138"/>
      <c r="N21" s="134"/>
      <c r="O21" s="134"/>
      <c r="R21" s="140"/>
      <c r="S21" s="141"/>
      <c r="T21" s="141"/>
      <c r="U21" s="141"/>
    </row>
    <row r="22" spans="1:21" s="127" customFormat="1" ht="21" customHeight="1">
      <c r="A22" s="169" t="str">
        <f>IF(ROW($A17)&gt;MAX(عام!$B:$B),"",ROW($A17))</f>
        <v/>
      </c>
      <c r="B22" s="166" t="str">
        <f>IF($A22="","",INDEX(Plage,MATCH($A22,عام!$D:$D,0),COLUMN(B$1)))</f>
        <v/>
      </c>
      <c r="C22" s="165" t="str">
        <f>IF($A22="","",INDEX(Plage,MATCH($A22,عام!$D:$D,0),COLUMN(C$1)))</f>
        <v/>
      </c>
      <c r="D22" s="166" t="str">
        <f>IF($A22="","",INDEX(Plage,MATCH($A22,عام!$D:$D,0),COLUMN(D$1)))</f>
        <v/>
      </c>
      <c r="E22" s="166" t="str">
        <f>IF($A22="","",INDEX(Plage,MATCH($A22,عام!$D:$D,0),COLUMN(E$1)))</f>
        <v/>
      </c>
      <c r="F22" s="166" t="str">
        <f>IF($A22="","",INDEX(Plage,MATCH($A22,عام!$D:$D,0),COLUMN(F$1)))</f>
        <v/>
      </c>
      <c r="G22" s="166" t="str">
        <f>IF($A22="","",INDEX(Plage,MATCH($A22,عام!$D:$D,0),COLUMN(G$1)))</f>
        <v/>
      </c>
      <c r="H22" s="166" t="str">
        <f>IF($A22="","",INDEX(Plage,MATCH($A22,عام!$D:$D,0),COLUMN(H$1)))</f>
        <v/>
      </c>
      <c r="I22" s="168" t="str">
        <f>IF($A22="","",INDEX(Plage,MATCH($A22,عام!$D:$D,0),COLUMN(I$1)))</f>
        <v/>
      </c>
      <c r="J22" s="134"/>
      <c r="K22" s="134"/>
      <c r="L22" s="134"/>
      <c r="M22" s="138"/>
      <c r="N22" s="134"/>
      <c r="O22" s="134"/>
      <c r="R22" s="140"/>
      <c r="S22" s="141"/>
      <c r="T22" s="141"/>
      <c r="U22" s="141"/>
    </row>
    <row r="23" spans="1:21" s="127" customFormat="1" ht="21" customHeight="1">
      <c r="A23" s="169" t="str">
        <f>IF(ROW($A18)&gt;MAX(عام!$B:$B),"",ROW($A18))</f>
        <v/>
      </c>
      <c r="B23" s="166" t="str">
        <f>IF($A23="","",INDEX(Plage,MATCH($A23,عام!$D:$D,0),COLUMN(B$1)))</f>
        <v/>
      </c>
      <c r="C23" s="165" t="str">
        <f>IF($A23="","",INDEX(Plage,MATCH($A23,عام!$D:$D,0),COLUMN(C$1)))</f>
        <v/>
      </c>
      <c r="D23" s="166" t="str">
        <f>IF($A23="","",INDEX(Plage,MATCH($A23,عام!$D:$D,0),COLUMN(D$1)))</f>
        <v/>
      </c>
      <c r="E23" s="166" t="str">
        <f>IF($A23="","",INDEX(Plage,MATCH($A23,عام!$D:$D,0),COLUMN(E$1)))</f>
        <v/>
      </c>
      <c r="F23" s="166" t="str">
        <f>IF($A23="","",INDEX(Plage,MATCH($A23,عام!$D:$D,0),COLUMN(F$1)))</f>
        <v/>
      </c>
      <c r="G23" s="166" t="str">
        <f>IF($A23="","",INDEX(Plage,MATCH($A23,عام!$D:$D,0),COLUMN(G$1)))</f>
        <v/>
      </c>
      <c r="H23" s="166" t="str">
        <f>IF($A23="","",INDEX(Plage,MATCH($A23,عام!$D:$D,0),COLUMN(H$1)))</f>
        <v/>
      </c>
      <c r="I23" s="168" t="str">
        <f>IF($A23="","",INDEX(Plage,MATCH($A23,عام!$D:$D,0),COLUMN(I$1)))</f>
        <v/>
      </c>
      <c r="J23" s="134"/>
      <c r="K23" s="134"/>
      <c r="L23" s="134"/>
      <c r="M23" s="138"/>
      <c r="N23" s="134"/>
      <c r="O23" s="134"/>
      <c r="R23" s="140"/>
      <c r="S23" s="141"/>
      <c r="T23" s="141"/>
      <c r="U23" s="141"/>
    </row>
    <row r="24" spans="1:21" s="127" customFormat="1" ht="21" customHeight="1">
      <c r="A24" s="169" t="str">
        <f>IF(ROW($A19)&gt;MAX(عام!$B:$B),"",ROW($A19))</f>
        <v/>
      </c>
      <c r="B24" s="166" t="str">
        <f>IF($A24="","",INDEX(Plage,MATCH($A24,عام!$D:$D,0),COLUMN(B$1)))</f>
        <v/>
      </c>
      <c r="C24" s="165" t="str">
        <f>IF($A24="","",INDEX(Plage,MATCH($A24,عام!$D:$D,0),COLUMN(C$1)))</f>
        <v/>
      </c>
      <c r="D24" s="166" t="str">
        <f>IF($A24="","",INDEX(Plage,MATCH($A24,عام!$D:$D,0),COLUMN(D$1)))</f>
        <v/>
      </c>
      <c r="E24" s="166" t="str">
        <f>IF($A24="","",INDEX(Plage,MATCH($A24,عام!$D:$D,0),COLUMN(E$1)))</f>
        <v/>
      </c>
      <c r="F24" s="166" t="str">
        <f>IF($A24="","",INDEX(Plage,MATCH($A24,عام!$D:$D,0),COLUMN(F$1)))</f>
        <v/>
      </c>
      <c r="G24" s="166" t="str">
        <f>IF($A24="","",INDEX(Plage,MATCH($A24,عام!$D:$D,0),COLUMN(G$1)))</f>
        <v/>
      </c>
      <c r="H24" s="166" t="str">
        <f>IF($A24="","",INDEX(Plage,MATCH($A24,عام!$D:$D,0),COLUMN(H$1)))</f>
        <v/>
      </c>
      <c r="I24" s="168" t="str">
        <f>IF($A24="","",INDEX(Plage,MATCH($A24,عام!$D:$D,0),COLUMN(I$1)))</f>
        <v/>
      </c>
      <c r="J24" s="134"/>
      <c r="K24" s="134"/>
      <c r="L24" s="134"/>
      <c r="M24" s="138"/>
      <c r="N24" s="134"/>
      <c r="O24" s="134"/>
      <c r="R24" s="140"/>
      <c r="S24" s="141"/>
      <c r="T24" s="141"/>
      <c r="U24" s="141"/>
    </row>
    <row r="25" spans="1:21" s="127" customFormat="1" ht="21" customHeight="1">
      <c r="A25" s="169" t="str">
        <f>IF(ROW($A20)&gt;MAX(عام!$B:$B),"",ROW($A20))</f>
        <v/>
      </c>
      <c r="B25" s="166" t="str">
        <f>IF($A25="","",INDEX(Plage,MATCH($A25,عام!$D:$D,0),COLUMN(B$1)))</f>
        <v/>
      </c>
      <c r="C25" s="165" t="str">
        <f>IF($A25="","",INDEX(Plage,MATCH($A25,عام!$D:$D,0),COLUMN(C$1)))</f>
        <v/>
      </c>
      <c r="D25" s="166" t="str">
        <f>IF($A25="","",INDEX(Plage,MATCH($A25,عام!$D:$D,0),COLUMN(D$1)))</f>
        <v/>
      </c>
      <c r="E25" s="166" t="str">
        <f>IF($A25="","",INDEX(Plage,MATCH($A25,عام!$D:$D,0),COLUMN(E$1)))</f>
        <v/>
      </c>
      <c r="F25" s="166" t="str">
        <f>IF($A25="","",INDEX(Plage,MATCH($A25,عام!$D:$D,0),COLUMN(F$1)))</f>
        <v/>
      </c>
      <c r="G25" s="166" t="str">
        <f>IF($A25="","",INDEX(Plage,MATCH($A25,عام!$D:$D,0),COLUMN(G$1)))</f>
        <v/>
      </c>
      <c r="H25" s="166" t="str">
        <f>IF($A25="","",INDEX(Plage,MATCH($A25,عام!$D:$D,0),COLUMN(H$1)))</f>
        <v/>
      </c>
      <c r="I25" s="168" t="str">
        <f>IF($A25="","",INDEX(Plage,MATCH($A25,عام!$D:$D,0),COLUMN(I$1)))</f>
        <v/>
      </c>
      <c r="J25" s="134"/>
      <c r="K25" s="134"/>
      <c r="L25" s="134"/>
      <c r="M25" s="138"/>
      <c r="N25" s="134"/>
      <c r="O25" s="134"/>
      <c r="R25" s="140"/>
      <c r="S25" s="141"/>
      <c r="T25" s="141"/>
      <c r="U25" s="141"/>
    </row>
    <row r="26" spans="1:21" s="127" customFormat="1" ht="21" customHeight="1">
      <c r="A26" s="169" t="str">
        <f>IF(ROW($A21)&gt;MAX(عام!$B:$B),"",ROW($A21))</f>
        <v/>
      </c>
      <c r="B26" s="166" t="str">
        <f>IF($A26="","",INDEX(Plage,MATCH($A26,عام!$D:$D,0),COLUMN(B$1)))</f>
        <v/>
      </c>
      <c r="C26" s="165" t="str">
        <f>IF($A26="","",INDEX(Plage,MATCH($A26,عام!$D:$D,0),COLUMN(C$1)))</f>
        <v/>
      </c>
      <c r="D26" s="166" t="str">
        <f>IF($A26="","",INDEX(Plage,MATCH($A26,عام!$D:$D,0),COLUMN(D$1)))</f>
        <v/>
      </c>
      <c r="E26" s="166" t="str">
        <f>IF($A26="","",INDEX(Plage,MATCH($A26,عام!$D:$D,0),COLUMN(E$1)))</f>
        <v/>
      </c>
      <c r="F26" s="166" t="str">
        <f>IF($A26="","",INDEX(Plage,MATCH($A26,عام!$D:$D,0),COLUMN(F$1)))</f>
        <v/>
      </c>
      <c r="G26" s="166" t="str">
        <f>IF($A26="","",INDEX(Plage,MATCH($A26,عام!$D:$D,0),COLUMN(G$1)))</f>
        <v/>
      </c>
      <c r="H26" s="166" t="str">
        <f>IF($A26="","",INDEX(Plage,MATCH($A26,عام!$D:$D,0),COLUMN(H$1)))</f>
        <v/>
      </c>
      <c r="I26" s="168" t="str">
        <f>IF($A26="","",INDEX(Plage,MATCH($A26,عام!$D:$D,0),COLUMN(I$1)))</f>
        <v/>
      </c>
      <c r="J26" s="136"/>
      <c r="K26" s="134"/>
      <c r="L26" s="134"/>
      <c r="M26" s="137"/>
      <c r="N26" s="134"/>
      <c r="O26" s="134"/>
    </row>
    <row r="27" spans="1:21" s="139" customFormat="1" ht="21" customHeight="1">
      <c r="A27" s="169" t="str">
        <f>IF(ROW($A22)&gt;MAX(عام!$B:$B),"",ROW($A22))</f>
        <v/>
      </c>
      <c r="B27" s="166" t="str">
        <f>IF($A27="","",INDEX(Plage,MATCH($A27,عام!$D:$D,0),COLUMN(B$1)))</f>
        <v/>
      </c>
      <c r="C27" s="165" t="str">
        <f>IF($A27="","",INDEX(Plage,MATCH($A27,عام!$D:$D,0),COLUMN(C$1)))</f>
        <v/>
      </c>
      <c r="D27" s="166" t="str">
        <f>IF($A27="","",INDEX(Plage,MATCH($A27,عام!$D:$D,0),COLUMN(D$1)))</f>
        <v/>
      </c>
      <c r="E27" s="166" t="str">
        <f>IF($A27="","",INDEX(Plage,MATCH($A27,عام!$D:$D,0),COLUMN(E$1)))</f>
        <v/>
      </c>
      <c r="F27" s="166" t="str">
        <f>IF($A27="","",INDEX(Plage,MATCH($A27,عام!$D:$D,0),COLUMN(F$1)))</f>
        <v/>
      </c>
      <c r="G27" s="166" t="str">
        <f>IF($A27="","",INDEX(Plage,MATCH($A27,عام!$D:$D,0),COLUMN(G$1)))</f>
        <v/>
      </c>
      <c r="H27" s="166" t="str">
        <f>IF($A27="","",INDEX(Plage,MATCH($A27,عام!$D:$D,0),COLUMN(H$1)))</f>
        <v/>
      </c>
      <c r="I27" s="168" t="str">
        <f>IF($A27="","",INDEX(Plage,MATCH($A27,عام!$D:$D,0),COLUMN(I$1)))</f>
        <v/>
      </c>
      <c r="J27" s="134"/>
      <c r="K27" s="134"/>
      <c r="L27" s="134"/>
      <c r="M27" s="138"/>
      <c r="N27" s="134"/>
      <c r="O27" s="134"/>
      <c r="P27" s="127"/>
      <c r="Q27" s="127"/>
      <c r="R27" s="127"/>
      <c r="S27" s="127"/>
      <c r="T27" s="127"/>
      <c r="U27" s="127"/>
    </row>
    <row r="28" spans="1:21" s="139" customFormat="1" ht="21" customHeight="1">
      <c r="A28" s="169" t="str">
        <f>IF(ROW($A23)&gt;MAX(عام!$B:$B),"",ROW($A23))</f>
        <v/>
      </c>
      <c r="B28" s="166" t="str">
        <f>IF($A28="","",INDEX(Plage,MATCH($A28,عام!$D:$D,0),COLUMN(B$1)))</f>
        <v/>
      </c>
      <c r="C28" s="165" t="str">
        <f>IF($A28="","",INDEX(Plage,MATCH($A28,عام!$D:$D,0),COLUMN(C$1)))</f>
        <v/>
      </c>
      <c r="D28" s="166" t="str">
        <f>IF($A28="","",INDEX(Plage,MATCH($A28,عام!$D:$D,0),COLUMN(D$1)))</f>
        <v/>
      </c>
      <c r="E28" s="166" t="str">
        <f>IF($A28="","",INDEX(Plage,MATCH($A28,عام!$D:$D,0),COLUMN(E$1)))</f>
        <v/>
      </c>
      <c r="F28" s="166" t="str">
        <f>IF($A28="","",INDEX(Plage,MATCH($A28,عام!$D:$D,0),COLUMN(F$1)))</f>
        <v/>
      </c>
      <c r="G28" s="166" t="str">
        <f>IF($A28="","",INDEX(Plage,MATCH($A28,عام!$D:$D,0),COLUMN(G$1)))</f>
        <v/>
      </c>
      <c r="H28" s="166" t="str">
        <f>IF($A28="","",INDEX(Plage,MATCH($A28,عام!$D:$D,0),COLUMN(H$1)))</f>
        <v/>
      </c>
      <c r="I28" s="168" t="str">
        <f>IF($A28="","",INDEX(Plage,MATCH($A28,عام!$D:$D,0),COLUMN(I$1)))</f>
        <v/>
      </c>
      <c r="J28" s="134"/>
      <c r="K28" s="134"/>
      <c r="L28" s="134"/>
      <c r="M28" s="138"/>
      <c r="N28" s="134"/>
      <c r="O28" s="134"/>
      <c r="P28" s="127"/>
      <c r="Q28" s="127"/>
      <c r="R28" s="127"/>
      <c r="S28" s="127"/>
      <c r="T28" s="127"/>
      <c r="U28" s="127"/>
    </row>
    <row r="29" spans="1:21" s="139" customFormat="1" ht="21" customHeight="1">
      <c r="A29" s="169" t="str">
        <f>IF(ROW($A24)&gt;MAX(عام!$B:$B),"",ROW($A24))</f>
        <v/>
      </c>
      <c r="B29" s="166" t="str">
        <f>IF($A29="","",INDEX(Plage,MATCH($A29,عام!$D:$D,0),COLUMN(B$1)))</f>
        <v/>
      </c>
      <c r="C29" s="165" t="str">
        <f>IF($A29="","",INDEX(Plage,MATCH($A29,عام!$D:$D,0),COLUMN(C$1)))</f>
        <v/>
      </c>
      <c r="D29" s="166" t="str">
        <f>IF($A29="","",INDEX(Plage,MATCH($A29,عام!$D:$D,0),COLUMN(D$1)))</f>
        <v/>
      </c>
      <c r="E29" s="166" t="str">
        <f>IF($A29="","",INDEX(Plage,MATCH($A29,عام!$D:$D,0),COLUMN(E$1)))</f>
        <v/>
      </c>
      <c r="F29" s="166" t="str">
        <f>IF($A29="","",INDEX(Plage,MATCH($A29,عام!$D:$D,0),COLUMN(F$1)))</f>
        <v/>
      </c>
      <c r="G29" s="166" t="str">
        <f>IF($A29="","",INDEX(Plage,MATCH($A29,عام!$D:$D,0),COLUMN(G$1)))</f>
        <v/>
      </c>
      <c r="H29" s="166" t="str">
        <f>IF($A29="","",INDEX(Plage,MATCH($A29,عام!$D:$D,0),COLUMN(H$1)))</f>
        <v/>
      </c>
      <c r="I29" s="168" t="str">
        <f>IF($A29="","",INDEX(Plage,MATCH($A29,عام!$D:$D,0),COLUMN(I$1)))</f>
        <v/>
      </c>
      <c r="J29" s="134"/>
      <c r="K29" s="134"/>
      <c r="L29" s="134"/>
      <c r="M29" s="138"/>
      <c r="N29" s="134"/>
      <c r="O29" s="134"/>
      <c r="P29" s="127"/>
      <c r="Q29" s="127"/>
      <c r="R29" s="127"/>
      <c r="S29" s="127"/>
      <c r="T29" s="127"/>
      <c r="U29" s="127"/>
    </row>
    <row r="30" spans="1:21" s="127" customFormat="1" ht="21" customHeight="1">
      <c r="A30" s="169" t="str">
        <f>IF(ROW($A25)&gt;MAX(عام!$B:$B),"",ROW($A25))</f>
        <v/>
      </c>
      <c r="B30" s="166" t="str">
        <f>IF($A30="","",INDEX(Plage,MATCH($A30,عام!$D:$D,0),COLUMN(B$1)))</f>
        <v/>
      </c>
      <c r="C30" s="165" t="str">
        <f>IF($A30="","",INDEX(Plage,MATCH($A30,عام!$D:$D,0),COLUMN(C$1)))</f>
        <v/>
      </c>
      <c r="D30" s="166" t="str">
        <f>IF($A30="","",INDEX(Plage,MATCH($A30,عام!$D:$D,0),COLUMN(D$1)))</f>
        <v/>
      </c>
      <c r="E30" s="166" t="str">
        <f>IF($A30="","",INDEX(Plage,MATCH($A30,عام!$D:$D,0),COLUMN(E$1)))</f>
        <v/>
      </c>
      <c r="F30" s="166" t="str">
        <f>IF($A30="","",INDEX(Plage,MATCH($A30,عام!$D:$D,0),COLUMN(F$1)))</f>
        <v/>
      </c>
      <c r="G30" s="166" t="str">
        <f>IF($A30="","",INDEX(Plage,MATCH($A30,عام!$D:$D,0),COLUMN(G$1)))</f>
        <v/>
      </c>
      <c r="H30" s="166" t="str">
        <f>IF($A30="","",INDEX(Plage,MATCH($A30,عام!$D:$D,0),COLUMN(H$1)))</f>
        <v/>
      </c>
      <c r="I30" s="168" t="str">
        <f>IF($A30="","",INDEX(Plage,MATCH($A30,عام!$D:$D,0),COLUMN(I$1)))</f>
        <v/>
      </c>
      <c r="J30" s="134"/>
      <c r="K30" s="134"/>
      <c r="L30" s="134"/>
      <c r="M30" s="138"/>
      <c r="N30" s="134"/>
      <c r="O30" s="134"/>
    </row>
    <row r="31" spans="1:21" s="127" customFormat="1" ht="21" customHeight="1">
      <c r="A31" s="169" t="str">
        <f>IF(ROW($A26)&gt;MAX(عام!$B:$B),"",ROW($A26))</f>
        <v/>
      </c>
      <c r="B31" s="166" t="str">
        <f>IF($A31="","",INDEX(Plage,MATCH($A31,عام!$D:$D,0),COLUMN(B$1)))</f>
        <v/>
      </c>
      <c r="C31" s="165" t="str">
        <f>IF($A31="","",INDEX(Plage,MATCH($A31,عام!$D:$D,0),COLUMN(C$1)))</f>
        <v/>
      </c>
      <c r="D31" s="166" t="str">
        <f>IF($A31="","",INDEX(Plage,MATCH($A31,عام!$D:$D,0),COLUMN(D$1)))</f>
        <v/>
      </c>
      <c r="E31" s="166" t="str">
        <f>IF($A31="","",INDEX(Plage,MATCH($A31,عام!$D:$D,0),COLUMN(E$1)))</f>
        <v/>
      </c>
      <c r="F31" s="166" t="str">
        <f>IF($A31="","",INDEX(Plage,MATCH($A31,عام!$D:$D,0),COLUMN(F$1)))</f>
        <v/>
      </c>
      <c r="G31" s="166" t="str">
        <f>IF($A31="","",INDEX(Plage,MATCH($A31,عام!$D:$D,0),COLUMN(G$1)))</f>
        <v/>
      </c>
      <c r="H31" s="166" t="str">
        <f>IF($A31="","",INDEX(Plage,MATCH($A31,عام!$D:$D,0),COLUMN(H$1)))</f>
        <v/>
      </c>
      <c r="I31" s="168" t="str">
        <f>IF($A31="","",INDEX(Plage,MATCH($A31,عام!$D:$D,0),COLUMN(I$1)))</f>
        <v/>
      </c>
      <c r="J31" s="134"/>
      <c r="K31" s="134"/>
      <c r="L31" s="134"/>
      <c r="M31" s="138"/>
      <c r="N31" s="134"/>
      <c r="O31" s="134"/>
    </row>
    <row r="32" spans="1:21" s="127" customFormat="1" ht="21" customHeight="1">
      <c r="A32" s="169" t="str">
        <f>IF(ROW($A27)&gt;MAX(عام!$B:$B),"",ROW($A27))</f>
        <v/>
      </c>
      <c r="B32" s="166" t="str">
        <f>IF($A32="","",INDEX(Plage,MATCH($A32,عام!$D:$D,0),COLUMN(B$1)))</f>
        <v/>
      </c>
      <c r="C32" s="165" t="str">
        <f>IF($A32="","",INDEX(Plage,MATCH($A32,عام!$D:$D,0),COLUMN(C$1)))</f>
        <v/>
      </c>
      <c r="D32" s="166" t="str">
        <f>IF($A32="","",INDEX(Plage,MATCH($A32,عام!$D:$D,0),COLUMN(D$1)))</f>
        <v/>
      </c>
      <c r="E32" s="166" t="str">
        <f>IF($A32="","",INDEX(Plage,MATCH($A32,عام!$D:$D,0),COLUMN(E$1)))</f>
        <v/>
      </c>
      <c r="F32" s="166" t="str">
        <f>IF($A32="","",INDEX(Plage,MATCH($A32,عام!$D:$D,0),COLUMN(F$1)))</f>
        <v/>
      </c>
      <c r="G32" s="166" t="str">
        <f>IF($A32="","",INDEX(Plage,MATCH($A32,عام!$D:$D,0),COLUMN(G$1)))</f>
        <v/>
      </c>
      <c r="H32" s="166" t="str">
        <f>IF($A32="","",INDEX(Plage,MATCH($A32,عام!$D:$D,0),COLUMN(H$1)))</f>
        <v/>
      </c>
      <c r="I32" s="168" t="str">
        <f>IF($A32="","",INDEX(Plage,MATCH($A32,عام!$D:$D,0),COLUMN(I$1)))</f>
        <v/>
      </c>
      <c r="J32" s="134"/>
      <c r="K32" s="134"/>
      <c r="L32" s="134"/>
      <c r="M32" s="138"/>
      <c r="N32" s="134"/>
      <c r="O32" s="134"/>
    </row>
    <row r="33" spans="1:21" s="127" customFormat="1" ht="21" customHeight="1">
      <c r="A33" s="169" t="str">
        <f>IF(ROW($A28)&gt;MAX(عام!$B:$B),"",ROW($A28))</f>
        <v/>
      </c>
      <c r="B33" s="166" t="str">
        <f>IF($A33="","",INDEX(Plage,MATCH($A33,عام!$D:$D,0),COLUMN(B$1)))</f>
        <v/>
      </c>
      <c r="C33" s="165" t="str">
        <f>IF($A33="","",INDEX(Plage,MATCH($A33,عام!$D:$D,0),COLUMN(C$1)))</f>
        <v/>
      </c>
      <c r="D33" s="166" t="str">
        <f>IF($A33="","",INDEX(Plage,MATCH($A33,عام!$D:$D,0),COLUMN(D$1)))</f>
        <v/>
      </c>
      <c r="E33" s="166" t="str">
        <f>IF($A33="","",INDEX(Plage,MATCH($A33,عام!$D:$D,0),COLUMN(E$1)))</f>
        <v/>
      </c>
      <c r="F33" s="166" t="str">
        <f>IF($A33="","",INDEX(Plage,MATCH($A33,عام!$D:$D,0),COLUMN(F$1)))</f>
        <v/>
      </c>
      <c r="G33" s="166" t="str">
        <f>IF($A33="","",INDEX(Plage,MATCH($A33,عام!$D:$D,0),COLUMN(G$1)))</f>
        <v/>
      </c>
      <c r="H33" s="166" t="str">
        <f>IF($A33="","",INDEX(Plage,MATCH($A33,عام!$D:$D,0),COLUMN(H$1)))</f>
        <v/>
      </c>
      <c r="I33" s="168" t="str">
        <f>IF($A33="","",INDEX(Plage,MATCH($A33,عام!$D:$D,0),COLUMN(I$1)))</f>
        <v/>
      </c>
      <c r="J33" s="134"/>
      <c r="K33" s="134"/>
      <c r="L33" s="134"/>
      <c r="M33" s="138"/>
      <c r="N33" s="134"/>
      <c r="O33" s="134"/>
    </row>
    <row r="34" spans="1:21" s="127" customFormat="1" ht="21" customHeight="1">
      <c r="A34" s="169" t="str">
        <f>IF(ROW($A29)&gt;MAX(عام!$B:$B),"",ROW($A29))</f>
        <v/>
      </c>
      <c r="B34" s="166" t="str">
        <f>IF($A34="","",INDEX(Plage,MATCH($A34,عام!$D:$D,0),COLUMN(B$1)))</f>
        <v/>
      </c>
      <c r="C34" s="165" t="str">
        <f>IF($A34="","",INDEX(Plage,MATCH($A34,عام!$D:$D,0),COLUMN(C$1)))</f>
        <v/>
      </c>
      <c r="D34" s="166" t="str">
        <f>IF($A34="","",INDEX(Plage,MATCH($A34,عام!$D:$D,0),COLUMN(D$1)))</f>
        <v/>
      </c>
      <c r="E34" s="166" t="str">
        <f>IF($A34="","",INDEX(Plage,MATCH($A34,عام!$D:$D,0),COLUMN(E$1)))</f>
        <v/>
      </c>
      <c r="F34" s="166" t="str">
        <f>IF($A34="","",INDEX(Plage,MATCH($A34,عام!$D:$D,0),COLUMN(F$1)))</f>
        <v/>
      </c>
      <c r="G34" s="166" t="str">
        <f>IF($A34="","",INDEX(Plage,MATCH($A34,عام!$D:$D,0),COLUMN(G$1)))</f>
        <v/>
      </c>
      <c r="H34" s="166" t="str">
        <f>IF($A34="","",INDEX(Plage,MATCH($A34,عام!$D:$D,0),COLUMN(H$1)))</f>
        <v/>
      </c>
      <c r="I34" s="168" t="str">
        <f>IF($A34="","",INDEX(Plage,MATCH($A34,عام!$D:$D,0),COLUMN(I$1)))</f>
        <v/>
      </c>
      <c r="J34" s="134"/>
      <c r="K34" s="134"/>
      <c r="L34" s="134"/>
      <c r="M34" s="138"/>
      <c r="N34" s="134"/>
      <c r="O34" s="134"/>
    </row>
    <row r="35" spans="1:21" s="127" customFormat="1" ht="21" customHeight="1">
      <c r="A35" s="169" t="str">
        <f>IF(ROW($A30)&gt;MAX(عام!$B:$B),"",ROW($A30))</f>
        <v/>
      </c>
      <c r="B35" s="166" t="str">
        <f>IF($A35="","",INDEX(Plage,MATCH($A35,عام!$D:$D,0),COLUMN(B$1)))</f>
        <v/>
      </c>
      <c r="C35" s="165" t="str">
        <f>IF($A35="","",INDEX(Plage,MATCH($A35,عام!$D:$D,0),COLUMN(C$1)))</f>
        <v/>
      </c>
      <c r="D35" s="166" t="str">
        <f>IF($A35="","",INDEX(Plage,MATCH($A35,عام!$D:$D,0),COLUMN(D$1)))</f>
        <v/>
      </c>
      <c r="E35" s="166" t="str">
        <f>IF($A35="","",INDEX(Plage,MATCH($A35,عام!$D:$D,0),COLUMN(E$1)))</f>
        <v/>
      </c>
      <c r="F35" s="166" t="str">
        <f>IF($A35="","",INDEX(Plage,MATCH($A35,عام!$D:$D,0),COLUMN(F$1)))</f>
        <v/>
      </c>
      <c r="G35" s="166" t="str">
        <f>IF($A35="","",INDEX(Plage,MATCH($A35,عام!$D:$D,0),COLUMN(G$1)))</f>
        <v/>
      </c>
      <c r="H35" s="166" t="str">
        <f>IF($A35="","",INDEX(Plage,MATCH($A35,عام!$D:$D,0),COLUMN(H$1)))</f>
        <v/>
      </c>
      <c r="I35" s="168" t="str">
        <f>IF($A35="","",INDEX(Plage,MATCH($A35,عام!$D:$D,0),COLUMN(I$1)))</f>
        <v/>
      </c>
      <c r="J35" s="134"/>
      <c r="K35" s="134"/>
      <c r="L35" s="134"/>
      <c r="M35" s="138"/>
      <c r="N35" s="134"/>
      <c r="O35" s="134"/>
      <c r="U35" s="140"/>
    </row>
    <row r="36" spans="1:21" s="127" customFormat="1" ht="21" customHeight="1">
      <c r="A36" s="169" t="str">
        <f>IF(ROW($A31)&gt;MAX(عام!$B:$B),"",ROW($A31))</f>
        <v/>
      </c>
      <c r="B36" s="166" t="str">
        <f>IF($A36="","",INDEX(Plage,MATCH($A36,عام!$D:$D,0),COLUMN(B$1)))</f>
        <v/>
      </c>
      <c r="C36" s="165" t="str">
        <f>IF($A36="","",INDEX(Plage,MATCH($A36,عام!$D:$D,0),COLUMN(C$1)))</f>
        <v/>
      </c>
      <c r="D36" s="166" t="str">
        <f>IF($A36="","",INDEX(Plage,MATCH($A36,عام!$D:$D,0),COLUMN(D$1)))</f>
        <v/>
      </c>
      <c r="E36" s="166" t="str">
        <f>IF($A36="","",INDEX(Plage,MATCH($A36,عام!$D:$D,0),COLUMN(E$1)))</f>
        <v/>
      </c>
      <c r="F36" s="166" t="str">
        <f>IF($A36="","",INDEX(Plage,MATCH($A36,عام!$D:$D,0),COLUMN(F$1)))</f>
        <v/>
      </c>
      <c r="G36" s="166" t="str">
        <f>IF($A36="","",INDEX(Plage,MATCH($A36,عام!$D:$D,0),COLUMN(G$1)))</f>
        <v/>
      </c>
      <c r="H36" s="166" t="str">
        <f>IF($A36="","",INDEX(Plage,MATCH($A36,عام!$D:$D,0),COLUMN(H$1)))</f>
        <v/>
      </c>
      <c r="I36" s="168" t="str">
        <f>IF($A36="","",INDEX(Plage,MATCH($A36,عام!$D:$D,0),COLUMN(I$1)))</f>
        <v/>
      </c>
      <c r="J36" s="134"/>
      <c r="K36" s="134"/>
      <c r="L36" s="134"/>
      <c r="M36" s="138"/>
      <c r="N36" s="134"/>
      <c r="O36" s="134"/>
      <c r="U36" s="140"/>
    </row>
    <row r="37" spans="1:21" s="127" customFormat="1" ht="21" customHeight="1">
      <c r="A37" s="169" t="str">
        <f>IF(ROW($A32)&gt;MAX(عام!$B:$B),"",ROW($A32))</f>
        <v/>
      </c>
      <c r="B37" s="166" t="str">
        <f>IF($A37="","",INDEX(Plage,MATCH($A37,عام!$D:$D,0),COLUMN(B$1)))</f>
        <v/>
      </c>
      <c r="C37" s="165" t="str">
        <f>IF($A37="","",INDEX(Plage,MATCH($A37,عام!$D:$D,0),COLUMN(C$1)))</f>
        <v/>
      </c>
      <c r="D37" s="166" t="str">
        <f>IF($A37="","",INDEX(Plage,MATCH($A37,عام!$D:$D,0),COLUMN(D$1)))</f>
        <v/>
      </c>
      <c r="E37" s="166" t="str">
        <f>IF($A37="","",INDEX(Plage,MATCH($A37,عام!$D:$D,0),COLUMN(E$1)))</f>
        <v/>
      </c>
      <c r="F37" s="166" t="str">
        <f>IF($A37="","",INDEX(Plage,MATCH($A37,عام!$D:$D,0),COLUMN(F$1)))</f>
        <v/>
      </c>
      <c r="G37" s="166" t="str">
        <f>IF($A37="","",INDEX(Plage,MATCH($A37,عام!$D:$D,0),COLUMN(G$1)))</f>
        <v/>
      </c>
      <c r="H37" s="166" t="str">
        <f>IF($A37="","",INDEX(Plage,MATCH($A37,عام!$D:$D,0),COLUMN(H$1)))</f>
        <v/>
      </c>
      <c r="I37" s="168" t="str">
        <f>IF($A37="","",INDEX(Plage,MATCH($A37,عام!$D:$D,0),COLUMN(I$1)))</f>
        <v/>
      </c>
      <c r="J37" s="134"/>
      <c r="K37" s="134"/>
      <c r="L37" s="134"/>
      <c r="M37" s="138"/>
      <c r="N37" s="134"/>
      <c r="O37" s="134"/>
      <c r="Q37" s="140"/>
      <c r="U37" s="133"/>
    </row>
    <row r="38" spans="1:21" s="127" customFormat="1" ht="21" customHeight="1">
      <c r="A38" s="169" t="str">
        <f>IF(ROW($A33)&gt;MAX(عام!$B:$B),"",ROW($A33))</f>
        <v/>
      </c>
      <c r="B38" s="166" t="str">
        <f>IF($A38="","",INDEX(Plage,MATCH($A38,عام!$D:$D,0),COLUMN(B$1)))</f>
        <v/>
      </c>
      <c r="C38" s="165" t="str">
        <f>IF($A38="","",INDEX(Plage,MATCH($A38,عام!$D:$D,0),COLUMN(C$1)))</f>
        <v/>
      </c>
      <c r="D38" s="166" t="str">
        <f>IF($A38="","",INDEX(Plage,MATCH($A38,عام!$D:$D,0),COLUMN(D$1)))</f>
        <v/>
      </c>
      <c r="E38" s="166" t="str">
        <f>IF($A38="","",INDEX(Plage,MATCH($A38,عام!$D:$D,0),COLUMN(E$1)))</f>
        <v/>
      </c>
      <c r="F38" s="166" t="str">
        <f>IF($A38="","",INDEX(Plage,MATCH($A38,عام!$D:$D,0),COLUMN(F$1)))</f>
        <v/>
      </c>
      <c r="G38" s="166" t="str">
        <f>IF($A38="","",INDEX(Plage,MATCH($A38,عام!$D:$D,0),COLUMN(G$1)))</f>
        <v/>
      </c>
      <c r="H38" s="166" t="str">
        <f>IF($A38="","",INDEX(Plage,MATCH($A38,عام!$D:$D,0),COLUMN(H$1)))</f>
        <v/>
      </c>
      <c r="I38" s="168" t="str">
        <f>IF($A38="","",INDEX(Plage,MATCH($A38,عام!$D:$D,0),COLUMN(I$1)))</f>
        <v/>
      </c>
      <c r="J38" s="134"/>
      <c r="K38" s="134"/>
      <c r="L38" s="134"/>
      <c r="M38" s="138"/>
      <c r="N38" s="134"/>
      <c r="O38" s="134"/>
    </row>
    <row r="39" spans="1:21" s="127" customFormat="1" ht="21" customHeight="1">
      <c r="A39" s="169" t="str">
        <f>IF(ROW($A34)&gt;MAX(عام!$B:$B),"",ROW($A34))</f>
        <v/>
      </c>
      <c r="B39" s="166" t="str">
        <f>IF($A39="","",INDEX(Plage,MATCH($A39,عام!$D:$D,0),COLUMN(B$1)))</f>
        <v/>
      </c>
      <c r="C39" s="165" t="str">
        <f>IF($A39="","",INDEX(Plage,MATCH($A39,عام!$D:$D,0),COLUMN(C$1)))</f>
        <v/>
      </c>
      <c r="D39" s="166" t="str">
        <f>IF($A39="","",INDEX(Plage,MATCH($A39,عام!$D:$D,0),COLUMN(D$1)))</f>
        <v/>
      </c>
      <c r="E39" s="166" t="str">
        <f>IF($A39="","",INDEX(Plage,MATCH($A39,عام!$D:$D,0),COLUMN(E$1)))</f>
        <v/>
      </c>
      <c r="F39" s="166" t="str">
        <f>IF($A39="","",INDEX(Plage,MATCH($A39,عام!$D:$D,0),COLUMN(F$1)))</f>
        <v/>
      </c>
      <c r="G39" s="166" t="str">
        <f>IF($A39="","",INDEX(Plage,MATCH($A39,عام!$D:$D,0),COLUMN(G$1)))</f>
        <v/>
      </c>
      <c r="H39" s="166" t="str">
        <f>IF($A39="","",INDEX(Plage,MATCH($A39,عام!$D:$D,0),COLUMN(H$1)))</f>
        <v/>
      </c>
      <c r="I39" s="168" t="str">
        <f>IF($A39="","",INDEX(Plage,MATCH($A39,عام!$D:$D,0),COLUMN(I$1)))</f>
        <v/>
      </c>
      <c r="J39" s="134"/>
      <c r="K39" s="134"/>
      <c r="L39" s="134"/>
      <c r="M39" s="138"/>
      <c r="N39" s="134"/>
      <c r="O39" s="134"/>
      <c r="R39" s="140"/>
      <c r="S39" s="133"/>
      <c r="T39" s="133"/>
      <c r="U39" s="133"/>
    </row>
    <row r="40" spans="1:21" s="127" customFormat="1" ht="21" customHeight="1">
      <c r="A40" s="169" t="str">
        <f>IF(ROW($A35)&gt;MAX(عام!$B:$B),"",ROW($A35))</f>
        <v/>
      </c>
      <c r="B40" s="166" t="str">
        <f>IF($A40="","",INDEX(Plage,MATCH($A40,عام!$D:$D,0),COLUMN(B$1)))</f>
        <v/>
      </c>
      <c r="C40" s="165" t="str">
        <f>IF($A40="","",INDEX(Plage,MATCH($A40,عام!$D:$D,0),COLUMN(C$1)))</f>
        <v/>
      </c>
      <c r="D40" s="166" t="str">
        <f>IF($A40="","",INDEX(Plage,MATCH($A40,عام!$D:$D,0),COLUMN(D$1)))</f>
        <v/>
      </c>
      <c r="E40" s="166" t="str">
        <f>IF($A40="","",INDEX(Plage,MATCH($A40,عام!$D:$D,0),COLUMN(E$1)))</f>
        <v/>
      </c>
      <c r="F40" s="166" t="str">
        <f>IF($A40="","",INDEX(Plage,MATCH($A40,عام!$D:$D,0),COLUMN(F$1)))</f>
        <v/>
      </c>
      <c r="G40" s="166" t="str">
        <f>IF($A40="","",INDEX(Plage,MATCH($A40,عام!$D:$D,0),COLUMN(G$1)))</f>
        <v/>
      </c>
      <c r="H40" s="166" t="str">
        <f>IF($A40="","",INDEX(Plage,MATCH($A40,عام!$D:$D,0),COLUMN(H$1)))</f>
        <v/>
      </c>
      <c r="I40" s="168" t="str">
        <f>IF($A40="","",INDEX(Plage,MATCH($A40,عام!$D:$D,0),COLUMN(I$1)))</f>
        <v/>
      </c>
      <c r="J40" s="134"/>
      <c r="K40" s="134"/>
      <c r="L40" s="134"/>
      <c r="M40" s="138"/>
      <c r="N40" s="134"/>
      <c r="O40" s="134"/>
      <c r="R40" s="140"/>
      <c r="S40" s="141"/>
      <c r="T40" s="141"/>
      <c r="U40" s="141"/>
    </row>
    <row r="41" spans="1:21" s="127" customFormat="1" ht="21" customHeight="1">
      <c r="A41" s="169" t="str">
        <f>IF(ROW($A36)&gt;MAX(عام!$B:$B),"",ROW($A36))</f>
        <v/>
      </c>
      <c r="B41" s="166" t="str">
        <f>IF($A41="","",INDEX(Plage,MATCH($A41,عام!$D:$D,0),COLUMN(B$1)))</f>
        <v/>
      </c>
      <c r="C41" s="165" t="str">
        <f>IF($A41="","",INDEX(Plage,MATCH($A41,عام!$D:$D,0),COLUMN(C$1)))</f>
        <v/>
      </c>
      <c r="D41" s="166" t="str">
        <f>IF($A41="","",INDEX(Plage,MATCH($A41,عام!$D:$D,0),COLUMN(D$1)))</f>
        <v/>
      </c>
      <c r="E41" s="166" t="str">
        <f>IF($A41="","",INDEX(Plage,MATCH($A41,عام!$D:$D,0),COLUMN(E$1)))</f>
        <v/>
      </c>
      <c r="F41" s="166" t="str">
        <f>IF($A41="","",INDEX(Plage,MATCH($A41,عام!$D:$D,0),COLUMN(F$1)))</f>
        <v/>
      </c>
      <c r="G41" s="166" t="str">
        <f>IF($A41="","",INDEX(Plage,MATCH($A41,عام!$D:$D,0),COLUMN(G$1)))</f>
        <v/>
      </c>
      <c r="H41" s="166" t="str">
        <f>IF($A41="","",INDEX(Plage,MATCH($A41,عام!$D:$D,0),COLUMN(H$1)))</f>
        <v/>
      </c>
      <c r="I41" s="168" t="str">
        <f>IF($A41="","",INDEX(Plage,MATCH($A41,عام!$D:$D,0),COLUMN(I$1)))</f>
        <v/>
      </c>
      <c r="J41" s="134"/>
      <c r="K41" s="134"/>
      <c r="L41" s="134"/>
      <c r="M41" s="138"/>
      <c r="N41" s="134"/>
      <c r="O41" s="134"/>
      <c r="R41" s="140"/>
      <c r="S41" s="141"/>
      <c r="T41" s="141"/>
      <c r="U41" s="141"/>
    </row>
    <row r="42" spans="1:21" s="127" customFormat="1" ht="21" customHeight="1">
      <c r="A42" s="169" t="str">
        <f>IF(ROW($A37)&gt;MAX(عام!$B:$B),"",ROW($A37))</f>
        <v/>
      </c>
      <c r="B42" s="166" t="str">
        <f>IF($A42="","",INDEX(Plage,MATCH($A42,عام!$D:$D,0),COLUMN(B$1)))</f>
        <v/>
      </c>
      <c r="C42" s="165" t="str">
        <f>IF($A42="","",INDEX(Plage,MATCH($A42,عام!$D:$D,0),COLUMN(C$1)))</f>
        <v/>
      </c>
      <c r="D42" s="166" t="str">
        <f>IF($A42="","",INDEX(Plage,MATCH($A42,عام!$D:$D,0),COLUMN(D$1)))</f>
        <v/>
      </c>
      <c r="E42" s="166" t="str">
        <f>IF($A42="","",INDEX(Plage,MATCH($A42,عام!$D:$D,0),COLUMN(E$1)))</f>
        <v/>
      </c>
      <c r="F42" s="166" t="str">
        <f>IF($A42="","",INDEX(Plage,MATCH($A42,عام!$D:$D,0),COLUMN(F$1)))</f>
        <v/>
      </c>
      <c r="G42" s="166" t="str">
        <f>IF($A42="","",INDEX(Plage,MATCH($A42,عام!$D:$D,0),COLUMN(G$1)))</f>
        <v/>
      </c>
      <c r="H42" s="166" t="str">
        <f>IF($A42="","",INDEX(Plage,MATCH($A42,عام!$D:$D,0),COLUMN(H$1)))</f>
        <v/>
      </c>
      <c r="I42" s="168" t="str">
        <f>IF($A42="","",INDEX(Plage,MATCH($A42,عام!$D:$D,0),COLUMN(I$1)))</f>
        <v/>
      </c>
      <c r="J42" s="134"/>
      <c r="K42" s="134"/>
      <c r="L42" s="134"/>
      <c r="M42" s="138"/>
      <c r="N42" s="134"/>
      <c r="O42" s="134"/>
      <c r="R42" s="140"/>
      <c r="S42" s="141"/>
      <c r="T42" s="141"/>
      <c r="U42" s="141"/>
    </row>
    <row r="43" spans="1:21" s="127" customFormat="1" ht="21" customHeight="1">
      <c r="A43" s="169" t="str">
        <f>IF(ROW($A38)&gt;MAX(عام!$B:$B),"",ROW($A38))</f>
        <v/>
      </c>
      <c r="B43" s="166" t="str">
        <f>IF($A43="","",INDEX(Plage,MATCH($A43,عام!$D:$D,0),COLUMN(B$1)))</f>
        <v/>
      </c>
      <c r="C43" s="165" t="str">
        <f>IF($A43="","",INDEX(Plage,MATCH($A43,عام!$D:$D,0),COLUMN(C$1)))</f>
        <v/>
      </c>
      <c r="D43" s="166" t="str">
        <f>IF($A43="","",INDEX(Plage,MATCH($A43,عام!$D:$D,0),COLUMN(D$1)))</f>
        <v/>
      </c>
      <c r="E43" s="166" t="str">
        <f>IF($A43="","",INDEX(Plage,MATCH($A43,عام!$D:$D,0),COLUMN(E$1)))</f>
        <v/>
      </c>
      <c r="F43" s="166" t="str">
        <f>IF($A43="","",INDEX(Plage,MATCH($A43,عام!$D:$D,0),COLUMN(F$1)))</f>
        <v/>
      </c>
      <c r="G43" s="166" t="str">
        <f>IF($A43="","",INDEX(Plage,MATCH($A43,عام!$D:$D,0),COLUMN(G$1)))</f>
        <v/>
      </c>
      <c r="H43" s="166" t="str">
        <f>IF($A43="","",INDEX(Plage,MATCH($A43,عام!$D:$D,0),COLUMN(H$1)))</f>
        <v/>
      </c>
      <c r="I43" s="168" t="str">
        <f>IF($A43="","",INDEX(Plage,MATCH($A43,عام!$D:$D,0),COLUMN(I$1)))</f>
        <v/>
      </c>
      <c r="J43" s="134"/>
      <c r="K43" s="134"/>
      <c r="L43" s="134"/>
      <c r="M43" s="138"/>
      <c r="N43" s="134"/>
      <c r="O43" s="134"/>
      <c r="R43" s="140"/>
      <c r="S43" s="141"/>
      <c r="T43" s="141"/>
      <c r="U43" s="141"/>
    </row>
    <row r="44" spans="1:21" s="127" customFormat="1" ht="21" customHeight="1">
      <c r="A44" s="169" t="str">
        <f>IF(ROW($A39)&gt;MAX(عام!$B:$B),"",ROW($A39))</f>
        <v/>
      </c>
      <c r="B44" s="166" t="str">
        <f>IF($A44="","",INDEX(Plage,MATCH($A44,عام!$D:$D,0),COLUMN(B$1)))</f>
        <v/>
      </c>
      <c r="C44" s="165" t="str">
        <f>IF($A44="","",INDEX(Plage,MATCH($A44,عام!$D:$D,0),COLUMN(C$1)))</f>
        <v/>
      </c>
      <c r="D44" s="166" t="str">
        <f>IF($A44="","",INDEX(Plage,MATCH($A44,عام!$D:$D,0),COLUMN(D$1)))</f>
        <v/>
      </c>
      <c r="E44" s="166" t="str">
        <f>IF($A44="","",INDEX(Plage,MATCH($A44,عام!$D:$D,0),COLUMN(E$1)))</f>
        <v/>
      </c>
      <c r="F44" s="166" t="str">
        <f>IF($A44="","",INDEX(Plage,MATCH($A44,عام!$D:$D,0),COLUMN(F$1)))</f>
        <v/>
      </c>
      <c r="G44" s="166" t="str">
        <f>IF($A44="","",INDEX(Plage,MATCH($A44,عام!$D:$D,0),COLUMN(G$1)))</f>
        <v/>
      </c>
      <c r="H44" s="166" t="str">
        <f>IF($A44="","",INDEX(Plage,MATCH($A44,عام!$D:$D,0),COLUMN(H$1)))</f>
        <v/>
      </c>
      <c r="I44" s="168" t="str">
        <f>IF($A44="","",INDEX(Plage,MATCH($A44,عام!$D:$D,0),COLUMN(I$1)))</f>
        <v/>
      </c>
      <c r="J44" s="134"/>
      <c r="K44" s="134"/>
      <c r="L44" s="134"/>
      <c r="M44" s="138"/>
      <c r="N44" s="134"/>
      <c r="O44" s="134"/>
      <c r="R44" s="140"/>
      <c r="S44" s="141"/>
      <c r="T44" s="141"/>
      <c r="U44" s="141"/>
    </row>
    <row r="45" spans="1:21" s="127" customFormat="1" ht="21" customHeight="1">
      <c r="A45" s="169" t="str">
        <f>IF(ROW($A40)&gt;MAX(عام!$B:$B),"",ROW($A40))</f>
        <v/>
      </c>
      <c r="B45" s="166" t="str">
        <f>IF($A45="","",INDEX(Plage,MATCH($A45,عام!$D:$D,0),COLUMN(B$1)))</f>
        <v/>
      </c>
      <c r="C45" s="165" t="str">
        <f>IF($A45="","",INDEX(Plage,MATCH($A45,عام!$D:$D,0),COLUMN(C$1)))</f>
        <v/>
      </c>
      <c r="D45" s="166" t="str">
        <f>IF($A45="","",INDEX(Plage,MATCH($A45,عام!$D:$D,0),COLUMN(D$1)))</f>
        <v/>
      </c>
      <c r="E45" s="166" t="str">
        <f>IF($A45="","",INDEX(Plage,MATCH($A45,عام!$D:$D,0),COLUMN(E$1)))</f>
        <v/>
      </c>
      <c r="F45" s="166" t="str">
        <f>IF($A45="","",INDEX(Plage,MATCH($A45,عام!$D:$D,0),COLUMN(F$1)))</f>
        <v/>
      </c>
      <c r="G45" s="166" t="str">
        <f>IF($A45="","",INDEX(Plage,MATCH($A45,عام!$D:$D,0),COLUMN(G$1)))</f>
        <v/>
      </c>
      <c r="H45" s="166" t="str">
        <f>IF($A45="","",INDEX(Plage,MATCH($A45,عام!$D:$D,0),COLUMN(H$1)))</f>
        <v/>
      </c>
      <c r="I45" s="168" t="str">
        <f>IF($A45="","",INDEX(Plage,MATCH($A45,عام!$D:$D,0),COLUMN(I$1)))</f>
        <v/>
      </c>
      <c r="J45" s="134"/>
      <c r="K45" s="134"/>
      <c r="L45" s="134"/>
      <c r="M45" s="138"/>
      <c r="N45" s="134"/>
      <c r="O45" s="134"/>
      <c r="R45" s="140"/>
      <c r="S45" s="141"/>
      <c r="T45" s="141"/>
      <c r="U45" s="141"/>
    </row>
    <row r="46" spans="1:21" s="127" customFormat="1" ht="21" customHeight="1">
      <c r="A46" s="169" t="str">
        <f>IF(ROW($A41)&gt;MAX(عام!$B:$B),"",ROW($A41))</f>
        <v/>
      </c>
      <c r="B46" s="166" t="str">
        <f>IF($A46="","",INDEX(Plage,MATCH($A46,عام!$D:$D,0),COLUMN(B$1)))</f>
        <v/>
      </c>
      <c r="C46" s="165" t="str">
        <f>IF($A46="","",INDEX(Plage,MATCH($A46,عام!$D:$D,0),COLUMN(C$1)))</f>
        <v/>
      </c>
      <c r="D46" s="166" t="str">
        <f>IF($A46="","",INDEX(Plage,MATCH($A46,عام!$D:$D,0),COLUMN(D$1)))</f>
        <v/>
      </c>
      <c r="E46" s="166" t="str">
        <f>IF($A46="","",INDEX(Plage,MATCH($A46,عام!$D:$D,0),COLUMN(E$1)))</f>
        <v/>
      </c>
      <c r="F46" s="166" t="str">
        <f>IF($A46="","",INDEX(Plage,MATCH($A46,عام!$D:$D,0),COLUMN(F$1)))</f>
        <v/>
      </c>
      <c r="G46" s="166" t="str">
        <f>IF($A46="","",INDEX(Plage,MATCH($A46,عام!$D:$D,0),COLUMN(G$1)))</f>
        <v/>
      </c>
      <c r="H46" s="166" t="str">
        <f>IF($A46="","",INDEX(Plage,MATCH($A46,عام!$D:$D,0),COLUMN(H$1)))</f>
        <v/>
      </c>
      <c r="I46" s="168" t="str">
        <f>IF($A46="","",INDEX(Plage,MATCH($A46,عام!$D:$D,0),COLUMN(I$1)))</f>
        <v/>
      </c>
      <c r="J46" s="136"/>
      <c r="K46" s="134"/>
      <c r="L46" s="134"/>
      <c r="M46" s="137"/>
      <c r="N46" s="134"/>
      <c r="O46" s="134"/>
    </row>
    <row r="47" spans="1:21" s="139" customFormat="1" ht="21" customHeight="1">
      <c r="A47" s="169" t="str">
        <f>IF(ROW($A42)&gt;MAX(عام!$B:$B),"",ROW($A42))</f>
        <v/>
      </c>
      <c r="B47" s="166" t="str">
        <f>IF($A47="","",INDEX(Plage,MATCH($A47,عام!$D:$D,0),COLUMN(B$1)))</f>
        <v/>
      </c>
      <c r="C47" s="165" t="str">
        <f>IF($A47="","",INDEX(Plage,MATCH($A47,عام!$D:$D,0),COLUMN(C$1)))</f>
        <v/>
      </c>
      <c r="D47" s="166" t="str">
        <f>IF($A47="","",INDEX(Plage,MATCH($A47,عام!$D:$D,0),COLUMN(D$1)))</f>
        <v/>
      </c>
      <c r="E47" s="166" t="str">
        <f>IF($A47="","",INDEX(Plage,MATCH($A47,عام!$D:$D,0),COLUMN(E$1)))</f>
        <v/>
      </c>
      <c r="F47" s="166" t="str">
        <f>IF($A47="","",INDEX(Plage,MATCH($A47,عام!$D:$D,0),COLUMN(F$1)))</f>
        <v/>
      </c>
      <c r="G47" s="166" t="str">
        <f>IF($A47="","",INDEX(Plage,MATCH($A47,عام!$D:$D,0),COLUMN(G$1)))</f>
        <v/>
      </c>
      <c r="H47" s="166" t="str">
        <f>IF($A47="","",INDEX(Plage,MATCH($A47,عام!$D:$D,0),COLUMN(H$1)))</f>
        <v/>
      </c>
      <c r="I47" s="168" t="str">
        <f>IF($A47="","",INDEX(Plage,MATCH($A47,عام!$D:$D,0),COLUMN(I$1)))</f>
        <v/>
      </c>
      <c r="J47" s="134"/>
      <c r="K47" s="134"/>
      <c r="L47" s="134"/>
      <c r="M47" s="138"/>
      <c r="N47" s="134"/>
      <c r="O47" s="134"/>
      <c r="P47" s="127"/>
      <c r="Q47" s="127"/>
      <c r="R47" s="127"/>
      <c r="S47" s="127"/>
      <c r="T47" s="127"/>
      <c r="U47" s="127"/>
    </row>
    <row r="48" spans="1:21" s="139" customFormat="1" ht="21" customHeight="1">
      <c r="A48" s="169" t="str">
        <f>IF(ROW($A43)&gt;MAX(عام!$B:$B),"",ROW($A43))</f>
        <v/>
      </c>
      <c r="B48" s="166" t="str">
        <f>IF($A48="","",INDEX(Plage,MATCH($A48,عام!$D:$D,0),COLUMN(B$1)))</f>
        <v/>
      </c>
      <c r="C48" s="165" t="str">
        <f>IF($A48="","",INDEX(Plage,MATCH($A48,عام!$D:$D,0),COLUMN(C$1)))</f>
        <v/>
      </c>
      <c r="D48" s="166" t="str">
        <f>IF($A48="","",INDEX(Plage,MATCH($A48,عام!$D:$D,0),COLUMN(D$1)))</f>
        <v/>
      </c>
      <c r="E48" s="166" t="str">
        <f>IF($A48="","",INDEX(Plage,MATCH($A48,عام!$D:$D,0),COLUMN(E$1)))</f>
        <v/>
      </c>
      <c r="F48" s="166" t="str">
        <f>IF($A48="","",INDEX(Plage,MATCH($A48,عام!$D:$D,0),COLUMN(F$1)))</f>
        <v/>
      </c>
      <c r="G48" s="166" t="str">
        <f>IF($A48="","",INDEX(Plage,MATCH($A48,عام!$D:$D,0),COLUMN(G$1)))</f>
        <v/>
      </c>
      <c r="H48" s="166" t="str">
        <f>IF($A48="","",INDEX(Plage,MATCH($A48,عام!$D:$D,0),COLUMN(H$1)))</f>
        <v/>
      </c>
      <c r="I48" s="168" t="str">
        <f>IF($A48="","",INDEX(Plage,MATCH($A48,عام!$D:$D,0),COLUMN(I$1)))</f>
        <v/>
      </c>
      <c r="J48" s="134"/>
      <c r="K48" s="134"/>
      <c r="L48" s="134"/>
      <c r="M48" s="138"/>
      <c r="N48" s="134"/>
      <c r="O48" s="134"/>
      <c r="P48" s="127"/>
      <c r="Q48" s="127"/>
      <c r="R48" s="127"/>
      <c r="S48" s="127"/>
      <c r="T48" s="127"/>
      <c r="U48" s="127"/>
    </row>
    <row r="49" spans="1:21" s="139" customFormat="1" ht="21" customHeight="1">
      <c r="A49" s="169" t="str">
        <f>IF(ROW($A44)&gt;MAX(عام!$B:$B),"",ROW($A44))</f>
        <v/>
      </c>
      <c r="B49" s="166" t="str">
        <f>IF($A49="","",INDEX(Plage,MATCH($A49,عام!$D:$D,0),COLUMN(B$1)))</f>
        <v/>
      </c>
      <c r="C49" s="165" t="str">
        <f>IF($A49="","",INDEX(Plage,MATCH($A49,عام!$D:$D,0),COLUMN(C$1)))</f>
        <v/>
      </c>
      <c r="D49" s="166" t="str">
        <f>IF($A49="","",INDEX(Plage,MATCH($A49,عام!$D:$D,0),COLUMN(D$1)))</f>
        <v/>
      </c>
      <c r="E49" s="166" t="str">
        <f>IF($A49="","",INDEX(Plage,MATCH($A49,عام!$D:$D,0),COLUMN(E$1)))</f>
        <v/>
      </c>
      <c r="F49" s="166" t="str">
        <f>IF($A49="","",INDEX(Plage,MATCH($A49,عام!$D:$D,0),COLUMN(F$1)))</f>
        <v/>
      </c>
      <c r="G49" s="166" t="str">
        <f>IF($A49="","",INDEX(Plage,MATCH($A49,عام!$D:$D,0),COLUMN(G$1)))</f>
        <v/>
      </c>
      <c r="H49" s="166" t="str">
        <f>IF($A49="","",INDEX(Plage,MATCH($A49,عام!$D:$D,0),COLUMN(H$1)))</f>
        <v/>
      </c>
      <c r="I49" s="168" t="str">
        <f>IF($A49="","",INDEX(Plage,MATCH($A49,عام!$D:$D,0),COLUMN(I$1)))</f>
        <v/>
      </c>
      <c r="J49" s="134"/>
      <c r="K49" s="134"/>
      <c r="L49" s="134"/>
      <c r="M49" s="138"/>
      <c r="N49" s="134"/>
      <c r="O49" s="134"/>
      <c r="P49" s="127"/>
      <c r="Q49" s="127"/>
      <c r="R49" s="127"/>
      <c r="S49" s="127"/>
      <c r="T49" s="127"/>
      <c r="U49" s="127"/>
    </row>
    <row r="50" spans="1:21" s="127" customFormat="1" ht="21" customHeight="1">
      <c r="A50" s="169" t="str">
        <f>IF(ROW($A45)&gt;MAX(عام!$B:$B),"",ROW($A45))</f>
        <v/>
      </c>
      <c r="B50" s="166" t="str">
        <f>IF($A50="","",INDEX(Plage,MATCH($A50,عام!$D:$D,0),COLUMN(B$1)))</f>
        <v/>
      </c>
      <c r="C50" s="165" t="str">
        <f>IF($A50="","",INDEX(Plage,MATCH($A50,عام!$D:$D,0),COLUMN(C$1)))</f>
        <v/>
      </c>
      <c r="D50" s="166" t="str">
        <f>IF($A50="","",INDEX(Plage,MATCH($A50,عام!$D:$D,0),COLUMN(D$1)))</f>
        <v/>
      </c>
      <c r="E50" s="166" t="str">
        <f>IF($A50="","",INDEX(Plage,MATCH($A50,عام!$D:$D,0),COLUMN(E$1)))</f>
        <v/>
      </c>
      <c r="F50" s="166" t="str">
        <f>IF($A50="","",INDEX(Plage,MATCH($A50,عام!$D:$D,0),COLUMN(F$1)))</f>
        <v/>
      </c>
      <c r="G50" s="166" t="str">
        <f>IF($A50="","",INDEX(Plage,MATCH($A50,عام!$D:$D,0),COLUMN(G$1)))</f>
        <v/>
      </c>
      <c r="H50" s="166" t="str">
        <f>IF($A50="","",INDEX(Plage,MATCH($A50,عام!$D:$D,0),COLUMN(H$1)))</f>
        <v/>
      </c>
      <c r="I50" s="168" t="str">
        <f>IF($A50="","",INDEX(Plage,MATCH($A50,عام!$D:$D,0),COLUMN(I$1)))</f>
        <v/>
      </c>
      <c r="J50" s="134"/>
      <c r="K50" s="134"/>
      <c r="L50" s="134"/>
      <c r="M50" s="138"/>
      <c r="N50" s="134"/>
      <c r="O50" s="134"/>
    </row>
    <row r="51" spans="1:21" s="127" customFormat="1" ht="18.75" customHeight="1">
      <c r="A51" s="92"/>
      <c r="B51" s="92"/>
      <c r="C51" s="146"/>
      <c r="D51" s="147"/>
      <c r="E51" s="147"/>
      <c r="F51" s="147"/>
      <c r="G51" s="147"/>
      <c r="H51" s="148"/>
      <c r="I51" s="149"/>
      <c r="J51" s="134"/>
      <c r="K51" s="134"/>
      <c r="L51" s="134"/>
      <c r="M51" s="138"/>
      <c r="N51" s="134"/>
      <c r="O51" s="134"/>
      <c r="R51" s="140"/>
      <c r="S51" s="141"/>
      <c r="T51" s="141"/>
      <c r="U51" s="141"/>
    </row>
    <row r="52" spans="1:21" s="127" customFormat="1" ht="28.5" customHeight="1">
      <c r="A52" s="179" t="s">
        <v>7</v>
      </c>
      <c r="B52" s="179"/>
      <c r="C52" s="162"/>
      <c r="D52" s="140"/>
      <c r="E52" s="140"/>
      <c r="F52" s="140"/>
      <c r="G52" s="179" t="s">
        <v>420</v>
      </c>
      <c r="H52" s="179"/>
      <c r="I52" s="179"/>
      <c r="J52" s="134"/>
      <c r="K52" s="134"/>
      <c r="L52" s="134"/>
      <c r="M52" s="138"/>
      <c r="N52" s="134"/>
      <c r="O52" s="134"/>
      <c r="R52" s="140"/>
      <c r="S52" s="141"/>
      <c r="T52" s="141"/>
      <c r="U52" s="141"/>
    </row>
  </sheetData>
  <mergeCells count="8">
    <mergeCell ref="A52:B52"/>
    <mergeCell ref="G52:I52"/>
    <mergeCell ref="A1:I1"/>
    <mergeCell ref="A2:I2"/>
    <mergeCell ref="A3:I3"/>
    <mergeCell ref="A4:B4"/>
    <mergeCell ref="C4:D4"/>
    <mergeCell ref="F4:G4"/>
  </mergeCells>
  <conditionalFormatting sqref="A3:A4 D51:H51">
    <cfRule type="cellIs" dxfId="11" priority="12" stopIfTrue="1" operator="notBetween">
      <formula>1</formula>
      <formula>9000</formula>
    </cfRule>
  </conditionalFormatting>
  <conditionalFormatting sqref="A3:A4 D51:H51">
    <cfRule type="cellIs" dxfId="10" priority="11" stopIfTrue="1" operator="notBetween">
      <formula>1</formula>
      <formula>9000</formula>
    </cfRule>
  </conditionalFormatting>
  <conditionalFormatting sqref="A3:A4">
    <cfRule type="cellIs" dxfId="9" priority="10" stopIfTrue="1" operator="between">
      <formula>0</formula>
      <formula>-100000</formula>
    </cfRule>
  </conditionalFormatting>
  <conditionalFormatting sqref="J6">
    <cfRule type="cellIs" dxfId="8" priority="9" stopIfTrue="1" operator="notBetween">
      <formula>1</formula>
      <formula>9000</formula>
    </cfRule>
  </conditionalFormatting>
  <conditionalFormatting sqref="J46">
    <cfRule type="cellIs" dxfId="7" priority="8" stopIfTrue="1" operator="notBetween">
      <formula>1</formula>
      <formula>9000</formula>
    </cfRule>
  </conditionalFormatting>
  <conditionalFormatting sqref="J26">
    <cfRule type="cellIs" dxfId="6" priority="7" stopIfTrue="1" operator="notBetween">
      <formula>1</formula>
      <formula>9000</formula>
    </cfRule>
  </conditionalFormatting>
  <conditionalFormatting sqref="D6:I50 B6:B50">
    <cfRule type="cellIs" dxfId="5" priority="6" stopIfTrue="1" operator="notBetween">
      <formula>1</formula>
      <formula>9000</formula>
    </cfRule>
  </conditionalFormatting>
  <conditionalFormatting sqref="D6:I50 B6:B50">
    <cfRule type="cellIs" dxfId="4" priority="5" stopIfTrue="1" operator="notBetween">
      <formula>1</formula>
      <formula>9000</formula>
    </cfRule>
  </conditionalFormatting>
  <conditionalFormatting sqref="C4">
    <cfRule type="cellIs" dxfId="3" priority="4" stopIfTrue="1" operator="notBetween">
      <formula>1</formula>
      <formula>9000</formula>
    </cfRule>
  </conditionalFormatting>
  <conditionalFormatting sqref="C4">
    <cfRule type="cellIs" dxfId="2" priority="3" stopIfTrue="1" operator="notBetween">
      <formula>1</formula>
      <formula>9000</formula>
    </cfRule>
  </conditionalFormatting>
  <conditionalFormatting sqref="F4">
    <cfRule type="cellIs" dxfId="1" priority="2" stopIfTrue="1" operator="notBetween">
      <formula>1</formula>
      <formula>9000</formula>
    </cfRule>
  </conditionalFormatting>
  <conditionalFormatting sqref="F4">
    <cfRule type="cellIs" dxfId="0" priority="1" stopIfTrue="1" operator="notBetween">
      <formula>1</formula>
      <formula>9000</formula>
    </cfRule>
  </conditionalFormatting>
  <pageMargins left="0.7" right="0.7" top="0.75" bottom="0.75" header="0.3" footer="0.3"/>
  <pageSetup paperSize="9" scale="56" orientation="portrait" r:id="rId1"/>
  <ignoredErrors>
    <ignoredError sqref="B6:I50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عام</vt:lpstr>
      <vt:lpstr>طائرة</vt:lpstr>
      <vt:lpstr>الاتوبيس</vt:lpstr>
      <vt:lpstr>مطروح</vt:lpstr>
      <vt:lpstr>المغادرين</vt:lpstr>
      <vt:lpstr>القادمين</vt:lpstr>
      <vt:lpstr>Plage</vt:lpstr>
      <vt:lpstr>الاتوبيس!Print_Area</vt:lpstr>
      <vt:lpstr>القادمين!Print_Area</vt:lpstr>
      <vt:lpstr>المغادرين!Print_Area</vt:lpstr>
      <vt:lpstr>طائرة!Print_Area</vt:lpstr>
      <vt:lpstr>عام!Print_Area</vt:lpstr>
      <vt:lpstr>مطروح!Print_Area</vt:lpstr>
    </vt:vector>
  </TitlesOfParts>
  <Company>Khalda Petroleum 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hanen</cp:lastModifiedBy>
  <cp:lastPrinted>2013-08-13T11:33:08Z</cp:lastPrinted>
  <dcterms:created xsi:type="dcterms:W3CDTF">2006-04-21T15:17:07Z</dcterms:created>
  <dcterms:modified xsi:type="dcterms:W3CDTF">2013-08-13T20:51:44Z</dcterms:modified>
</cp:coreProperties>
</file>